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showInkAnnotation="0" updateLinks="always" codeName="ThisWorkbook" defaultThemeVersion="124226"/>
  <xr:revisionPtr revIDLastSave="0" documentId="13_ncr:1_{339F9002-0E35-4F29-9004-9286E3696466}" xr6:coauthVersionLast="47" xr6:coauthVersionMax="47" xr10:uidLastSave="{00000000-0000-0000-0000-000000000000}"/>
  <bookViews>
    <workbookView xWindow="-10815" yWindow="-21600" windowWidth="25800" windowHeight="21000" tabRatio="798" firstSheet="4" activeTab="6" xr2:uid="{76CEF6D8-FF28-46C9-B28B-C46724745275}"/>
  </bookViews>
  <sheets>
    <sheet name="General" sheetId="1" r:id="rId1"/>
    <sheet name="Input Instructions" sheetId="90" r:id="rId2"/>
    <sheet name="Detailed Notes and Explanations" sheetId="91" r:id="rId3"/>
    <sheet name="Input Summary" sheetId="35" r:id="rId4"/>
    <sheet name="Electricity - GW Extraction" sheetId="87" r:id="rId5"/>
    <sheet name="Electricity - GW Treatment" sheetId="92" r:id="rId6"/>
    <sheet name="GWETS except Electricity" sheetId="93" r:id="rId7"/>
    <sheet name="Supporting Calculations GWETS" sheetId="97" r:id="rId8"/>
    <sheet name="GWM Activities" sheetId="94" r:id="rId9"/>
    <sheet name="Supporting Calculations GWM" sheetId="98" r:id="rId10"/>
    <sheet name="Grid Electricity" sheetId="61" r:id="rId11"/>
    <sheet name="User Defined Factors" sheetId="62" r:id="rId12"/>
    <sheet name="Supporting Calculations" sheetId="95" r:id="rId13"/>
    <sheet name="Well Material Calculator" sheetId="64" r:id="rId14"/>
    <sheet name="Well Material Calculator (2)" sheetId="150" r:id="rId15"/>
    <sheet name="Lookup" sheetId="30" r:id="rId16"/>
    <sheet name="G-1 Sources" sheetId="141" r:id="rId17"/>
    <sheet name="G-2 Personnel Trans" sheetId="142" r:id="rId18"/>
    <sheet name="G-3 Equipment" sheetId="143" r:id="rId19"/>
    <sheet name="G-4 Electricity" sheetId="144" r:id="rId20"/>
    <sheet name="G-5 Materials" sheetId="145" r:id="rId21"/>
    <sheet name="G-6 Waste" sheetId="146" r:id="rId22"/>
    <sheet name="G-7 Water Use" sheetId="147" r:id="rId23"/>
    <sheet name="G-8 Lab Analyses" sheetId="149" r:id="rId24"/>
  </sheets>
  <externalReferences>
    <externalReference r:id="rId25"/>
    <externalReference r:id="rId26"/>
    <externalReference r:id="rId27"/>
    <externalReference r:id="rId28"/>
  </externalReferences>
  <definedNames>
    <definedName name="_xlnm._FilterDatabase" localSheetId="17" hidden="1">'G-2 Personnel Trans'!$A$5:$G$35</definedName>
    <definedName name="_xlnm._FilterDatabase" localSheetId="23" hidden="1">'G-8 Lab Analyses'!$A$6:$S$221</definedName>
    <definedName name="Acid" localSheetId="2">#REF!</definedName>
    <definedName name="Acid" localSheetId="1">#REF!</definedName>
    <definedName name="Acid">'Input Summary'!$C$69:$V$69</definedName>
    <definedName name="Asphalt" localSheetId="2">#REF!</definedName>
    <definedName name="Asphalt" localSheetId="1">#REF!</definedName>
    <definedName name="Asphalt">'Input Summary'!$C$52:$V$52</definedName>
    <definedName name="Borrow" localSheetId="2">#REF!</definedName>
    <definedName name="Borrow" localSheetId="1">#REF!</definedName>
    <definedName name="Borrow">'Input Summary'!$C$54:$V$54</definedName>
    <definedName name="Cement" localSheetId="2">#REF!</definedName>
    <definedName name="Cement" localSheetId="1">#REF!</definedName>
    <definedName name="Cement">'Input Summary'!$C$55:$V$55</definedName>
    <definedName name="Clay" localSheetId="2">#REF!</definedName>
    <definedName name="Clay" localSheetId="1">#REF!</definedName>
    <definedName name="Clay">'Input Summary'!$C$53:$V$53</definedName>
    <definedName name="Concrete" localSheetId="2">#REF!</definedName>
    <definedName name="Concrete" localSheetId="1">#REF!</definedName>
    <definedName name="Concrete">'Input Summary'!$C$57:$V$57</definedName>
    <definedName name="Diesel_Off" localSheetId="2">#REF!</definedName>
    <definedName name="Diesel_Off" localSheetId="1">#REF!</definedName>
    <definedName name="Diesel_Off">'Input Summary'!$C$45:$V$45</definedName>
    <definedName name="Elec_Use" localSheetId="2">#REF!</definedName>
    <definedName name="Elec_Use" localSheetId="1">#REF!</definedName>
    <definedName name="Elec_Use">'Input Summary'!$C$38:$V$38</definedName>
    <definedName name="equipment" localSheetId="2">#REF!</definedName>
    <definedName name="equipment" localSheetId="1">#REF!</definedName>
    <definedName name="equipment" localSheetId="11">[1]Lookup!$I$11:$I$39</definedName>
    <definedName name="equipment">Lookup!$I$11:$I$39</definedName>
    <definedName name="EVO" localSheetId="2">#REF!</definedName>
    <definedName name="EVO" localSheetId="1">#REF!</definedName>
    <definedName name="EVO">'Input Summary'!$C$58:$V$58</definedName>
    <definedName name="fuel_eu" localSheetId="2">#REF!</definedName>
    <definedName name="fuel_eu" localSheetId="1">#REF!</definedName>
    <definedName name="fuel_eu" localSheetId="11">[1]Lookup!$A$31:$A$34</definedName>
    <definedName name="fuel_eu">Lookup!$A$31:$A$34</definedName>
    <definedName name="fuel_mt" localSheetId="2">#REF!</definedName>
    <definedName name="fuel_mt" localSheetId="1">#REF!</definedName>
    <definedName name="fuel_mt" localSheetId="11">[1]Lookup!$I$48:$K$48</definedName>
    <definedName name="fuel_mt">Lookup!$I$48:$K$48</definedName>
    <definedName name="fuel_pt" localSheetId="2">#REF!</definedName>
    <definedName name="fuel_pt" localSheetId="1">#REF!</definedName>
    <definedName name="fuel_pt" localSheetId="11">[1]Lookup!$B$9:$G$9</definedName>
    <definedName name="fuel_pt">Lookup!$B$9:$G$9</definedName>
    <definedName name="GAC_coco" localSheetId="2">#REF!</definedName>
    <definedName name="GAC_coco" localSheetId="1">#REF!</definedName>
    <definedName name="GAC_coco">'Input Summary'!$C$61:$V$61</definedName>
    <definedName name="GAC_R" localSheetId="2">#REF!</definedName>
    <definedName name="GAC_R" localSheetId="1">#REF!</definedName>
    <definedName name="GAC_R">'Input Summary'!$C$59:$V$59</definedName>
    <definedName name="GAC_V" localSheetId="2">#REF!</definedName>
    <definedName name="GAC_V" localSheetId="1">#REF!</definedName>
    <definedName name="GAC_V">'Input Summary'!$C$60:$V$60</definedName>
    <definedName name="Gas_Off" localSheetId="2">#REF!</definedName>
    <definedName name="Gas_Off" localSheetId="1">#REF!</definedName>
    <definedName name="Gas_Off">'Input Summary'!$C$43:$V$43</definedName>
    <definedName name="GHG_Emis" localSheetId="2">#REF!</definedName>
    <definedName name="GHG_Emis" localSheetId="1">#REF!</definedName>
    <definedName name="GHG_Emis">'Input Summary'!$C$112:$V$112</definedName>
    <definedName name="GHG_Seq" localSheetId="2">#REF!</definedName>
    <definedName name="GHG_Seq" localSheetId="1">#REF!</definedName>
    <definedName name="GHG_Seq">'Input Summary'!$C$113:$V$113</definedName>
    <definedName name="H2O2" localSheetId="2">#REF!</definedName>
    <definedName name="H2O2" localSheetId="1">#REF!</definedName>
    <definedName name="H2O2">'Input Summary'!$C$70:$V$70</definedName>
    <definedName name="HAP_Emis" localSheetId="2">#REF!</definedName>
    <definedName name="HAP_Emis" localSheetId="1">#REF!</definedName>
    <definedName name="HAP_Emis">'Input Summary'!$C$111:$V$111</definedName>
    <definedName name="HDPE" localSheetId="2">#REF!</definedName>
    <definedName name="HDPE" localSheetId="1">#REF!</definedName>
    <definedName name="HDPE">'Input Summary'!$C$68:$V$68</definedName>
    <definedName name="heavyhours" localSheetId="2">#REF!</definedName>
    <definedName name="heavyhours" localSheetId="1">#REF!</definedName>
    <definedName name="heavyhours">'Input Summary'!$C$9:$V$9</definedName>
    <definedName name="heavymiles" localSheetId="2">#REF!</definedName>
    <definedName name="heavymiles" localSheetId="1">#REF!</definedName>
    <definedName name="heavymiles">'Input Summary'!$C$13:$V$13</definedName>
    <definedName name="hours" localSheetId="2">#REF!</definedName>
    <definedName name="hours" localSheetId="1">#REF!</definedName>
    <definedName name="hours">'Input Summary'!$C$8:$V$8</definedName>
    <definedName name="KMnO4" localSheetId="2">#REF!</definedName>
    <definedName name="KMnO4" localSheetId="1">#REF!</definedName>
    <definedName name="KMnO4">'Input Summary'!$C$91:$V$91</definedName>
    <definedName name="level" localSheetId="2">#REF!</definedName>
    <definedName name="level" localSheetId="1">#REF!</definedName>
    <definedName name="level">'Input Summary'!$C$4:$V$4</definedName>
    <definedName name="levels" localSheetId="2">#REF!</definedName>
    <definedName name="levels" localSheetId="5">#REF!</definedName>
    <definedName name="levels" localSheetId="8">#REF!</definedName>
    <definedName name="levels" localSheetId="1">#REF!</definedName>
    <definedName name="levels" localSheetId="9">#REF!</definedName>
    <definedName name="levels">#REF!</definedName>
    <definedName name="Lime" localSheetId="2">#REF!</definedName>
    <definedName name="Lime" localSheetId="1">#REF!</definedName>
    <definedName name="Lime">'Input Summary'!$C$72:$V$72</definedName>
    <definedName name="material" localSheetId="2">#REF!</definedName>
    <definedName name="material" localSheetId="1">#REF!</definedName>
    <definedName name="material" localSheetId="11">[1]Lookup!$A$49:$A$88</definedName>
    <definedName name="material">Lookup!$A$49:$A$88</definedName>
    <definedName name="materialsmiles" localSheetId="2">#REF!</definedName>
    <definedName name="materialsmiles" localSheetId="1">#REF!</definedName>
    <definedName name="materialsmiles">'Input Summary'!$C$15:$V$15</definedName>
    <definedName name="materialstrips" localSheetId="2">#REF!</definedName>
    <definedName name="materialstrips" localSheetId="1">#REF!</definedName>
    <definedName name="materialstrips">'Input Summary'!$C$14:$V$14</definedName>
    <definedName name="mode" localSheetId="2">#REF!</definedName>
    <definedName name="mode" localSheetId="1">#REF!</definedName>
    <definedName name="mode" localSheetId="11">[1]Lookup!$A$11:$A$17</definedName>
    <definedName name="mode">Lookup!$A$11:$A$17</definedName>
    <definedName name="modem" localSheetId="2">#REF!</definedName>
    <definedName name="modem" localSheetId="1">#REF!</definedName>
    <definedName name="modem" localSheetId="11">[1]Lookup!$H$50:$H$54</definedName>
    <definedName name="modem">Lookup!$H$50:$H$54</definedName>
    <definedName name="Molasses" localSheetId="2">#REF!</definedName>
    <definedName name="Molasses" localSheetId="1">#REF!</definedName>
    <definedName name="Molasses">'Input Summary'!$C$73:$V$73</definedName>
    <definedName name="N_Fert" localSheetId="2">#REF!</definedName>
    <definedName name="N_Fert" localSheetId="1">#REF!</definedName>
    <definedName name="N_Fert">'Input Summary'!$C$81:$V$81</definedName>
    <definedName name="NaOH" localSheetId="2">#REF!</definedName>
    <definedName name="NaOH" localSheetId="1">#REF!</definedName>
    <definedName name="NaOH">'Input Summary'!$C$94:$V$94</definedName>
    <definedName name="NG" localSheetId="2">#REF!</definedName>
    <definedName name="NG" localSheetId="1">#REF!</definedName>
    <definedName name="NG">'Input Summary'!$C$28:$V$28</definedName>
    <definedName name="offsiteB20" localSheetId="2">#REF!</definedName>
    <definedName name="offsiteB20" localSheetId="1">#REF!</definedName>
    <definedName name="offsiteB20">'Input Summary'!$C$46:$V$46</definedName>
    <definedName name="offsiteE85" localSheetId="2">#REF!</definedName>
    <definedName name="offsiteE85" localSheetId="1">#REF!</definedName>
    <definedName name="offsiteE85">'Input Summary'!$C$44:$V$44</definedName>
    <definedName name="onsiteB20" localSheetId="2">#REF!</definedName>
    <definedName name="onsiteB20" localSheetId="1">#REF!</definedName>
    <definedName name="onsiteB20">'Input Summary'!$C$23:$V$23</definedName>
    <definedName name="onsiteE85" localSheetId="2">#REF!</definedName>
    <definedName name="onsiteE85" localSheetId="1">#REF!</definedName>
    <definedName name="onsiteE85">'Input Summary'!$C$22:$V$22</definedName>
    <definedName name="Other1" localSheetId="2">#REF!</definedName>
    <definedName name="Other1" localSheetId="1">#REF!</definedName>
    <definedName name="Other1">'Input Summary'!$C$83:$V$83</definedName>
    <definedName name="Other2" localSheetId="2">#REF!</definedName>
    <definedName name="Other2" localSheetId="1">#REF!</definedName>
    <definedName name="Other2">'Input Summary'!$C$84:$V$84</definedName>
    <definedName name="Other3" localSheetId="2">#REF!</definedName>
    <definedName name="Other3" localSheetId="1">#REF!</definedName>
    <definedName name="Other3">'Input Summary'!$C$85:$V$85</definedName>
    <definedName name="Other4" localSheetId="2">#REF!</definedName>
    <definedName name="Other4" localSheetId="1">#REF!</definedName>
    <definedName name="Other4">'Input Summary'!$C$86:$V$86</definedName>
    <definedName name="Other5" localSheetId="2">#REF!</definedName>
    <definedName name="Other5" localSheetId="1">#REF!</definedName>
    <definedName name="Other5">'Input Summary'!$C$87:$V$87</definedName>
    <definedName name="P_Fert" localSheetId="2">#REF!</definedName>
    <definedName name="P_Fert" localSheetId="1">#REF!</definedName>
    <definedName name="P_Fert">'Input Summary'!$C$88:$V$88</definedName>
    <definedName name="passengermiles" localSheetId="2">#REF!</definedName>
    <definedName name="passengermiles" localSheetId="1">#REF!</definedName>
    <definedName name="passengermiles">'Input Summary'!$C$11:$V$11</definedName>
    <definedName name="passengertrips" localSheetId="2">#REF!</definedName>
    <definedName name="passengertrips" localSheetId="1">#REF!</definedName>
    <definedName name="passengertrips">'Input Summary'!$C$10:$V$10</definedName>
    <definedName name="Polymer" localSheetId="2">#REF!</definedName>
    <definedName name="Polymer" localSheetId="1">#REF!</definedName>
    <definedName name="Polymer">'Input Summary'!$C$89:$V$89</definedName>
    <definedName name="potwatertrans" localSheetId="2">#REF!</definedName>
    <definedName name="potwatertrans" localSheetId="1">#REF!</definedName>
    <definedName name="potwatertrans">'Input Summary'!$C$90:$V$90</definedName>
    <definedName name="_xlnm.Print_Area" localSheetId="4">'Electricity - GW Extraction'!$A$1:$W$159</definedName>
    <definedName name="_xlnm.Print_Area" localSheetId="5">'Electricity - GW Treatment'!$A$1:$W$159</definedName>
    <definedName name="_xlnm.Print_Area" localSheetId="16">'G-1 Sources'!$A$1:$B$26</definedName>
    <definedName name="_xlnm.Print_Area" localSheetId="17">'G-2 Personnel Trans'!$A$1:$G$45</definedName>
    <definedName name="_xlnm.Print_Area" localSheetId="18">'G-3 Equipment'!$A$1:$D$21</definedName>
    <definedName name="_xlnm.Print_Area" localSheetId="19">'G-4 Electricity'!$A$1:$D$13</definedName>
    <definedName name="_xlnm.Print_Area" localSheetId="20">'G-5 Materials'!$A$1:$M$50</definedName>
    <definedName name="_xlnm.Print_Area" localSheetId="21">'G-6 Waste'!$A$1:$H$15</definedName>
    <definedName name="_xlnm.Print_Area" localSheetId="22">'G-7 Water Use'!$A$1:$D$24</definedName>
    <definedName name="_xlnm.Print_Area" localSheetId="23">'G-8 Lab Analyses'!$A$1:$P$222</definedName>
    <definedName name="_xlnm.Print_Area" localSheetId="0">General!$A$1:$H$56</definedName>
    <definedName name="_xlnm.Print_Area" localSheetId="6">'GWETS except Electricity'!$A$1:$W$159</definedName>
    <definedName name="_xlnm.Print_Area" localSheetId="8">'GWM Activities'!$A$1:$W$159</definedName>
    <definedName name="_xlnm.Print_Area" localSheetId="3">'Input Summary'!$A$1:$W$229</definedName>
    <definedName name="_xlnm.Print_Area" localSheetId="15">Lookup!$A$1:$L$95</definedName>
    <definedName name="_xlnm.Print_Area" localSheetId="11">'User Defined Factors'!$A$1:$T$163</definedName>
    <definedName name="_xlnm.Print_Area" localSheetId="13">'Well Material Calculator'!$A$1:$AS$35</definedName>
    <definedName name="_xlnm.Print_Area" localSheetId="14">'Well Material Calculator (2)'!$A$1:$AS$35</definedName>
    <definedName name="_xlnm.Print_Titles" localSheetId="4">'Electricity - GW Extraction'!$1:$3</definedName>
    <definedName name="_xlnm.Print_Titles" localSheetId="5">'Electricity - GW Treatment'!$1:$3</definedName>
    <definedName name="_xlnm.Print_Titles" localSheetId="17">'G-2 Personnel Trans'!$1:$5</definedName>
    <definedName name="_xlnm.Print_Titles" localSheetId="23">'G-8 Lab Analyses'!$1:$6</definedName>
    <definedName name="_xlnm.Print_Titles" localSheetId="6">'GWETS except Electricity'!$1:$3</definedName>
    <definedName name="_xlnm.Print_Titles" localSheetId="8">'GWM Activities'!$1:$3</definedName>
    <definedName name="_xlnm.Print_Titles" localSheetId="3">'Input Summary'!$1:$6</definedName>
    <definedName name="PV" localSheetId="2">#REF!</definedName>
    <definedName name="PV" localSheetId="1">#REF!</definedName>
    <definedName name="PV">'Input Summary'!$C$24:$V$24</definedName>
    <definedName name="PVC" localSheetId="2">#REF!</definedName>
    <definedName name="PVC" localSheetId="1">#REF!</definedName>
    <definedName name="PVC">'Input Summary'!$C$92:$V$92</definedName>
    <definedName name="RECs" localSheetId="2">#REF!</definedName>
    <definedName name="RECs" localSheetId="1">#REF!</definedName>
    <definedName name="RECs">'Input Summary'!$C$40:$V$40</definedName>
    <definedName name="S_Steel" localSheetId="2">#REF!</definedName>
    <definedName name="S_Steel" localSheetId="1">#REF!</definedName>
    <definedName name="S_Steel">'Input Summary'!$C$95:$V$95</definedName>
    <definedName name="Sand" localSheetId="2">#REF!</definedName>
    <definedName name="Sand" localSheetId="1">#REF!</definedName>
    <definedName name="Sand">'Input Summary'!$C$67:$V$67</definedName>
    <definedName name="Seed" localSheetId="2">#REF!</definedName>
    <definedName name="Seed" localSheetId="1">#REF!</definedName>
    <definedName name="Seed">'Input Summary'!$C$71:$V$71</definedName>
    <definedName name="Sequester" localSheetId="2">#REF!</definedName>
    <definedName name="Sequester" localSheetId="1">#REF!</definedName>
    <definedName name="Sequester">'Input Summary'!$C$93:$V$93</definedName>
    <definedName name="Steel" localSheetId="2">#REF!</definedName>
    <definedName name="Steel" localSheetId="1">#REF!</definedName>
    <definedName name="Steel">'Input Summary'!$C$96:$V$96</definedName>
    <definedName name="trips" localSheetId="2">#REF!</definedName>
    <definedName name="trips" localSheetId="1">#REF!</definedName>
    <definedName name="trips">'Input Summary'!$C$12:$V$12</definedName>
    <definedName name="waste" localSheetId="2">#REF!</definedName>
    <definedName name="waste" localSheetId="1">#REF!</definedName>
    <definedName name="waste" localSheetId="11">[1]Lookup!$H$66:$H$71</definedName>
    <definedName name="waste">Lookup!$H$67:$H$74</definedName>
    <definedName name="wastemiles" localSheetId="2">#REF!</definedName>
    <definedName name="wastemiles" localSheetId="1">#REF!</definedName>
    <definedName name="wastemiles">'Input Summary'!$C$17:$V$17</definedName>
    <definedName name="wastetrips" localSheetId="2">#REF!</definedName>
    <definedName name="wastetrips" localSheetId="1">#REF!</definedName>
    <definedName name="wastetrips">'Input Summary'!$C$16:$V$16</definedName>
    <definedName name="Whey" localSheetId="2">#REF!</definedName>
    <definedName name="Whey" localSheetId="1">#REF!</definedName>
    <definedName name="Whey">'Input Summary'!$C$56:$V$56</definedName>
    <definedName name="Z_CF3F702C_4D30_4227_AB44_2F94AE5EF0BA_.wvu.Cols" localSheetId="20" hidden="1">'G-5 Materials'!$B:$D,'G-5 Materials'!$H:$H</definedName>
    <definedName name="Z_CF3F702C_4D30_4227_AB44_2F94AE5EF0BA_.wvu.PrintArea" localSheetId="16" hidden="1">'G-1 Sources'!$A$1:$B$24</definedName>
    <definedName name="Z_CF3F702C_4D30_4227_AB44_2F94AE5EF0BA_.wvu.PrintArea" localSheetId="17" hidden="1">'G-2 Personnel Trans'!$A$1:$G$47</definedName>
    <definedName name="Z_CF3F702C_4D30_4227_AB44_2F94AE5EF0BA_.wvu.PrintArea" localSheetId="18" hidden="1">'G-3 Equipment'!$A$1:$D$16</definedName>
    <definedName name="Z_CF3F702C_4D30_4227_AB44_2F94AE5EF0BA_.wvu.PrintArea" localSheetId="19" hidden="1">'G-4 Electricity'!$A$1:$D$13</definedName>
    <definedName name="Z_CF3F702C_4D30_4227_AB44_2F94AE5EF0BA_.wvu.PrintArea" localSheetId="20" hidden="1">'G-5 Materials'!$A$1:$M$40</definedName>
    <definedName name="Z_CF3F702C_4D30_4227_AB44_2F94AE5EF0BA_.wvu.PrintArea" localSheetId="21" hidden="1">'G-6 Waste'!$A$1:$H$13</definedName>
    <definedName name="Z_CF3F702C_4D30_4227_AB44_2F94AE5EF0BA_.wvu.PrintArea" localSheetId="22" hidden="1">'G-7 Water Use'!$A$1:$D$14</definedName>
    <definedName name="Z_CF3F702C_4D30_4227_AB44_2F94AE5EF0BA_.wvu.PrintTitles" localSheetId="17" hidden="1">'G-2 Personnel Trans'!$1:$5</definedName>
    <definedName name="Z_DD80A156_8C8D_4C7C_A587_B01F376785CE_.wvu.Cols" localSheetId="20" hidden="1">'G-5 Materials'!$B:$D,'G-5 Materials'!$H:$H</definedName>
    <definedName name="Z_DD80A156_8C8D_4C7C_A587_B01F376785CE_.wvu.PrintArea" localSheetId="16" hidden="1">'G-1 Sources'!$A$1:$B$24</definedName>
    <definedName name="Z_DD80A156_8C8D_4C7C_A587_B01F376785CE_.wvu.PrintArea" localSheetId="17" hidden="1">'G-2 Personnel Trans'!$A$1:$G$47</definedName>
    <definedName name="Z_DD80A156_8C8D_4C7C_A587_B01F376785CE_.wvu.PrintArea" localSheetId="18" hidden="1">'G-3 Equipment'!$A$1:$D$16</definedName>
    <definedName name="Z_DD80A156_8C8D_4C7C_A587_B01F376785CE_.wvu.PrintArea" localSheetId="19" hidden="1">'G-4 Electricity'!$A$1:$D$13</definedName>
    <definedName name="Z_DD80A156_8C8D_4C7C_A587_B01F376785CE_.wvu.PrintArea" localSheetId="20" hidden="1">'G-5 Materials'!$A$1:$M$40</definedName>
    <definedName name="Z_DD80A156_8C8D_4C7C_A587_B01F376785CE_.wvu.PrintArea" localSheetId="21" hidden="1">'G-6 Waste'!$A$1:$H$13</definedName>
    <definedName name="Z_DD80A156_8C8D_4C7C_A587_B01F376785CE_.wvu.PrintArea" localSheetId="22" hidden="1">'G-7 Water Use'!$A$1:$D$14</definedName>
    <definedName name="Z_DD80A156_8C8D_4C7C_A587_B01F376785CE_.wvu.PrintTitles" localSheetId="17" hidden="1">'G-2 Personnel Trans'!$1:$5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7" i="149" l="1"/>
  <c r="M217" i="149"/>
  <c r="L217" i="149"/>
  <c r="P217" i="149" s="1"/>
  <c r="Q217" i="149" s="1"/>
  <c r="P215" i="149"/>
  <c r="Q215" i="149" s="1"/>
  <c r="N215" i="149"/>
  <c r="M215" i="149"/>
  <c r="L215" i="149"/>
  <c r="N214" i="149"/>
  <c r="M214" i="149"/>
  <c r="L214" i="149"/>
  <c r="P214" i="149" s="1"/>
  <c r="Q214" i="149" s="1"/>
  <c r="N213" i="149"/>
  <c r="M213" i="149"/>
  <c r="L213" i="149"/>
  <c r="P213" i="149" s="1"/>
  <c r="Q213" i="149" s="1"/>
  <c r="P211" i="149"/>
  <c r="Q211" i="149" s="1"/>
  <c r="N211" i="149"/>
  <c r="M211" i="149"/>
  <c r="L211" i="149"/>
  <c r="N210" i="149"/>
  <c r="M210" i="149"/>
  <c r="L210" i="149"/>
  <c r="P210" i="149" s="1"/>
  <c r="Q210" i="149" s="1"/>
  <c r="N209" i="149"/>
  <c r="M209" i="149"/>
  <c r="L209" i="149"/>
  <c r="P209" i="149" s="1"/>
  <c r="Q209" i="149" s="1"/>
  <c r="N208" i="149"/>
  <c r="M208" i="149"/>
  <c r="L208" i="149"/>
  <c r="P208" i="149" s="1"/>
  <c r="Q208" i="149" s="1"/>
  <c r="P207" i="149"/>
  <c r="Q207" i="149" s="1"/>
  <c r="N207" i="149"/>
  <c r="M207" i="149"/>
  <c r="L207" i="149"/>
  <c r="N206" i="149"/>
  <c r="M206" i="149"/>
  <c r="L206" i="149"/>
  <c r="P206" i="149" s="1"/>
  <c r="Q206" i="149" s="1"/>
  <c r="N205" i="149"/>
  <c r="M205" i="149"/>
  <c r="L205" i="149"/>
  <c r="P205" i="149" s="1"/>
  <c r="Q205" i="149" s="1"/>
  <c r="N204" i="149"/>
  <c r="M204" i="149"/>
  <c r="L204" i="149"/>
  <c r="P204" i="149" s="1"/>
  <c r="Q204" i="149" s="1"/>
  <c r="N203" i="149"/>
  <c r="M203" i="149"/>
  <c r="L203" i="149"/>
  <c r="P203" i="149" s="1"/>
  <c r="Q203" i="149" s="1"/>
  <c r="N202" i="149"/>
  <c r="M202" i="149"/>
  <c r="L202" i="149"/>
  <c r="P202" i="149" s="1"/>
  <c r="Q202" i="149" s="1"/>
  <c r="Q200" i="149"/>
  <c r="P200" i="149"/>
  <c r="N200" i="149"/>
  <c r="M200" i="149"/>
  <c r="L200" i="149"/>
  <c r="N199" i="149"/>
  <c r="M199" i="149"/>
  <c r="L199" i="149"/>
  <c r="P199" i="149" s="1"/>
  <c r="Q199" i="149" s="1"/>
  <c r="N198" i="149"/>
  <c r="M198" i="149"/>
  <c r="L198" i="149"/>
  <c r="P198" i="149" s="1"/>
  <c r="Q198" i="149" s="1"/>
  <c r="Q197" i="149"/>
  <c r="P197" i="149"/>
  <c r="N197" i="149"/>
  <c r="M197" i="149"/>
  <c r="L197" i="149"/>
  <c r="N196" i="149"/>
  <c r="M196" i="149"/>
  <c r="L196" i="149"/>
  <c r="P196" i="149" s="1"/>
  <c r="Q196" i="149" s="1"/>
  <c r="N195" i="149"/>
  <c r="M195" i="149"/>
  <c r="L195" i="149"/>
  <c r="P195" i="149" s="1"/>
  <c r="Q195" i="149" s="1"/>
  <c r="P194" i="149"/>
  <c r="Q194" i="149" s="1"/>
  <c r="N194" i="149"/>
  <c r="M194" i="149"/>
  <c r="L194" i="149"/>
  <c r="N193" i="149"/>
  <c r="M193" i="149"/>
  <c r="L193" i="149"/>
  <c r="P193" i="149" s="1"/>
  <c r="Q193" i="149" s="1"/>
  <c r="N192" i="149"/>
  <c r="M192" i="149"/>
  <c r="L192" i="149"/>
  <c r="P192" i="149" s="1"/>
  <c r="Q192" i="149" s="1"/>
  <c r="P190" i="149"/>
  <c r="Q190" i="149" s="1"/>
  <c r="N190" i="149"/>
  <c r="M190" i="149"/>
  <c r="Q189" i="149"/>
  <c r="P189" i="149"/>
  <c r="N189" i="149"/>
  <c r="M189" i="149"/>
  <c r="N188" i="149"/>
  <c r="M188" i="149"/>
  <c r="L188" i="149"/>
  <c r="P188" i="149" s="1"/>
  <c r="Q188" i="149" s="1"/>
  <c r="N187" i="149"/>
  <c r="M187" i="149"/>
  <c r="L187" i="149"/>
  <c r="P187" i="149" s="1"/>
  <c r="Q187" i="149" s="1"/>
  <c r="P186" i="149"/>
  <c r="Q186" i="149" s="1"/>
  <c r="N186" i="149"/>
  <c r="M186" i="149"/>
  <c r="L186" i="149"/>
  <c r="N185" i="149"/>
  <c r="M185" i="149"/>
  <c r="L185" i="149"/>
  <c r="P185" i="149" s="1"/>
  <c r="Q185" i="149" s="1"/>
  <c r="N184" i="149"/>
  <c r="M184" i="149"/>
  <c r="L184" i="149"/>
  <c r="P184" i="149" s="1"/>
  <c r="Q184" i="149" s="1"/>
  <c r="P183" i="149"/>
  <c r="Q183" i="149" s="1"/>
  <c r="N183" i="149"/>
  <c r="M183" i="149"/>
  <c r="L183" i="149"/>
  <c r="N182" i="149"/>
  <c r="M182" i="149"/>
  <c r="L182" i="149"/>
  <c r="P182" i="149" s="1"/>
  <c r="Q182" i="149" s="1"/>
  <c r="N181" i="149"/>
  <c r="M181" i="149"/>
  <c r="L181" i="149"/>
  <c r="P181" i="149" s="1"/>
  <c r="Q181" i="149" s="1"/>
  <c r="N180" i="149"/>
  <c r="M180" i="149"/>
  <c r="L180" i="149"/>
  <c r="P180" i="149" s="1"/>
  <c r="Q180" i="149" s="1"/>
  <c r="P179" i="149"/>
  <c r="Q179" i="149" s="1"/>
  <c r="N179" i="149"/>
  <c r="M179" i="149"/>
  <c r="L179" i="149"/>
  <c r="N178" i="149"/>
  <c r="M178" i="149"/>
  <c r="L178" i="149"/>
  <c r="P178" i="149" s="1"/>
  <c r="Q178" i="149" s="1"/>
  <c r="N177" i="149"/>
  <c r="M177" i="149"/>
  <c r="L177" i="149"/>
  <c r="P177" i="149" s="1"/>
  <c r="Q177" i="149" s="1"/>
  <c r="Q176" i="149"/>
  <c r="P176" i="149"/>
  <c r="N176" i="149"/>
  <c r="M176" i="149"/>
  <c r="L176" i="149"/>
  <c r="M175" i="149"/>
  <c r="L175" i="149"/>
  <c r="P175" i="149" s="1"/>
  <c r="Q175" i="149" s="1"/>
  <c r="J175" i="149"/>
  <c r="N175" i="149" s="1"/>
  <c r="N174" i="149"/>
  <c r="M174" i="149"/>
  <c r="L174" i="149"/>
  <c r="P174" i="149" s="1"/>
  <c r="Q174" i="149" s="1"/>
  <c r="Q173" i="149"/>
  <c r="P173" i="149"/>
  <c r="N173" i="149"/>
  <c r="M173" i="149"/>
  <c r="L173" i="149"/>
  <c r="Q169" i="149"/>
  <c r="N169" i="149"/>
  <c r="M169" i="149"/>
  <c r="Q168" i="149"/>
  <c r="N168" i="149"/>
  <c r="M168" i="149"/>
  <c r="Q167" i="149"/>
  <c r="N167" i="149"/>
  <c r="M167" i="149"/>
  <c r="Q166" i="149"/>
  <c r="N166" i="149"/>
  <c r="M166" i="149"/>
  <c r="Q165" i="149"/>
  <c r="N165" i="149"/>
  <c r="M165" i="149"/>
  <c r="Q164" i="149"/>
  <c r="N164" i="149"/>
  <c r="M164" i="149"/>
  <c r="Q163" i="149"/>
  <c r="N163" i="149"/>
  <c r="M163" i="149"/>
  <c r="Q162" i="149"/>
  <c r="N162" i="149"/>
  <c r="M162" i="149"/>
  <c r="Q161" i="149"/>
  <c r="N161" i="149"/>
  <c r="M161" i="149"/>
  <c r="Q160" i="149"/>
  <c r="N160" i="149"/>
  <c r="M160" i="149"/>
  <c r="Q159" i="149"/>
  <c r="N159" i="149"/>
  <c r="M159" i="149"/>
  <c r="N157" i="149"/>
  <c r="M157" i="149"/>
  <c r="L157" i="149"/>
  <c r="P157" i="149" s="1"/>
  <c r="Q157" i="149" s="1"/>
  <c r="P156" i="149"/>
  <c r="Q156" i="149" s="1"/>
  <c r="N156" i="149"/>
  <c r="M156" i="149"/>
  <c r="L156" i="149"/>
  <c r="N155" i="149"/>
  <c r="M155" i="149"/>
  <c r="L155" i="149"/>
  <c r="P155" i="149" s="1"/>
  <c r="Q155" i="149" s="1"/>
  <c r="N154" i="149"/>
  <c r="M154" i="149"/>
  <c r="L154" i="149"/>
  <c r="P154" i="149" s="1"/>
  <c r="Q154" i="149" s="1"/>
  <c r="P153" i="149"/>
  <c r="Q153" i="149" s="1"/>
  <c r="N153" i="149"/>
  <c r="M153" i="149"/>
  <c r="L153" i="149"/>
  <c r="N152" i="149"/>
  <c r="M152" i="149"/>
  <c r="L152" i="149"/>
  <c r="P152" i="149" s="1"/>
  <c r="Q152" i="149" s="1"/>
  <c r="N151" i="149"/>
  <c r="M151" i="149"/>
  <c r="L151" i="149"/>
  <c r="P151" i="149" s="1"/>
  <c r="Q151" i="149" s="1"/>
  <c r="N150" i="149"/>
  <c r="M150" i="149"/>
  <c r="L150" i="149"/>
  <c r="P150" i="149" s="1"/>
  <c r="Q150" i="149" s="1"/>
  <c r="Q149" i="149"/>
  <c r="P149" i="149"/>
  <c r="N149" i="149"/>
  <c r="M149" i="149"/>
  <c r="L149" i="149"/>
  <c r="N148" i="149"/>
  <c r="M148" i="149"/>
  <c r="L148" i="149"/>
  <c r="P148" i="149" s="1"/>
  <c r="Q148" i="149" s="1"/>
  <c r="N147" i="149"/>
  <c r="M147" i="149"/>
  <c r="L147" i="149"/>
  <c r="P147" i="149" s="1"/>
  <c r="Q147" i="149" s="1"/>
  <c r="P146" i="149"/>
  <c r="Q146" i="149" s="1"/>
  <c r="N146" i="149"/>
  <c r="M146" i="149"/>
  <c r="L146" i="149"/>
  <c r="N144" i="149"/>
  <c r="M144" i="149"/>
  <c r="L144" i="149"/>
  <c r="P144" i="149" s="1"/>
  <c r="Q144" i="149" s="1"/>
  <c r="N143" i="149"/>
  <c r="M143" i="149"/>
  <c r="L143" i="149"/>
  <c r="P143" i="149" s="1"/>
  <c r="Q143" i="149" s="1"/>
  <c r="P142" i="149"/>
  <c r="Q142" i="149" s="1"/>
  <c r="N142" i="149"/>
  <c r="M142" i="149"/>
  <c r="L142" i="149"/>
  <c r="N140" i="149"/>
  <c r="M140" i="149"/>
  <c r="L140" i="149"/>
  <c r="P140" i="149" s="1"/>
  <c r="Q140" i="149" s="1"/>
  <c r="N139" i="149"/>
  <c r="M139" i="149"/>
  <c r="L139" i="149"/>
  <c r="P139" i="149" s="1"/>
  <c r="Q139" i="149" s="1"/>
  <c r="P138" i="149"/>
  <c r="Q138" i="149" s="1"/>
  <c r="N138" i="149"/>
  <c r="M138" i="149"/>
  <c r="L138" i="149"/>
  <c r="N137" i="149"/>
  <c r="M137" i="149"/>
  <c r="L137" i="149"/>
  <c r="P137" i="149" s="1"/>
  <c r="Q137" i="149" s="1"/>
  <c r="N136" i="149"/>
  <c r="M136" i="149"/>
  <c r="L136" i="149"/>
  <c r="P136" i="149" s="1"/>
  <c r="Q136" i="149" s="1"/>
  <c r="P135" i="149"/>
  <c r="Q135" i="149" s="1"/>
  <c r="N135" i="149"/>
  <c r="M135" i="149"/>
  <c r="L135" i="149"/>
  <c r="N134" i="149"/>
  <c r="M134" i="149"/>
  <c r="L134" i="149"/>
  <c r="P134" i="149" s="1"/>
  <c r="Q134" i="149" s="1"/>
  <c r="N133" i="149"/>
  <c r="M133" i="149"/>
  <c r="L133" i="149"/>
  <c r="P133" i="149" s="1"/>
  <c r="Q133" i="149" s="1"/>
  <c r="N132" i="149"/>
  <c r="M132" i="149"/>
  <c r="L132" i="149"/>
  <c r="P132" i="149" s="1"/>
  <c r="Q132" i="149" s="1"/>
  <c r="Q131" i="149"/>
  <c r="P131" i="149"/>
  <c r="N131" i="149"/>
  <c r="M131" i="149"/>
  <c r="L131" i="149"/>
  <c r="N130" i="149"/>
  <c r="M130" i="149"/>
  <c r="L130" i="149"/>
  <c r="P130" i="149" s="1"/>
  <c r="Q130" i="149" s="1"/>
  <c r="N129" i="149"/>
  <c r="M129" i="149"/>
  <c r="L129" i="149"/>
  <c r="P129" i="149" s="1"/>
  <c r="Q129" i="149" s="1"/>
  <c r="P128" i="149"/>
  <c r="Q128" i="149" s="1"/>
  <c r="N128" i="149"/>
  <c r="M128" i="149"/>
  <c r="L128" i="149"/>
  <c r="N127" i="149"/>
  <c r="M127" i="149"/>
  <c r="L127" i="149"/>
  <c r="P127" i="149" s="1"/>
  <c r="Q127" i="149" s="1"/>
  <c r="N126" i="149"/>
  <c r="M126" i="149"/>
  <c r="L126" i="149"/>
  <c r="P126" i="149" s="1"/>
  <c r="Q126" i="149" s="1"/>
  <c r="Q125" i="149"/>
  <c r="P125" i="149"/>
  <c r="N125" i="149"/>
  <c r="M125" i="149"/>
  <c r="L125" i="149"/>
  <c r="N124" i="149"/>
  <c r="M124" i="149"/>
  <c r="L124" i="149"/>
  <c r="P124" i="149" s="1"/>
  <c r="Q124" i="149" s="1"/>
  <c r="N122" i="149"/>
  <c r="M122" i="149"/>
  <c r="L122" i="149"/>
  <c r="P122" i="149" s="1"/>
  <c r="Q122" i="149" s="1"/>
  <c r="P121" i="149"/>
  <c r="Q121" i="149" s="1"/>
  <c r="N121" i="149"/>
  <c r="M121" i="149"/>
  <c r="L121" i="149"/>
  <c r="N119" i="149"/>
  <c r="M119" i="149"/>
  <c r="L119" i="149"/>
  <c r="P119" i="149" s="1"/>
  <c r="Q119" i="149" s="1"/>
  <c r="N118" i="149"/>
  <c r="M118" i="149"/>
  <c r="L118" i="149"/>
  <c r="P118" i="149" s="1"/>
  <c r="Q118" i="149" s="1"/>
  <c r="P117" i="149"/>
  <c r="Q117" i="149" s="1"/>
  <c r="N117" i="149"/>
  <c r="M117" i="149"/>
  <c r="L117" i="149"/>
  <c r="N116" i="149"/>
  <c r="M116" i="149"/>
  <c r="L116" i="149"/>
  <c r="P116" i="149" s="1"/>
  <c r="Q116" i="149" s="1"/>
  <c r="N115" i="149"/>
  <c r="M115" i="149"/>
  <c r="L115" i="149"/>
  <c r="P115" i="149" s="1"/>
  <c r="Q115" i="149" s="1"/>
  <c r="N114" i="149"/>
  <c r="M114" i="149"/>
  <c r="L114" i="149"/>
  <c r="P114" i="149" s="1"/>
  <c r="Q114" i="149" s="1"/>
  <c r="Q113" i="149"/>
  <c r="P113" i="149"/>
  <c r="N113" i="149"/>
  <c r="M113" i="149"/>
  <c r="L113" i="149"/>
  <c r="N112" i="149"/>
  <c r="M112" i="149"/>
  <c r="L112" i="149"/>
  <c r="P112" i="149" s="1"/>
  <c r="Q112" i="149" s="1"/>
  <c r="N111" i="149"/>
  <c r="M111" i="149"/>
  <c r="L111" i="149"/>
  <c r="P111" i="149" s="1"/>
  <c r="Q111" i="149" s="1"/>
  <c r="P110" i="149"/>
  <c r="Q110" i="149" s="1"/>
  <c r="N110" i="149"/>
  <c r="M110" i="149"/>
  <c r="L110" i="149"/>
  <c r="P109" i="149"/>
  <c r="P108" i="149"/>
  <c r="P107" i="149"/>
  <c r="P106" i="149"/>
  <c r="P105" i="149"/>
  <c r="P104" i="149"/>
  <c r="P103" i="149"/>
  <c r="P102" i="149"/>
  <c r="P101" i="149"/>
  <c r="P100" i="149"/>
  <c r="P99" i="149"/>
  <c r="P98" i="149"/>
  <c r="Q97" i="149"/>
  <c r="P97" i="149"/>
  <c r="N97" i="149"/>
  <c r="M97" i="149"/>
  <c r="L97" i="149"/>
  <c r="P95" i="149"/>
  <c r="Q95" i="149" s="1"/>
  <c r="N95" i="149"/>
  <c r="M95" i="149"/>
  <c r="P94" i="149"/>
  <c r="Q94" i="149" s="1"/>
  <c r="N94" i="149"/>
  <c r="M94" i="149"/>
  <c r="P93" i="149"/>
  <c r="Q93" i="149" s="1"/>
  <c r="N93" i="149"/>
  <c r="M93" i="149"/>
  <c r="P92" i="149"/>
  <c r="Q92" i="149" s="1"/>
  <c r="N92" i="149"/>
  <c r="M92" i="149"/>
  <c r="P91" i="149"/>
  <c r="Q91" i="149" s="1"/>
  <c r="N91" i="149"/>
  <c r="M91" i="149"/>
  <c r="P90" i="149"/>
  <c r="Q90" i="149" s="1"/>
  <c r="N90" i="149"/>
  <c r="M90" i="149"/>
  <c r="Q89" i="149"/>
  <c r="P89" i="149"/>
  <c r="N89" i="149"/>
  <c r="M89" i="149"/>
  <c r="P88" i="149"/>
  <c r="Q88" i="149" s="1"/>
  <c r="N88" i="149"/>
  <c r="M88" i="149"/>
  <c r="P87" i="149"/>
  <c r="Q87" i="149" s="1"/>
  <c r="N87" i="149"/>
  <c r="M87" i="149"/>
  <c r="P86" i="149"/>
  <c r="Q86" i="149" s="1"/>
  <c r="N86" i="149"/>
  <c r="M86" i="149"/>
  <c r="Q85" i="149"/>
  <c r="P85" i="149"/>
  <c r="N85" i="149"/>
  <c r="M85" i="149"/>
  <c r="P84" i="149"/>
  <c r="Q84" i="149" s="1"/>
  <c r="N84" i="149"/>
  <c r="M84" i="149"/>
  <c r="P83" i="149"/>
  <c r="Q83" i="149" s="1"/>
  <c r="N83" i="149"/>
  <c r="M83" i="149"/>
  <c r="P81" i="149"/>
  <c r="Q81" i="149" s="1"/>
  <c r="N81" i="149"/>
  <c r="M81" i="149"/>
  <c r="Q80" i="149"/>
  <c r="P80" i="149"/>
  <c r="N80" i="149"/>
  <c r="M80" i="149"/>
  <c r="P79" i="149"/>
  <c r="Q79" i="149" s="1"/>
  <c r="N79" i="149"/>
  <c r="M79" i="149"/>
  <c r="P78" i="149"/>
  <c r="Q78" i="149" s="1"/>
  <c r="N78" i="149"/>
  <c r="M78" i="149"/>
  <c r="P77" i="149"/>
  <c r="Q77" i="149" s="1"/>
  <c r="N77" i="149"/>
  <c r="M77" i="149"/>
  <c r="P76" i="149"/>
  <c r="Q76" i="149" s="1"/>
  <c r="N76" i="149"/>
  <c r="M76" i="149"/>
  <c r="P75" i="149"/>
  <c r="Q75" i="149" s="1"/>
  <c r="N75" i="149"/>
  <c r="M75" i="149"/>
  <c r="P74" i="149"/>
  <c r="Q74" i="149" s="1"/>
  <c r="N74" i="149"/>
  <c r="M74" i="149"/>
  <c r="P73" i="149"/>
  <c r="Q73" i="149" s="1"/>
  <c r="N73" i="149"/>
  <c r="M73" i="149"/>
  <c r="P72" i="149"/>
  <c r="Q72" i="149" s="1"/>
  <c r="N72" i="149"/>
  <c r="M72" i="149"/>
  <c r="P71" i="149"/>
  <c r="Q71" i="149" s="1"/>
  <c r="N71" i="149"/>
  <c r="M71" i="149"/>
  <c r="P70" i="149"/>
  <c r="Q70" i="149" s="1"/>
  <c r="N70" i="149"/>
  <c r="M70" i="149"/>
  <c r="P69" i="149"/>
  <c r="Q69" i="149" s="1"/>
  <c r="N69" i="149"/>
  <c r="M69" i="149"/>
  <c r="P68" i="149"/>
  <c r="Q68" i="149" s="1"/>
  <c r="N68" i="149"/>
  <c r="M68" i="149"/>
  <c r="P67" i="149"/>
  <c r="Q67" i="149" s="1"/>
  <c r="N67" i="149"/>
  <c r="M67" i="149"/>
  <c r="P66" i="149"/>
  <c r="Q66" i="149" s="1"/>
  <c r="N66" i="149"/>
  <c r="M66" i="149"/>
  <c r="N64" i="149"/>
  <c r="M64" i="149"/>
  <c r="L64" i="149"/>
  <c r="P64" i="149" s="1"/>
  <c r="Q64" i="149" s="1"/>
  <c r="P63" i="149"/>
  <c r="Q63" i="149" s="1"/>
  <c r="L63" i="149"/>
  <c r="L62" i="149"/>
  <c r="P62" i="149" s="1"/>
  <c r="Q62" i="149" s="1"/>
  <c r="N61" i="149"/>
  <c r="M61" i="149"/>
  <c r="L61" i="149"/>
  <c r="P61" i="149" s="1"/>
  <c r="Q61" i="149" s="1"/>
  <c r="N60" i="149"/>
  <c r="M60" i="149"/>
  <c r="L60" i="149"/>
  <c r="P60" i="149" s="1"/>
  <c r="Q60" i="149" s="1"/>
  <c r="Q59" i="149"/>
  <c r="P59" i="149"/>
  <c r="N59" i="149"/>
  <c r="M59" i="149"/>
  <c r="L59" i="149"/>
  <c r="N58" i="149"/>
  <c r="M58" i="149"/>
  <c r="L58" i="149"/>
  <c r="P58" i="149" s="1"/>
  <c r="Q58" i="149" s="1"/>
  <c r="N57" i="149"/>
  <c r="M57" i="149"/>
  <c r="L57" i="149"/>
  <c r="P57" i="149" s="1"/>
  <c r="Q57" i="149" s="1"/>
  <c r="P56" i="149"/>
  <c r="Q56" i="149" s="1"/>
  <c r="N56" i="149"/>
  <c r="M56" i="149"/>
  <c r="L56" i="149"/>
  <c r="N55" i="149"/>
  <c r="M55" i="149"/>
  <c r="L55" i="149"/>
  <c r="P55" i="149" s="1"/>
  <c r="Q55" i="149" s="1"/>
  <c r="N53" i="149"/>
  <c r="M53" i="149"/>
  <c r="L53" i="149"/>
  <c r="P53" i="149" s="1"/>
  <c r="Q53" i="149" s="1"/>
  <c r="P51" i="149"/>
  <c r="Q51" i="149" s="1"/>
  <c r="N51" i="149"/>
  <c r="M51" i="149"/>
  <c r="L51" i="149"/>
  <c r="P50" i="149"/>
  <c r="N50" i="149"/>
  <c r="M50" i="149"/>
  <c r="L50" i="149"/>
  <c r="N49" i="149"/>
  <c r="M49" i="149"/>
  <c r="L49" i="149"/>
  <c r="P49" i="149" s="1"/>
  <c r="Q49" i="149" s="1"/>
  <c r="N48" i="149"/>
  <c r="M48" i="149"/>
  <c r="L48" i="149"/>
  <c r="P48" i="149" s="1"/>
  <c r="Q48" i="149" s="1"/>
  <c r="P47" i="149"/>
  <c r="Q47" i="149" s="1"/>
  <c r="N47" i="149"/>
  <c r="M47" i="149"/>
  <c r="L47" i="149"/>
  <c r="N45" i="149"/>
  <c r="M45" i="149"/>
  <c r="L45" i="149"/>
  <c r="P45" i="149" s="1"/>
  <c r="Q45" i="149" s="1"/>
  <c r="N44" i="149"/>
  <c r="M44" i="149"/>
  <c r="L44" i="149"/>
  <c r="P44" i="149" s="1"/>
  <c r="Q44" i="149" s="1"/>
  <c r="P43" i="149"/>
  <c r="Q43" i="149" s="1"/>
  <c r="N43" i="149"/>
  <c r="M43" i="149"/>
  <c r="L43" i="149"/>
  <c r="N41" i="149"/>
  <c r="M41" i="149"/>
  <c r="L41" i="149"/>
  <c r="P41" i="149" s="1"/>
  <c r="Q41" i="149" s="1"/>
  <c r="N40" i="149"/>
  <c r="M40" i="149"/>
  <c r="L40" i="149"/>
  <c r="P40" i="149" s="1"/>
  <c r="Q40" i="149" s="1"/>
  <c r="P39" i="149"/>
  <c r="Q39" i="149" s="1"/>
  <c r="N39" i="149"/>
  <c r="M39" i="149"/>
  <c r="L39" i="149"/>
  <c r="N38" i="149"/>
  <c r="M38" i="149"/>
  <c r="L38" i="149"/>
  <c r="P38" i="149" s="1"/>
  <c r="Q38" i="149" s="1"/>
  <c r="N37" i="149"/>
  <c r="M37" i="149"/>
  <c r="L37" i="149"/>
  <c r="P37" i="149" s="1"/>
  <c r="Q37" i="149" s="1"/>
  <c r="P36" i="149"/>
  <c r="Q36" i="149" s="1"/>
  <c r="N36" i="149"/>
  <c r="M36" i="149"/>
  <c r="L36" i="149"/>
  <c r="P35" i="149"/>
  <c r="Q35" i="149" s="1"/>
  <c r="N35" i="149"/>
  <c r="M35" i="149"/>
  <c r="L35" i="149"/>
  <c r="N34" i="149"/>
  <c r="M34" i="149"/>
  <c r="L34" i="149"/>
  <c r="P34" i="149" s="1"/>
  <c r="Q34" i="149" s="1"/>
  <c r="N33" i="149"/>
  <c r="M33" i="149"/>
  <c r="L33" i="149"/>
  <c r="P33" i="149" s="1"/>
  <c r="Q33" i="149" s="1"/>
  <c r="Q31" i="149"/>
  <c r="P31" i="149"/>
  <c r="N31" i="149"/>
  <c r="M31" i="149"/>
  <c r="L31" i="149"/>
  <c r="N30" i="149"/>
  <c r="M30" i="149"/>
  <c r="L30" i="149"/>
  <c r="P30" i="149" s="1"/>
  <c r="Q30" i="149" s="1"/>
  <c r="N28" i="149"/>
  <c r="M28" i="149"/>
  <c r="L28" i="149"/>
  <c r="P28" i="149" s="1"/>
  <c r="Q28" i="149" s="1"/>
  <c r="P26" i="149"/>
  <c r="Q26" i="149" s="1"/>
  <c r="N26" i="149"/>
  <c r="M26" i="149"/>
  <c r="L26" i="149"/>
  <c r="N25" i="149"/>
  <c r="M25" i="149"/>
  <c r="L25" i="149"/>
  <c r="P25" i="149" s="1"/>
  <c r="Q25" i="149" s="1"/>
  <c r="N24" i="149"/>
  <c r="M24" i="149"/>
  <c r="L24" i="149"/>
  <c r="P24" i="149" s="1"/>
  <c r="Q24" i="149" s="1"/>
  <c r="P23" i="149"/>
  <c r="Q23" i="149" s="1"/>
  <c r="N23" i="149"/>
  <c r="M23" i="149"/>
  <c r="L23" i="149"/>
  <c r="N21" i="149"/>
  <c r="M21" i="149"/>
  <c r="L21" i="149"/>
  <c r="P21" i="149" s="1"/>
  <c r="Q21" i="149" s="1"/>
  <c r="N20" i="149"/>
  <c r="M20" i="149"/>
  <c r="L20" i="149"/>
  <c r="P20" i="149" s="1"/>
  <c r="Q20" i="149" s="1"/>
  <c r="P19" i="149"/>
  <c r="Q19" i="149" s="1"/>
  <c r="N19" i="149"/>
  <c r="M19" i="149"/>
  <c r="L19" i="149"/>
  <c r="N18" i="149"/>
  <c r="M18" i="149"/>
  <c r="L18" i="149"/>
  <c r="P18" i="149" s="1"/>
  <c r="Q18" i="149" s="1"/>
  <c r="N17" i="149"/>
  <c r="M17" i="149"/>
  <c r="L17" i="149"/>
  <c r="P17" i="149" s="1"/>
  <c r="Q17" i="149" s="1"/>
  <c r="P16" i="149"/>
  <c r="Q16" i="149" s="1"/>
  <c r="N16" i="149"/>
  <c r="M16" i="149"/>
  <c r="L16" i="149"/>
  <c r="P15" i="149"/>
  <c r="Q15" i="149" s="1"/>
  <c r="N15" i="149"/>
  <c r="M15" i="149"/>
  <c r="L15" i="149"/>
  <c r="N14" i="149"/>
  <c r="M14" i="149"/>
  <c r="L14" i="149"/>
  <c r="P14" i="149" s="1"/>
  <c r="Q14" i="149" s="1"/>
  <c r="N13" i="149"/>
  <c r="M13" i="149"/>
  <c r="L13" i="149"/>
  <c r="P13" i="149" s="1"/>
  <c r="Q13" i="149" s="1"/>
  <c r="Q11" i="149"/>
  <c r="P11" i="149"/>
  <c r="N11" i="149"/>
  <c r="M11" i="149"/>
  <c r="L11" i="149"/>
  <c r="N10" i="149"/>
  <c r="M10" i="149"/>
  <c r="L10" i="149"/>
  <c r="P10" i="149" s="1"/>
  <c r="Q10" i="149" s="1"/>
  <c r="N9" i="149"/>
  <c r="M9" i="149"/>
  <c r="L9" i="149"/>
  <c r="P9" i="149" s="1"/>
  <c r="Q9" i="149" s="1"/>
  <c r="B10" i="147"/>
  <c r="E9" i="146"/>
  <c r="C9" i="146"/>
  <c r="I40" i="145"/>
  <c r="E40" i="145"/>
  <c r="D40" i="145"/>
  <c r="E39" i="145"/>
  <c r="D39" i="145"/>
  <c r="E38" i="145"/>
  <c r="D38" i="145"/>
  <c r="I37" i="145"/>
  <c r="E37" i="145"/>
  <c r="D37" i="145"/>
  <c r="I36" i="145"/>
  <c r="E36" i="145"/>
  <c r="D36" i="145"/>
  <c r="B34" i="145"/>
  <c r="E34" i="145" s="1"/>
  <c r="I33" i="145"/>
  <c r="E33" i="145"/>
  <c r="D33" i="145"/>
  <c r="I32" i="145"/>
  <c r="E31" i="145"/>
  <c r="O32" i="145" s="1"/>
  <c r="I29" i="145"/>
  <c r="D29" i="145"/>
  <c r="I27" i="145"/>
  <c r="E27" i="145"/>
  <c r="D27" i="145"/>
  <c r="M26" i="145"/>
  <c r="I26" i="145"/>
  <c r="E26" i="145"/>
  <c r="D26" i="145"/>
  <c r="I25" i="145"/>
  <c r="E25" i="145"/>
  <c r="D25" i="145"/>
  <c r="I24" i="145"/>
  <c r="E24" i="145"/>
  <c r="D24" i="145"/>
  <c r="I23" i="145"/>
  <c r="E23" i="145"/>
  <c r="D23" i="145"/>
  <c r="M22" i="145"/>
  <c r="I22" i="145"/>
  <c r="E22" i="145"/>
  <c r="D22" i="145"/>
  <c r="I21" i="145"/>
  <c r="E21" i="145"/>
  <c r="D21" i="145"/>
  <c r="I20" i="145"/>
  <c r="I19" i="145"/>
  <c r="E19" i="145"/>
  <c r="D19" i="145"/>
  <c r="I18" i="145"/>
  <c r="E18" i="145"/>
  <c r="D18" i="145"/>
  <c r="K17" i="145"/>
  <c r="I17" i="145"/>
  <c r="E17" i="145"/>
  <c r="D17" i="145"/>
  <c r="M16" i="145"/>
  <c r="K16" i="145"/>
  <c r="E16" i="145"/>
  <c r="D16" i="145"/>
  <c r="E15" i="145"/>
  <c r="I14" i="145"/>
  <c r="E14" i="145"/>
  <c r="D14" i="145"/>
  <c r="K13" i="145"/>
  <c r="I13" i="145"/>
  <c r="E13" i="145"/>
  <c r="D13" i="145"/>
  <c r="E12" i="145"/>
  <c r="I11" i="145"/>
  <c r="E11" i="145"/>
  <c r="D11" i="145"/>
  <c r="M10" i="145"/>
  <c r="I10" i="145"/>
  <c r="E10" i="145"/>
  <c r="D10" i="145"/>
  <c r="E9" i="145"/>
  <c r="I8" i="145"/>
  <c r="E8" i="145"/>
  <c r="D8" i="145"/>
  <c r="I7" i="145"/>
  <c r="E7" i="145"/>
  <c r="D7" i="145"/>
  <c r="B8" i="144"/>
  <c r="AQ18" i="150"/>
  <c r="AQ19" i="150" s="1"/>
  <c r="AB18" i="150"/>
  <c r="AB19" i="150" s="1"/>
  <c r="M18" i="150"/>
  <c r="M19" i="150" s="1"/>
  <c r="AQ17" i="150"/>
  <c r="AB17" i="150"/>
  <c r="M17" i="150"/>
  <c r="AQ16" i="150"/>
  <c r="AB16" i="150"/>
  <c r="M16" i="150"/>
  <c r="AQ14" i="150"/>
  <c r="AQ15" i="150" s="1"/>
  <c r="AB14" i="150"/>
  <c r="AB15" i="150" s="1"/>
  <c r="M14" i="150"/>
  <c r="M15" i="150" s="1"/>
  <c r="AQ13" i="150"/>
  <c r="AB13" i="150"/>
  <c r="M13" i="150"/>
  <c r="AQ12" i="150"/>
  <c r="AB12" i="150"/>
  <c r="M12" i="150"/>
  <c r="AR1" i="150"/>
  <c r="AC1" i="150"/>
  <c r="N1" i="150"/>
  <c r="D34" i="145" l="1"/>
  <c r="Q170" i="149"/>
  <c r="O170" i="149" s="1"/>
  <c r="Q218" i="149"/>
  <c r="O218" i="149" s="1"/>
  <c r="G31" i="94" l="1"/>
  <c r="D31" i="94" l="1"/>
  <c r="H40" i="93"/>
  <c r="H39" i="93"/>
  <c r="I16" i="97"/>
  <c r="C29" i="62" l="1"/>
  <c r="D16" i="98" l="1"/>
  <c r="F16" i="98"/>
  <c r="F41" i="97" l="1"/>
  <c r="F29" i="97"/>
  <c r="F20" i="97"/>
  <c r="F25" i="97"/>
  <c r="D39" i="98" l="1"/>
  <c r="C16" i="98"/>
  <c r="F14" i="98"/>
  <c r="F15" i="98"/>
  <c r="F7" i="98"/>
  <c r="F10" i="98"/>
  <c r="F9" i="98"/>
  <c r="F8" i="98"/>
  <c r="C39" i="98"/>
  <c r="F36" i="98"/>
  <c r="F35" i="98"/>
  <c r="F34" i="98"/>
  <c r="T27" i="97" l="1"/>
  <c r="T23" i="97"/>
  <c r="T21" i="97"/>
  <c r="T16" i="97"/>
  <c r="T11" i="97"/>
  <c r="T6" i="97"/>
  <c r="T32" i="97" l="1"/>
  <c r="D94" i="93" l="1"/>
  <c r="D98" i="93"/>
  <c r="H92" i="93"/>
  <c r="H98" i="93"/>
  <c r="F14" i="97" l="1"/>
  <c r="F28" i="97" l="1"/>
  <c r="C29" i="97"/>
  <c r="F12" i="98" l="1"/>
  <c r="F13" i="98"/>
  <c r="F11" i="98"/>
  <c r="F19" i="97"/>
  <c r="F16" i="97"/>
  <c r="F17" i="97"/>
  <c r="F18" i="97"/>
  <c r="F15" i="97"/>
  <c r="F13" i="97"/>
  <c r="H96" i="93" l="1"/>
  <c r="H94" i="93"/>
  <c r="F39" i="97" l="1"/>
  <c r="F40" i="97"/>
  <c r="F26" i="97"/>
  <c r="F27" i="97"/>
  <c r="D7" i="97" l="1"/>
  <c r="C17" i="93" s="1"/>
  <c r="F35" i="97"/>
  <c r="F36" i="97"/>
  <c r="F37" i="97"/>
  <c r="D96" i="93"/>
  <c r="I8" i="97" l="1"/>
  <c r="D92" i="93"/>
  <c r="F37" i="98" l="1"/>
  <c r="F39" i="98" s="1"/>
  <c r="E22" i="98"/>
  <c r="D22" i="98"/>
  <c r="C19" i="94" s="1"/>
  <c r="C22" i="98"/>
  <c r="E6" i="97"/>
  <c r="F6" i="97" s="1"/>
  <c r="F7" i="97" l="1"/>
  <c r="F21" i="98"/>
  <c r="D110" i="93" l="1"/>
  <c r="C20" i="62" l="1"/>
  <c r="F38" i="97" l="1"/>
  <c r="C20" i="97" l="1"/>
  <c r="I25" i="95" l="1"/>
  <c r="K25" i="95" s="1"/>
  <c r="K24" i="95"/>
  <c r="O84" i="93" l="1"/>
  <c r="O83" i="93"/>
  <c r="K26" i="95"/>
  <c r="J11" i="95" l="1"/>
  <c r="H99" i="93" l="1"/>
  <c r="H97" i="93"/>
  <c r="H95" i="93"/>
  <c r="H93" i="93"/>
  <c r="F38" i="98"/>
  <c r="D20" i="97" l="1"/>
  <c r="D29" i="97"/>
  <c r="C7" i="97"/>
  <c r="D18" i="93" l="1"/>
  <c r="L103" i="93"/>
  <c r="L102" i="93"/>
  <c r="F22" i="98" l="1"/>
  <c r="K23" i="95" l="1"/>
  <c r="G23" i="95"/>
  <c r="D20" i="94" l="1"/>
  <c r="D41" i="97"/>
  <c r="F27" i="98" l="1"/>
  <c r="F28" i="98" s="1"/>
  <c r="D19" i="93"/>
  <c r="D20" i="93" l="1"/>
  <c r="D16" i="93"/>
  <c r="D112" i="93" l="1"/>
  <c r="J76" i="93"/>
  <c r="I19" i="95" l="1"/>
  <c r="D19" i="94" l="1"/>
  <c r="D28" i="98"/>
  <c r="C28" i="98"/>
  <c r="C41" i="97"/>
  <c r="D18" i="94" l="1"/>
  <c r="K19" i="95" l="1"/>
  <c r="K22" i="95" l="1"/>
  <c r="L21" i="95"/>
  <c r="M21" i="95" s="1"/>
  <c r="K21" i="95"/>
  <c r="J20" i="95"/>
  <c r="I20" i="95"/>
  <c r="J18" i="95"/>
  <c r="L17" i="95"/>
  <c r="M17" i="95" s="1"/>
  <c r="K17" i="95"/>
  <c r="K16" i="95"/>
  <c r="J15" i="95"/>
  <c r="L15" i="95" s="1"/>
  <c r="J14" i="95"/>
  <c r="I14" i="95"/>
  <c r="K14" i="95" s="1"/>
  <c r="G14" i="95"/>
  <c r="J13" i="95"/>
  <c r="I13" i="95"/>
  <c r="K12" i="95"/>
  <c r="I11" i="95"/>
  <c r="G11" i="95"/>
  <c r="K10" i="95"/>
  <c r="J9" i="95"/>
  <c r="I9" i="95"/>
  <c r="K9" i="95" s="1"/>
  <c r="G9" i="95"/>
  <c r="J8" i="95"/>
  <c r="G8" i="95"/>
  <c r="I8" i="95" s="1"/>
  <c r="L7" i="95"/>
  <c r="M7" i="95" s="1"/>
  <c r="K7" i="95"/>
  <c r="L11" i="95" l="1"/>
  <c r="L14" i="95"/>
  <c r="M14" i="95" s="1"/>
  <c r="L13" i="95"/>
  <c r="M13" i="95" s="1"/>
  <c r="L9" i="95"/>
  <c r="M9" i="95" s="1"/>
  <c r="L20" i="95"/>
  <c r="M20" i="95" s="1"/>
  <c r="K20" i="95"/>
  <c r="L18" i="95"/>
  <c r="M18" i="95" s="1"/>
  <c r="K18" i="95"/>
  <c r="L8" i="95"/>
  <c r="K8" i="95"/>
  <c r="M15" i="95"/>
  <c r="K11" i="95"/>
  <c r="K13" i="95"/>
  <c r="K15" i="95"/>
  <c r="M11" i="95" l="1"/>
  <c r="M25" i="95" s="1"/>
  <c r="L25" i="95"/>
  <c r="C17" i="94" l="1"/>
  <c r="H16" i="93" l="1"/>
  <c r="D16" i="94"/>
  <c r="H16" i="94" s="1"/>
  <c r="E405" i="94"/>
  <c r="A405" i="94"/>
  <c r="H405" i="94" s="1"/>
  <c r="E404" i="94"/>
  <c r="A404" i="94"/>
  <c r="H404" i="94" s="1"/>
  <c r="F403" i="94"/>
  <c r="E403" i="94"/>
  <c r="A403" i="94"/>
  <c r="H403" i="94" s="1"/>
  <c r="E402" i="94"/>
  <c r="A402" i="94"/>
  <c r="H402" i="94" s="1"/>
  <c r="E401" i="94"/>
  <c r="A401" i="94"/>
  <c r="H401" i="94" s="1"/>
  <c r="E400" i="94"/>
  <c r="A400" i="94"/>
  <c r="H400" i="94" s="1"/>
  <c r="E399" i="94"/>
  <c r="A399" i="94"/>
  <c r="H399" i="94" s="1"/>
  <c r="E398" i="94"/>
  <c r="A398" i="94"/>
  <c r="H398" i="94" s="1"/>
  <c r="E397" i="94"/>
  <c r="A397" i="94"/>
  <c r="H397" i="94" s="1"/>
  <c r="E396" i="94"/>
  <c r="A396" i="94"/>
  <c r="H396" i="94" s="1"/>
  <c r="F395" i="94"/>
  <c r="E395" i="94"/>
  <c r="A395" i="94"/>
  <c r="H395" i="94" s="1"/>
  <c r="E394" i="94"/>
  <c r="A394" i="94"/>
  <c r="H394" i="94" s="1"/>
  <c r="E391" i="94"/>
  <c r="A391" i="94"/>
  <c r="F391" i="94" s="1"/>
  <c r="E390" i="94"/>
  <c r="A390" i="94"/>
  <c r="F390" i="94" s="1"/>
  <c r="E389" i="94"/>
  <c r="A389" i="94"/>
  <c r="F389" i="94" s="1"/>
  <c r="E388" i="94"/>
  <c r="A388" i="94"/>
  <c r="F388" i="94" s="1"/>
  <c r="E387" i="94"/>
  <c r="A387" i="94"/>
  <c r="F387" i="94" s="1"/>
  <c r="E386" i="94"/>
  <c r="A386" i="94"/>
  <c r="F386" i="94" s="1"/>
  <c r="E385" i="94"/>
  <c r="A385" i="94"/>
  <c r="F385" i="94" s="1"/>
  <c r="E384" i="94"/>
  <c r="A384" i="94"/>
  <c r="F384" i="94" s="1"/>
  <c r="E383" i="94"/>
  <c r="A383" i="94"/>
  <c r="F383" i="94" s="1"/>
  <c r="E382" i="94"/>
  <c r="A382" i="94"/>
  <c r="F382" i="94" s="1"/>
  <c r="E381" i="94"/>
  <c r="A381" i="94"/>
  <c r="F381" i="94" s="1"/>
  <c r="E380" i="94"/>
  <c r="A380" i="94"/>
  <c r="F380" i="94" s="1"/>
  <c r="E379" i="94"/>
  <c r="A379" i="94"/>
  <c r="F379" i="94" s="1"/>
  <c r="E378" i="94"/>
  <c r="A378" i="94"/>
  <c r="F378" i="94" s="1"/>
  <c r="E377" i="94"/>
  <c r="A377" i="94"/>
  <c r="F377" i="94" s="1"/>
  <c r="E376" i="94"/>
  <c r="A376" i="94"/>
  <c r="F376" i="94" s="1"/>
  <c r="E375" i="94"/>
  <c r="A375" i="94"/>
  <c r="F375" i="94" s="1"/>
  <c r="E374" i="94"/>
  <c r="A374" i="94"/>
  <c r="F374" i="94" s="1"/>
  <c r="E373" i="94"/>
  <c r="A373" i="94"/>
  <c r="F373" i="94" s="1"/>
  <c r="E372" i="94"/>
  <c r="A372" i="94"/>
  <c r="F372" i="94" s="1"/>
  <c r="F335" i="94"/>
  <c r="F334" i="94"/>
  <c r="F333" i="94"/>
  <c r="F332" i="94"/>
  <c r="F331" i="94"/>
  <c r="F327" i="94"/>
  <c r="F326" i="94"/>
  <c r="F325" i="94"/>
  <c r="F324" i="94"/>
  <c r="F323" i="94"/>
  <c r="F322" i="94"/>
  <c r="F321" i="94"/>
  <c r="F311" i="94"/>
  <c r="F310" i="94"/>
  <c r="F309" i="94"/>
  <c r="F308" i="94"/>
  <c r="F306" i="94"/>
  <c r="F305" i="94"/>
  <c r="F301" i="94"/>
  <c r="F300" i="94"/>
  <c r="F299" i="94"/>
  <c r="F298" i="94"/>
  <c r="F297" i="94"/>
  <c r="F294" i="94"/>
  <c r="F293" i="94"/>
  <c r="F292" i="94"/>
  <c r="F291" i="94"/>
  <c r="F290" i="94"/>
  <c r="F289" i="94"/>
  <c r="F288" i="94"/>
  <c r="F287" i="94"/>
  <c r="F286" i="94"/>
  <c r="F285" i="94"/>
  <c r="F270" i="94"/>
  <c r="F269" i="94"/>
  <c r="F263" i="94"/>
  <c r="F262" i="94"/>
  <c r="F261" i="94"/>
  <c r="F256" i="94"/>
  <c r="F255" i="94"/>
  <c r="F254" i="94"/>
  <c r="F248" i="94"/>
  <c r="F247" i="94"/>
  <c r="F242" i="94"/>
  <c r="F241" i="94"/>
  <c r="F227" i="94"/>
  <c r="F226" i="94"/>
  <c r="F225" i="94"/>
  <c r="F224" i="94"/>
  <c r="F223" i="94"/>
  <c r="F222" i="94"/>
  <c r="F221" i="94"/>
  <c r="F215" i="94"/>
  <c r="F214" i="94"/>
  <c r="F212" i="94"/>
  <c r="F203" i="94"/>
  <c r="F202" i="94"/>
  <c r="F201" i="94"/>
  <c r="F199" i="94"/>
  <c r="E154" i="94"/>
  <c r="A154" i="94"/>
  <c r="E153" i="94"/>
  <c r="A153" i="94"/>
  <c r="E152" i="94"/>
  <c r="A152" i="94"/>
  <c r="E151" i="94"/>
  <c r="A151" i="94"/>
  <c r="U146" i="94"/>
  <c r="V145" i="94"/>
  <c r="V144" i="94"/>
  <c r="E144" i="94"/>
  <c r="A144" i="94"/>
  <c r="V143" i="94"/>
  <c r="E143" i="94"/>
  <c r="A143" i="94"/>
  <c r="V142" i="94"/>
  <c r="V141" i="94"/>
  <c r="V140" i="94"/>
  <c r="V139" i="94"/>
  <c r="V138" i="94"/>
  <c r="V137" i="94"/>
  <c r="V136" i="94"/>
  <c r="V135" i="94"/>
  <c r="V134" i="94"/>
  <c r="V133" i="94"/>
  <c r="E133" i="94"/>
  <c r="A133" i="94"/>
  <c r="E132" i="94"/>
  <c r="A132" i="94"/>
  <c r="B125" i="94"/>
  <c r="E121" i="94"/>
  <c r="C121" i="94"/>
  <c r="E120" i="94"/>
  <c r="C120" i="94"/>
  <c r="E119" i="94"/>
  <c r="C119" i="94"/>
  <c r="E118" i="94"/>
  <c r="C118" i="94"/>
  <c r="E117" i="94"/>
  <c r="C117" i="94"/>
  <c r="E116" i="94"/>
  <c r="C116" i="94"/>
  <c r="E115" i="94"/>
  <c r="C115" i="94"/>
  <c r="E114" i="94"/>
  <c r="C114" i="94"/>
  <c r="E113" i="94"/>
  <c r="C113" i="94"/>
  <c r="E112" i="94"/>
  <c r="C112" i="94"/>
  <c r="E111" i="94"/>
  <c r="C111" i="94"/>
  <c r="E110" i="94"/>
  <c r="C110" i="94"/>
  <c r="E103" i="94"/>
  <c r="E102" i="94"/>
  <c r="L101" i="94"/>
  <c r="E101" i="94"/>
  <c r="L100" i="94"/>
  <c r="E100" i="94"/>
  <c r="L99" i="94"/>
  <c r="E99" i="94"/>
  <c r="L98" i="94"/>
  <c r="E98" i="94"/>
  <c r="L97" i="94"/>
  <c r="E97" i="94"/>
  <c r="L96" i="94"/>
  <c r="E96" i="94"/>
  <c r="L95" i="94"/>
  <c r="E95" i="94"/>
  <c r="L94" i="94"/>
  <c r="E94" i="94"/>
  <c r="L93" i="94"/>
  <c r="E93" i="94"/>
  <c r="L92" i="94"/>
  <c r="E92" i="94"/>
  <c r="E84" i="94"/>
  <c r="E83" i="94"/>
  <c r="O82" i="94"/>
  <c r="E82" i="94"/>
  <c r="O81" i="94"/>
  <c r="E81" i="94"/>
  <c r="O80" i="94"/>
  <c r="E80" i="94"/>
  <c r="O79" i="94"/>
  <c r="E79" i="94"/>
  <c r="O78" i="94"/>
  <c r="E78" i="94"/>
  <c r="O77" i="94"/>
  <c r="E77" i="94"/>
  <c r="O76" i="94"/>
  <c r="E76" i="94"/>
  <c r="O75" i="94"/>
  <c r="E75" i="94"/>
  <c r="O74" i="94"/>
  <c r="E74" i="94"/>
  <c r="O73" i="94"/>
  <c r="E73" i="94"/>
  <c r="O72" i="94"/>
  <c r="E72" i="94"/>
  <c r="O71" i="94"/>
  <c r="E71" i="94"/>
  <c r="O70" i="94"/>
  <c r="E70" i="94"/>
  <c r="O69" i="94"/>
  <c r="E69" i="94"/>
  <c r="O68" i="94"/>
  <c r="E68" i="94"/>
  <c r="O67" i="94"/>
  <c r="E67" i="94"/>
  <c r="B64" i="94"/>
  <c r="P57" i="94"/>
  <c r="P56" i="94"/>
  <c r="G52" i="94"/>
  <c r="G51" i="94"/>
  <c r="G50" i="94"/>
  <c r="P49" i="94"/>
  <c r="G49" i="94"/>
  <c r="Q48" i="94"/>
  <c r="E48" i="94"/>
  <c r="G48" i="94" s="1"/>
  <c r="R47" i="94"/>
  <c r="E47" i="94"/>
  <c r="G47" i="94" s="1"/>
  <c r="Q46" i="94"/>
  <c r="R46" i="94" s="1"/>
  <c r="E46" i="94"/>
  <c r="G46" i="94" s="1"/>
  <c r="Q45" i="94"/>
  <c r="R45" i="94" s="1"/>
  <c r="E45" i="94"/>
  <c r="G45" i="94" s="1"/>
  <c r="M38" i="94"/>
  <c r="K38" i="94"/>
  <c r="F38" i="94"/>
  <c r="H38" i="94" s="1"/>
  <c r="M37" i="94"/>
  <c r="K37" i="94"/>
  <c r="F37" i="94"/>
  <c r="H37" i="94" s="1"/>
  <c r="M36" i="94"/>
  <c r="K36" i="94"/>
  <c r="F36" i="94"/>
  <c r="H36" i="94" s="1"/>
  <c r="M35" i="94"/>
  <c r="K35" i="94"/>
  <c r="F35" i="94"/>
  <c r="H35" i="94" s="1"/>
  <c r="M34" i="94"/>
  <c r="K34" i="94"/>
  <c r="F34" i="94"/>
  <c r="H34" i="94" s="1"/>
  <c r="M33" i="94"/>
  <c r="K33" i="94"/>
  <c r="F33" i="94"/>
  <c r="H33" i="94" s="1"/>
  <c r="M32" i="94"/>
  <c r="K32" i="94"/>
  <c r="F32" i="94"/>
  <c r="H32" i="94" s="1"/>
  <c r="M31" i="94"/>
  <c r="K31" i="94"/>
  <c r="F31" i="94"/>
  <c r="H31" i="94" s="1"/>
  <c r="I24" i="94"/>
  <c r="H24" i="94"/>
  <c r="I23" i="94"/>
  <c r="H23" i="94"/>
  <c r="I22" i="94"/>
  <c r="H22" i="94"/>
  <c r="I21" i="94"/>
  <c r="H21" i="94"/>
  <c r="I20" i="94"/>
  <c r="H20" i="94"/>
  <c r="I19" i="94"/>
  <c r="H19" i="94"/>
  <c r="I18" i="94"/>
  <c r="H18" i="94"/>
  <c r="I17" i="94"/>
  <c r="H17" i="94"/>
  <c r="I16" i="94"/>
  <c r="K4" i="94"/>
  <c r="K2" i="94"/>
  <c r="P1" i="94"/>
  <c r="E405" i="93"/>
  <c r="A405" i="93"/>
  <c r="F405" i="93" s="1"/>
  <c r="E404" i="93"/>
  <c r="A404" i="93"/>
  <c r="F404" i="93" s="1"/>
  <c r="F403" i="93"/>
  <c r="E403" i="93"/>
  <c r="A403" i="93"/>
  <c r="H403" i="93" s="1"/>
  <c r="E402" i="93"/>
  <c r="A402" i="93"/>
  <c r="F402" i="93" s="1"/>
  <c r="H401" i="93"/>
  <c r="E401" i="93"/>
  <c r="A401" i="93"/>
  <c r="F401" i="93" s="1"/>
  <c r="E400" i="93"/>
  <c r="A400" i="93"/>
  <c r="F400" i="93" s="1"/>
  <c r="E399" i="93"/>
  <c r="A399" i="93"/>
  <c r="H399" i="93" s="1"/>
  <c r="E398" i="93"/>
  <c r="A398" i="93"/>
  <c r="F398" i="93" s="1"/>
  <c r="H397" i="93"/>
  <c r="E397" i="93"/>
  <c r="A397" i="93"/>
  <c r="F397" i="93" s="1"/>
  <c r="E396" i="93"/>
  <c r="A396" i="93"/>
  <c r="F396" i="93" s="1"/>
  <c r="E395" i="93"/>
  <c r="A395" i="93"/>
  <c r="H395" i="93" s="1"/>
  <c r="E394" i="93"/>
  <c r="A394" i="93"/>
  <c r="F394" i="93" s="1"/>
  <c r="E391" i="93"/>
  <c r="A391" i="93"/>
  <c r="F391" i="93" s="1"/>
  <c r="E390" i="93"/>
  <c r="A390" i="93"/>
  <c r="F390" i="93" s="1"/>
  <c r="E389" i="93"/>
  <c r="A389" i="93"/>
  <c r="F389" i="93" s="1"/>
  <c r="E388" i="93"/>
  <c r="A388" i="93"/>
  <c r="F388" i="93" s="1"/>
  <c r="E387" i="93"/>
  <c r="A387" i="93"/>
  <c r="F387" i="93" s="1"/>
  <c r="E386" i="93"/>
  <c r="A386" i="93"/>
  <c r="F386" i="93" s="1"/>
  <c r="E385" i="93"/>
  <c r="A385" i="93"/>
  <c r="F385" i="93" s="1"/>
  <c r="E384" i="93"/>
  <c r="A384" i="93"/>
  <c r="F384" i="93" s="1"/>
  <c r="E383" i="93"/>
  <c r="A383" i="93"/>
  <c r="F383" i="93" s="1"/>
  <c r="E382" i="93"/>
  <c r="A382" i="93"/>
  <c r="F382" i="93" s="1"/>
  <c r="E381" i="93"/>
  <c r="A381" i="93"/>
  <c r="F381" i="93" s="1"/>
  <c r="E380" i="93"/>
  <c r="A380" i="93"/>
  <c r="F380" i="93" s="1"/>
  <c r="E379" i="93"/>
  <c r="A379" i="93"/>
  <c r="F379" i="93" s="1"/>
  <c r="E378" i="93"/>
  <c r="A378" i="93"/>
  <c r="F378" i="93" s="1"/>
  <c r="E377" i="93"/>
  <c r="A377" i="93"/>
  <c r="F377" i="93" s="1"/>
  <c r="E376" i="93"/>
  <c r="A376" i="93"/>
  <c r="F376" i="93" s="1"/>
  <c r="E375" i="93"/>
  <c r="A375" i="93"/>
  <c r="F375" i="93" s="1"/>
  <c r="E374" i="93"/>
  <c r="A374" i="93"/>
  <c r="F374" i="93" s="1"/>
  <c r="E373" i="93"/>
  <c r="A373" i="93"/>
  <c r="F373" i="93" s="1"/>
  <c r="E372" i="93"/>
  <c r="A372" i="93"/>
  <c r="F372" i="93" s="1"/>
  <c r="F335" i="93"/>
  <c r="F334" i="93"/>
  <c r="F333" i="93"/>
  <c r="F332" i="93"/>
  <c r="F331" i="93"/>
  <c r="F327" i="93"/>
  <c r="F326" i="93"/>
  <c r="F325" i="93"/>
  <c r="F324" i="93"/>
  <c r="F323" i="93"/>
  <c r="F322" i="93"/>
  <c r="F321" i="93"/>
  <c r="F311" i="93"/>
  <c r="F310" i="93"/>
  <c r="F309" i="93"/>
  <c r="F308" i="93"/>
  <c r="F301" i="93"/>
  <c r="F300" i="93"/>
  <c r="F299" i="93"/>
  <c r="F298" i="93"/>
  <c r="F297" i="93"/>
  <c r="F294" i="93"/>
  <c r="F293" i="93"/>
  <c r="F292" i="93"/>
  <c r="F291" i="93"/>
  <c r="F290" i="93"/>
  <c r="F289" i="93"/>
  <c r="F288" i="93"/>
  <c r="F287" i="93"/>
  <c r="F286" i="93"/>
  <c r="F285" i="93"/>
  <c r="F270" i="93"/>
  <c r="F269" i="93"/>
  <c r="F268" i="93"/>
  <c r="F263" i="93"/>
  <c r="F262" i="93"/>
  <c r="F261" i="93"/>
  <c r="F256" i="93"/>
  <c r="F255" i="93"/>
  <c r="F254" i="93"/>
  <c r="F248" i="93"/>
  <c r="F247" i="93"/>
  <c r="F246" i="93"/>
  <c r="F245" i="93"/>
  <c r="F242" i="93"/>
  <c r="F241" i="93"/>
  <c r="F227" i="93"/>
  <c r="F226" i="93"/>
  <c r="F225" i="93"/>
  <c r="F224" i="93"/>
  <c r="F223" i="93"/>
  <c r="F222" i="93"/>
  <c r="F221" i="93"/>
  <c r="F215" i="93"/>
  <c r="F214" i="93"/>
  <c r="F212" i="93"/>
  <c r="F211" i="93"/>
  <c r="F203" i="93"/>
  <c r="F202" i="93"/>
  <c r="F201" i="93"/>
  <c r="F199" i="93"/>
  <c r="E154" i="93"/>
  <c r="A154" i="93"/>
  <c r="E153" i="93"/>
  <c r="A153" i="93"/>
  <c r="E152" i="93"/>
  <c r="A152" i="93"/>
  <c r="E151" i="93"/>
  <c r="A151" i="93"/>
  <c r="U146" i="93"/>
  <c r="V145" i="93"/>
  <c r="V144" i="93"/>
  <c r="E144" i="93"/>
  <c r="A144" i="93"/>
  <c r="V143" i="93"/>
  <c r="E143" i="93"/>
  <c r="A143" i="93"/>
  <c r="V142" i="93"/>
  <c r="V141" i="93"/>
  <c r="V140" i="93"/>
  <c r="V139" i="93"/>
  <c r="V138" i="93"/>
  <c r="V137" i="93"/>
  <c r="V136" i="93"/>
  <c r="V135" i="93"/>
  <c r="V134" i="93"/>
  <c r="V133" i="93"/>
  <c r="E133" i="93"/>
  <c r="A133" i="93"/>
  <c r="E132" i="93"/>
  <c r="A132" i="93"/>
  <c r="B125" i="93"/>
  <c r="E121" i="93"/>
  <c r="C121" i="93"/>
  <c r="E120" i="93"/>
  <c r="C120" i="93"/>
  <c r="E119" i="93"/>
  <c r="C119" i="93"/>
  <c r="E118" i="93"/>
  <c r="C118" i="93"/>
  <c r="E117" i="93"/>
  <c r="C117" i="93"/>
  <c r="E116" i="93"/>
  <c r="C116" i="93"/>
  <c r="E115" i="93"/>
  <c r="C115" i="93"/>
  <c r="E114" i="93"/>
  <c r="C114" i="93"/>
  <c r="E113" i="93"/>
  <c r="C113" i="93"/>
  <c r="E112" i="93"/>
  <c r="C112" i="93"/>
  <c r="E111" i="93"/>
  <c r="C111" i="93"/>
  <c r="E110" i="93"/>
  <c r="C110" i="93"/>
  <c r="E103" i="93"/>
  <c r="E102" i="93"/>
  <c r="L101" i="93"/>
  <c r="E101" i="93"/>
  <c r="L100" i="93"/>
  <c r="E100" i="93"/>
  <c r="L99" i="93"/>
  <c r="N99" i="93" s="1"/>
  <c r="E99" i="93"/>
  <c r="L98" i="93"/>
  <c r="F98" i="93"/>
  <c r="E98" i="93"/>
  <c r="C98" i="93"/>
  <c r="L97" i="93"/>
  <c r="E97" i="93"/>
  <c r="L96" i="93"/>
  <c r="F96" i="93"/>
  <c r="E96" i="93"/>
  <c r="C96" i="93"/>
  <c r="L95" i="93"/>
  <c r="N95" i="93" s="1"/>
  <c r="E95" i="93"/>
  <c r="L94" i="93"/>
  <c r="N94" i="93" s="1"/>
  <c r="F94" i="93"/>
  <c r="E94" i="93"/>
  <c r="C94" i="93"/>
  <c r="L93" i="93"/>
  <c r="E93" i="93"/>
  <c r="L92" i="93"/>
  <c r="N92" i="93" s="1"/>
  <c r="F92" i="93"/>
  <c r="E92" i="93"/>
  <c r="C92" i="93"/>
  <c r="O82" i="93"/>
  <c r="O81" i="93"/>
  <c r="O80" i="93"/>
  <c r="O79" i="93"/>
  <c r="O78" i="93"/>
  <c r="O77" i="93"/>
  <c r="O76" i="93"/>
  <c r="O75" i="93"/>
  <c r="O74" i="93"/>
  <c r="O73" i="93"/>
  <c r="O72" i="93"/>
  <c r="O71" i="93"/>
  <c r="O70" i="93"/>
  <c r="O69" i="93"/>
  <c r="O68" i="93"/>
  <c r="O67" i="93"/>
  <c r="B64" i="93"/>
  <c r="P57" i="93"/>
  <c r="P56" i="93"/>
  <c r="G52" i="93"/>
  <c r="G51" i="93"/>
  <c r="G50" i="93"/>
  <c r="P49" i="93"/>
  <c r="G49" i="93"/>
  <c r="Q48" i="93"/>
  <c r="E48" i="93"/>
  <c r="G48" i="93" s="1"/>
  <c r="R47" i="93"/>
  <c r="E47" i="93"/>
  <c r="G47" i="93" s="1"/>
  <c r="Q46" i="93"/>
  <c r="R46" i="93" s="1"/>
  <c r="E46" i="93"/>
  <c r="G46" i="93" s="1"/>
  <c r="Q45" i="93"/>
  <c r="R45" i="93" s="1"/>
  <c r="E45" i="93"/>
  <c r="G45" i="93" s="1"/>
  <c r="M38" i="93"/>
  <c r="K38" i="93"/>
  <c r="F38" i="93"/>
  <c r="H38" i="93" s="1"/>
  <c r="M37" i="93"/>
  <c r="K37" i="93"/>
  <c r="F37" i="93"/>
  <c r="H37" i="93" s="1"/>
  <c r="M36" i="93"/>
  <c r="K36" i="93"/>
  <c r="F36" i="93"/>
  <c r="H36" i="93" s="1"/>
  <c r="M35" i="93"/>
  <c r="K35" i="93"/>
  <c r="F35" i="93"/>
  <c r="H35" i="93" s="1"/>
  <c r="M34" i="93"/>
  <c r="K34" i="93"/>
  <c r="H34" i="93"/>
  <c r="F34" i="93"/>
  <c r="M33" i="93"/>
  <c r="K33" i="93"/>
  <c r="F33" i="93"/>
  <c r="H33" i="93" s="1"/>
  <c r="M32" i="93"/>
  <c r="K32" i="93"/>
  <c r="F32" i="93"/>
  <c r="H32" i="93" s="1"/>
  <c r="M31" i="93"/>
  <c r="K31" i="93"/>
  <c r="F31" i="93"/>
  <c r="H31" i="93" s="1"/>
  <c r="I24" i="93"/>
  <c r="H24" i="93"/>
  <c r="I23" i="93"/>
  <c r="H23" i="93"/>
  <c r="I22" i="93"/>
  <c r="H22" i="93"/>
  <c r="I21" i="93"/>
  <c r="H21" i="93"/>
  <c r="I20" i="93"/>
  <c r="H20" i="93"/>
  <c r="I19" i="93"/>
  <c r="H19" i="93"/>
  <c r="I18" i="93"/>
  <c r="H18" i="93"/>
  <c r="I17" i="93"/>
  <c r="H17" i="93"/>
  <c r="I16" i="93"/>
  <c r="K4" i="93"/>
  <c r="K2" i="93"/>
  <c r="P1" i="93"/>
  <c r="E405" i="92"/>
  <c r="A405" i="92"/>
  <c r="H405" i="92" s="1"/>
  <c r="E404" i="92"/>
  <c r="A404" i="92"/>
  <c r="H404" i="92" s="1"/>
  <c r="E403" i="92"/>
  <c r="A403" i="92"/>
  <c r="H403" i="92" s="1"/>
  <c r="E402" i="92"/>
  <c r="A402" i="92"/>
  <c r="H402" i="92" s="1"/>
  <c r="E401" i="92"/>
  <c r="A401" i="92"/>
  <c r="H401" i="92" s="1"/>
  <c r="E400" i="92"/>
  <c r="A400" i="92"/>
  <c r="H400" i="92" s="1"/>
  <c r="E399" i="92"/>
  <c r="A399" i="92"/>
  <c r="H399" i="92" s="1"/>
  <c r="F398" i="92"/>
  <c r="E398" i="92"/>
  <c r="A398" i="92"/>
  <c r="H398" i="92" s="1"/>
  <c r="E397" i="92"/>
  <c r="A397" i="92"/>
  <c r="H397" i="92" s="1"/>
  <c r="E396" i="92"/>
  <c r="A396" i="92"/>
  <c r="H396" i="92" s="1"/>
  <c r="E395" i="92"/>
  <c r="A395" i="92"/>
  <c r="H395" i="92" s="1"/>
  <c r="E394" i="92"/>
  <c r="A394" i="92"/>
  <c r="H394" i="92" s="1"/>
  <c r="E391" i="92"/>
  <c r="A391" i="92"/>
  <c r="F391" i="92" s="1"/>
  <c r="E390" i="92"/>
  <c r="A390" i="92"/>
  <c r="F390" i="92" s="1"/>
  <c r="E389" i="92"/>
  <c r="A389" i="92"/>
  <c r="F389" i="92" s="1"/>
  <c r="E388" i="92"/>
  <c r="A388" i="92"/>
  <c r="F388" i="92" s="1"/>
  <c r="E387" i="92"/>
  <c r="A387" i="92"/>
  <c r="F387" i="92" s="1"/>
  <c r="E386" i="92"/>
  <c r="A386" i="92"/>
  <c r="F386" i="92" s="1"/>
  <c r="E385" i="92"/>
  <c r="A385" i="92"/>
  <c r="F385" i="92" s="1"/>
  <c r="E384" i="92"/>
  <c r="A384" i="92"/>
  <c r="F384" i="92" s="1"/>
  <c r="E383" i="92"/>
  <c r="A383" i="92"/>
  <c r="F383" i="92" s="1"/>
  <c r="E382" i="92"/>
  <c r="A382" i="92"/>
  <c r="F382" i="92" s="1"/>
  <c r="E381" i="92"/>
  <c r="A381" i="92"/>
  <c r="F381" i="92" s="1"/>
  <c r="E380" i="92"/>
  <c r="A380" i="92"/>
  <c r="F380" i="92" s="1"/>
  <c r="E379" i="92"/>
  <c r="A379" i="92"/>
  <c r="F379" i="92" s="1"/>
  <c r="E378" i="92"/>
  <c r="A378" i="92"/>
  <c r="F378" i="92" s="1"/>
  <c r="E377" i="92"/>
  <c r="A377" i="92"/>
  <c r="F377" i="92" s="1"/>
  <c r="E376" i="92"/>
  <c r="A376" i="92"/>
  <c r="F376" i="92" s="1"/>
  <c r="E375" i="92"/>
  <c r="A375" i="92"/>
  <c r="F375" i="92" s="1"/>
  <c r="E374" i="92"/>
  <c r="A374" i="92"/>
  <c r="F374" i="92" s="1"/>
  <c r="F373" i="92"/>
  <c r="E373" i="92"/>
  <c r="A373" i="92"/>
  <c r="E372" i="92"/>
  <c r="A372" i="92"/>
  <c r="F372" i="92" s="1"/>
  <c r="F335" i="92"/>
  <c r="F334" i="92"/>
  <c r="F333" i="92"/>
  <c r="F332" i="92"/>
  <c r="F331" i="92"/>
  <c r="F327" i="92"/>
  <c r="F326" i="92"/>
  <c r="F325" i="92"/>
  <c r="F324" i="92"/>
  <c r="F323" i="92"/>
  <c r="F322" i="92"/>
  <c r="F321" i="92"/>
  <c r="F311" i="92"/>
  <c r="F310" i="92"/>
  <c r="F309" i="92"/>
  <c r="F308" i="92"/>
  <c r="F307" i="92"/>
  <c r="F306" i="92"/>
  <c r="F305" i="92"/>
  <c r="F304" i="92"/>
  <c r="F301" i="92"/>
  <c r="F300" i="92"/>
  <c r="F299" i="92"/>
  <c r="F298" i="92"/>
  <c r="F297" i="92"/>
  <c r="F294" i="92"/>
  <c r="F293" i="92"/>
  <c r="F292" i="92"/>
  <c r="F291" i="92"/>
  <c r="F290" i="92"/>
  <c r="F289" i="92"/>
  <c r="F288" i="92"/>
  <c r="F287" i="92"/>
  <c r="F286" i="92"/>
  <c r="F285" i="92"/>
  <c r="F270" i="92"/>
  <c r="F269" i="92"/>
  <c r="F268" i="92"/>
  <c r="F263" i="92"/>
  <c r="F262" i="92"/>
  <c r="F261" i="92"/>
  <c r="F260" i="92"/>
  <c r="F259" i="92"/>
  <c r="F256" i="92"/>
  <c r="F255" i="92"/>
  <c r="F254" i="92"/>
  <c r="F253" i="92"/>
  <c r="F252" i="92"/>
  <c r="F251" i="92"/>
  <c r="F250" i="92"/>
  <c r="F249" i="92"/>
  <c r="F248" i="92"/>
  <c r="F247" i="92"/>
  <c r="F246" i="92"/>
  <c r="F245" i="92"/>
  <c r="F242" i="92"/>
  <c r="F241" i="92"/>
  <c r="F227" i="92"/>
  <c r="F226" i="92"/>
  <c r="F225" i="92"/>
  <c r="F224" i="92"/>
  <c r="F223" i="92"/>
  <c r="F222" i="92"/>
  <c r="F221" i="92"/>
  <c r="F215" i="92"/>
  <c r="F214" i="92"/>
  <c r="F212" i="92"/>
  <c r="F211" i="92"/>
  <c r="F203" i="92"/>
  <c r="F202" i="92"/>
  <c r="F201" i="92"/>
  <c r="F199" i="92"/>
  <c r="E154" i="92"/>
  <c r="A154" i="92"/>
  <c r="E153" i="92"/>
  <c r="A153" i="92"/>
  <c r="E152" i="92"/>
  <c r="A152" i="92"/>
  <c r="E151" i="92"/>
  <c r="A151" i="92"/>
  <c r="U146" i="92"/>
  <c r="V145" i="92"/>
  <c r="V144" i="92"/>
  <c r="E144" i="92"/>
  <c r="A144" i="92"/>
  <c r="V143" i="92"/>
  <c r="E143" i="92"/>
  <c r="A143" i="92"/>
  <c r="V142" i="92"/>
  <c r="V141" i="92"/>
  <c r="V140" i="92"/>
  <c r="V139" i="92"/>
  <c r="V138" i="92"/>
  <c r="V137" i="92"/>
  <c r="V136" i="92"/>
  <c r="V135" i="92"/>
  <c r="V134" i="92"/>
  <c r="V133" i="92"/>
  <c r="E133" i="92"/>
  <c r="A133" i="92"/>
  <c r="E132" i="92"/>
  <c r="A132" i="92"/>
  <c r="B125" i="92"/>
  <c r="E121" i="92"/>
  <c r="C121" i="92"/>
  <c r="E120" i="92"/>
  <c r="C120" i="92"/>
  <c r="E119" i="92"/>
  <c r="C119" i="92"/>
  <c r="E118" i="92"/>
  <c r="C118" i="92"/>
  <c r="E117" i="92"/>
  <c r="C117" i="92"/>
  <c r="E116" i="92"/>
  <c r="C116" i="92"/>
  <c r="E115" i="92"/>
  <c r="C115" i="92"/>
  <c r="E114" i="92"/>
  <c r="C114" i="92"/>
  <c r="E113" i="92"/>
  <c r="C113" i="92"/>
  <c r="E112" i="92"/>
  <c r="C112" i="92"/>
  <c r="E111" i="92"/>
  <c r="C111" i="92"/>
  <c r="E110" i="92"/>
  <c r="C110" i="92"/>
  <c r="E103" i="92"/>
  <c r="E102" i="92"/>
  <c r="L101" i="92"/>
  <c r="E101" i="92"/>
  <c r="L100" i="92"/>
  <c r="E100" i="92"/>
  <c r="L99" i="92"/>
  <c r="E99" i="92"/>
  <c r="L98" i="92"/>
  <c r="E98" i="92"/>
  <c r="L97" i="92"/>
  <c r="E97" i="92"/>
  <c r="L96" i="92"/>
  <c r="E96" i="92"/>
  <c r="L95" i="92"/>
  <c r="E95" i="92"/>
  <c r="L94" i="92"/>
  <c r="E94" i="92"/>
  <c r="L93" i="92"/>
  <c r="E93" i="92"/>
  <c r="L92" i="92"/>
  <c r="E92" i="92"/>
  <c r="E84" i="92"/>
  <c r="E83" i="92"/>
  <c r="O82" i="92"/>
  <c r="E82" i="92"/>
  <c r="O81" i="92"/>
  <c r="E81" i="92"/>
  <c r="O80" i="92"/>
  <c r="E80" i="92"/>
  <c r="O79" i="92"/>
  <c r="E79" i="92"/>
  <c r="O78" i="92"/>
  <c r="E78" i="92"/>
  <c r="O77" i="92"/>
  <c r="E77" i="92"/>
  <c r="O76" i="92"/>
  <c r="E76" i="92"/>
  <c r="O75" i="92"/>
  <c r="E75" i="92"/>
  <c r="O74" i="92"/>
  <c r="E74" i="92"/>
  <c r="O73" i="92"/>
  <c r="E73" i="92"/>
  <c r="O72" i="92"/>
  <c r="E72" i="92"/>
  <c r="O71" i="92"/>
  <c r="E71" i="92"/>
  <c r="O70" i="92"/>
  <c r="E70" i="92"/>
  <c r="O69" i="92"/>
  <c r="E69" i="92"/>
  <c r="O68" i="92"/>
  <c r="E68" i="92"/>
  <c r="O67" i="92"/>
  <c r="E67" i="92"/>
  <c r="B64" i="92"/>
  <c r="P57" i="92"/>
  <c r="P56" i="92"/>
  <c r="G52" i="92"/>
  <c r="G51" i="92"/>
  <c r="G50" i="92"/>
  <c r="P49" i="92"/>
  <c r="G49" i="92"/>
  <c r="Q48" i="92"/>
  <c r="E48" i="92"/>
  <c r="G48" i="92" s="1"/>
  <c r="R47" i="92"/>
  <c r="E47" i="92"/>
  <c r="G47" i="92" s="1"/>
  <c r="Q46" i="92"/>
  <c r="R46" i="92" s="1"/>
  <c r="E46" i="92"/>
  <c r="G46" i="92" s="1"/>
  <c r="Q45" i="92"/>
  <c r="E45" i="92"/>
  <c r="G45" i="92" s="1"/>
  <c r="M38" i="92"/>
  <c r="K38" i="92"/>
  <c r="F38" i="92"/>
  <c r="H38" i="92" s="1"/>
  <c r="M37" i="92"/>
  <c r="K37" i="92"/>
  <c r="F37" i="92"/>
  <c r="H37" i="92" s="1"/>
  <c r="M36" i="92"/>
  <c r="K36" i="92"/>
  <c r="F36" i="92"/>
  <c r="H36" i="92" s="1"/>
  <c r="M35" i="92"/>
  <c r="K35" i="92"/>
  <c r="F35" i="92"/>
  <c r="H35" i="92" s="1"/>
  <c r="M34" i="92"/>
  <c r="K34" i="92"/>
  <c r="F34" i="92"/>
  <c r="H34" i="92" s="1"/>
  <c r="M33" i="92"/>
  <c r="K33" i="92"/>
  <c r="F33" i="92"/>
  <c r="H33" i="92" s="1"/>
  <c r="M32" i="92"/>
  <c r="K32" i="92"/>
  <c r="F32" i="92"/>
  <c r="H32" i="92" s="1"/>
  <c r="M31" i="92"/>
  <c r="K31" i="92"/>
  <c r="F31" i="92"/>
  <c r="H31" i="92" s="1"/>
  <c r="I24" i="92"/>
  <c r="H24" i="92"/>
  <c r="I23" i="92"/>
  <c r="H23" i="92"/>
  <c r="I22" i="92"/>
  <c r="H22" i="92"/>
  <c r="I21" i="92"/>
  <c r="H21" i="92"/>
  <c r="I20" i="92"/>
  <c r="H20" i="92"/>
  <c r="I19" i="92"/>
  <c r="H19" i="92"/>
  <c r="I18" i="92"/>
  <c r="H18" i="92"/>
  <c r="I17" i="92"/>
  <c r="H17" i="92"/>
  <c r="I16" i="92"/>
  <c r="H16" i="92"/>
  <c r="K4" i="92"/>
  <c r="K2" i="92"/>
  <c r="P1" i="92"/>
  <c r="O35" i="94" l="1"/>
  <c r="O36" i="94"/>
  <c r="F211" i="94"/>
  <c r="F307" i="94"/>
  <c r="F304" i="94"/>
  <c r="F395" i="93"/>
  <c r="F399" i="93"/>
  <c r="H405" i="93"/>
  <c r="K18" i="92"/>
  <c r="K22" i="92"/>
  <c r="O34" i="92"/>
  <c r="F394" i="92"/>
  <c r="O32" i="94"/>
  <c r="F403" i="92"/>
  <c r="O33" i="93"/>
  <c r="H394" i="93"/>
  <c r="H396" i="93"/>
  <c r="H398" i="93"/>
  <c r="H400" i="93"/>
  <c r="H402" i="93"/>
  <c r="H404" i="93"/>
  <c r="K19" i="92"/>
  <c r="K22" i="94"/>
  <c r="O31" i="94"/>
  <c r="R49" i="94"/>
  <c r="F213" i="94" s="1"/>
  <c r="K16" i="92"/>
  <c r="O32" i="92"/>
  <c r="O34" i="93"/>
  <c r="O34" i="94"/>
  <c r="P58" i="92"/>
  <c r="F200" i="92" s="1"/>
  <c r="F399" i="92"/>
  <c r="N96" i="93"/>
  <c r="O33" i="92"/>
  <c r="F395" i="92"/>
  <c r="P58" i="94"/>
  <c r="F200" i="94" s="1"/>
  <c r="F394" i="94"/>
  <c r="K17" i="92"/>
  <c r="O36" i="92"/>
  <c r="F402" i="92"/>
  <c r="K23" i="93"/>
  <c r="Q49" i="92"/>
  <c r="F398" i="94"/>
  <c r="F404" i="94"/>
  <c r="K23" i="92"/>
  <c r="K20" i="93"/>
  <c r="O35" i="93"/>
  <c r="F402" i="94"/>
  <c r="K24" i="94"/>
  <c r="F399" i="94"/>
  <c r="O35" i="92"/>
  <c r="G57" i="92"/>
  <c r="G59" i="92" s="1"/>
  <c r="F239" i="92" s="1"/>
  <c r="F397" i="92"/>
  <c r="F401" i="92"/>
  <c r="F405" i="92"/>
  <c r="K20" i="94"/>
  <c r="O37" i="94"/>
  <c r="V146" i="94"/>
  <c r="F342" i="94" s="1"/>
  <c r="K21" i="92"/>
  <c r="O37" i="92"/>
  <c r="K20" i="92"/>
  <c r="V146" i="92"/>
  <c r="F342" i="92" s="1"/>
  <c r="F396" i="92"/>
  <c r="F400" i="92"/>
  <c r="F404" i="92"/>
  <c r="P58" i="93"/>
  <c r="F200" i="93" s="1"/>
  <c r="O33" i="94"/>
  <c r="F397" i="94"/>
  <c r="F401" i="94"/>
  <c r="F405" i="94"/>
  <c r="K24" i="92"/>
  <c r="O31" i="92"/>
  <c r="O38" i="92"/>
  <c r="K21" i="93"/>
  <c r="O31" i="93"/>
  <c r="F250" i="93" s="1"/>
  <c r="K19" i="94"/>
  <c r="O38" i="94"/>
  <c r="F246" i="94" s="1"/>
  <c r="F396" i="94"/>
  <c r="F400" i="94"/>
  <c r="O36" i="93"/>
  <c r="G57" i="93"/>
  <c r="G59" i="93" s="1"/>
  <c r="F350" i="93" s="1"/>
  <c r="R49" i="93"/>
  <c r="F213" i="93" s="1"/>
  <c r="F317" i="93" s="1"/>
  <c r="K22" i="93"/>
  <c r="K24" i="93"/>
  <c r="O32" i="93"/>
  <c r="O37" i="93"/>
  <c r="O38" i="93"/>
  <c r="K18" i="94"/>
  <c r="K23" i="94"/>
  <c r="K21" i="94"/>
  <c r="N93" i="93"/>
  <c r="N98" i="93"/>
  <c r="F245" i="94"/>
  <c r="K19" i="93"/>
  <c r="K18" i="93"/>
  <c r="F315" i="92"/>
  <c r="F316" i="92"/>
  <c r="F314" i="92"/>
  <c r="F314" i="93"/>
  <c r="K17" i="93"/>
  <c r="K17" i="94"/>
  <c r="K16" i="93"/>
  <c r="K16" i="94"/>
  <c r="F337" i="92"/>
  <c r="F338" i="94"/>
  <c r="F348" i="93"/>
  <c r="G57" i="94"/>
  <c r="G59" i="94" s="1"/>
  <c r="Q49" i="93"/>
  <c r="V146" i="93"/>
  <c r="F342" i="93" s="1"/>
  <c r="Q49" i="94"/>
  <c r="F317" i="94"/>
  <c r="F339" i="94"/>
  <c r="F337" i="94"/>
  <c r="F339" i="92"/>
  <c r="F346" i="92"/>
  <c r="F338" i="92"/>
  <c r="R45" i="92"/>
  <c r="R49" i="92" s="1"/>
  <c r="F213" i="92" s="1"/>
  <c r="F317" i="92" s="1"/>
  <c r="F268" i="94" l="1"/>
  <c r="F314" i="94" s="1"/>
  <c r="F250" i="94"/>
  <c r="F338" i="93"/>
  <c r="F337" i="93"/>
  <c r="F339" i="93"/>
  <c r="F350" i="92"/>
  <c r="F348" i="92"/>
  <c r="F360" i="92"/>
  <c r="F349" i="92"/>
  <c r="F347" i="92"/>
  <c r="F210" i="92"/>
  <c r="F210" i="93"/>
  <c r="F349" i="93"/>
  <c r="F346" i="93"/>
  <c r="F239" i="93"/>
  <c r="F347" i="93"/>
  <c r="F360" i="93"/>
  <c r="F260" i="93"/>
  <c r="F316" i="93" s="1"/>
  <c r="F253" i="93"/>
  <c r="F253" i="94"/>
  <c r="F260" i="94"/>
  <c r="F316" i="94" s="1"/>
  <c r="F249" i="94"/>
  <c r="F249" i="93"/>
  <c r="F340" i="94"/>
  <c r="F340" i="92"/>
  <c r="F360" i="94"/>
  <c r="F347" i="94"/>
  <c r="F239" i="94"/>
  <c r="F349" i="94"/>
  <c r="F348" i="94"/>
  <c r="F350" i="94"/>
  <c r="F210" i="94"/>
  <c r="F346" i="94"/>
  <c r="F340" i="93" l="1"/>
  <c r="B92" i="35"/>
  <c r="B91" i="35"/>
  <c r="B85" i="35"/>
  <c r="B84" i="35"/>
  <c r="B37" i="35"/>
  <c r="B36" i="35"/>
  <c r="B25" i="35"/>
  <c r="B24" i="35"/>
  <c r="E405" i="87" l="1"/>
  <c r="A405" i="87"/>
  <c r="H405" i="87" s="1"/>
  <c r="E404" i="87"/>
  <c r="A404" i="87"/>
  <c r="F404" i="87" s="1"/>
  <c r="E403" i="87"/>
  <c r="A403" i="87"/>
  <c r="E402" i="87"/>
  <c r="A402" i="87"/>
  <c r="H402" i="87" s="1"/>
  <c r="E401" i="87"/>
  <c r="A401" i="87"/>
  <c r="H401" i="87" s="1"/>
  <c r="E400" i="87"/>
  <c r="A400" i="87"/>
  <c r="F400" i="87" s="1"/>
  <c r="E399" i="87"/>
  <c r="A399" i="87"/>
  <c r="H399" i="87" s="1"/>
  <c r="E398" i="87"/>
  <c r="A398" i="87"/>
  <c r="F398" i="87" s="1"/>
  <c r="E397" i="87"/>
  <c r="A397" i="87"/>
  <c r="E396" i="87"/>
  <c r="A396" i="87"/>
  <c r="F396" i="87" s="1"/>
  <c r="E395" i="87"/>
  <c r="A395" i="87"/>
  <c r="H395" i="87" s="1"/>
  <c r="E394" i="87"/>
  <c r="A394" i="87"/>
  <c r="E391" i="87"/>
  <c r="A391" i="87"/>
  <c r="F391" i="87" s="1"/>
  <c r="E390" i="87"/>
  <c r="A390" i="87"/>
  <c r="F390" i="87" s="1"/>
  <c r="E389" i="87"/>
  <c r="A389" i="87"/>
  <c r="F389" i="87" s="1"/>
  <c r="E388" i="87"/>
  <c r="A388" i="87"/>
  <c r="F388" i="87" s="1"/>
  <c r="E387" i="87"/>
  <c r="A387" i="87"/>
  <c r="F387" i="87" s="1"/>
  <c r="E386" i="87"/>
  <c r="A386" i="87"/>
  <c r="F386" i="87" s="1"/>
  <c r="E385" i="87"/>
  <c r="A385" i="87"/>
  <c r="F385" i="87" s="1"/>
  <c r="E384" i="87"/>
  <c r="A384" i="87"/>
  <c r="F384" i="87" s="1"/>
  <c r="E383" i="87"/>
  <c r="A383" i="87"/>
  <c r="F383" i="87" s="1"/>
  <c r="E382" i="87"/>
  <c r="A382" i="87"/>
  <c r="F382" i="87" s="1"/>
  <c r="E381" i="87"/>
  <c r="A381" i="87"/>
  <c r="F381" i="87" s="1"/>
  <c r="E380" i="87"/>
  <c r="A380" i="87"/>
  <c r="F380" i="87" s="1"/>
  <c r="E379" i="87"/>
  <c r="A379" i="87"/>
  <c r="F379" i="87" s="1"/>
  <c r="E378" i="87"/>
  <c r="A378" i="87"/>
  <c r="F378" i="87" s="1"/>
  <c r="E377" i="87"/>
  <c r="A377" i="87"/>
  <c r="F377" i="87" s="1"/>
  <c r="E376" i="87"/>
  <c r="A376" i="87"/>
  <c r="F376" i="87" s="1"/>
  <c r="E375" i="87"/>
  <c r="A375" i="87"/>
  <c r="F375" i="87" s="1"/>
  <c r="E374" i="87"/>
  <c r="A374" i="87"/>
  <c r="F374" i="87" s="1"/>
  <c r="E373" i="87"/>
  <c r="A373" i="87"/>
  <c r="F373" i="87" s="1"/>
  <c r="E372" i="87"/>
  <c r="A372" i="87"/>
  <c r="F372" i="87" s="1"/>
  <c r="F335" i="87"/>
  <c r="F334" i="87"/>
  <c r="F333" i="87"/>
  <c r="F332" i="87"/>
  <c r="F331" i="87"/>
  <c r="F327" i="87"/>
  <c r="F326" i="87"/>
  <c r="F325" i="87"/>
  <c r="F324" i="87"/>
  <c r="F323" i="87"/>
  <c r="F322" i="87"/>
  <c r="F321" i="87"/>
  <c r="F311" i="87"/>
  <c r="F310" i="87"/>
  <c r="F309" i="87"/>
  <c r="F308" i="87"/>
  <c r="F307" i="87"/>
  <c r="F306" i="87"/>
  <c r="F305" i="87"/>
  <c r="F304" i="87"/>
  <c r="F301" i="87"/>
  <c r="F300" i="87"/>
  <c r="F299" i="87"/>
  <c r="F298" i="87"/>
  <c r="F297" i="87"/>
  <c r="F294" i="87"/>
  <c r="F293" i="87"/>
  <c r="F292" i="87"/>
  <c r="F291" i="87"/>
  <c r="F290" i="87"/>
  <c r="F289" i="87"/>
  <c r="F288" i="87"/>
  <c r="F287" i="87"/>
  <c r="F286" i="87"/>
  <c r="F285" i="87"/>
  <c r="F270" i="87"/>
  <c r="F269" i="87"/>
  <c r="F268" i="87"/>
  <c r="F263" i="87"/>
  <c r="F262" i="87"/>
  <c r="F261" i="87"/>
  <c r="F260" i="87"/>
  <c r="F259" i="87"/>
  <c r="F256" i="87"/>
  <c r="F255" i="87"/>
  <c r="F254" i="87"/>
  <c r="F253" i="87"/>
  <c r="F252" i="87"/>
  <c r="F251" i="87"/>
  <c r="F250" i="87"/>
  <c r="F249" i="87"/>
  <c r="F248" i="87"/>
  <c r="F247" i="87"/>
  <c r="F246" i="87"/>
  <c r="F245" i="87"/>
  <c r="F242" i="87"/>
  <c r="F241" i="87"/>
  <c r="F227" i="87"/>
  <c r="F226" i="87"/>
  <c r="F225" i="87"/>
  <c r="F224" i="87"/>
  <c r="F223" i="87"/>
  <c r="F222" i="87"/>
  <c r="F221" i="87"/>
  <c r="F215" i="87"/>
  <c r="F214" i="87"/>
  <c r="F212" i="87"/>
  <c r="F211" i="87"/>
  <c r="F203" i="87"/>
  <c r="F202" i="87"/>
  <c r="F201" i="87"/>
  <c r="F199" i="87"/>
  <c r="E154" i="87"/>
  <c r="A154" i="87"/>
  <c r="E153" i="87"/>
  <c r="A153" i="87"/>
  <c r="E152" i="87"/>
  <c r="A152" i="87"/>
  <c r="E151" i="87"/>
  <c r="A151" i="87"/>
  <c r="U146" i="87"/>
  <c r="V145" i="87"/>
  <c r="V144" i="87"/>
  <c r="E144" i="87"/>
  <c r="A144" i="87"/>
  <c r="V143" i="87"/>
  <c r="E143" i="87"/>
  <c r="A143" i="87"/>
  <c r="V142" i="87"/>
  <c r="V141" i="87"/>
  <c r="V140" i="87"/>
  <c r="V139" i="87"/>
  <c r="V138" i="87"/>
  <c r="V137" i="87"/>
  <c r="V136" i="87"/>
  <c r="V135" i="87"/>
  <c r="V134" i="87"/>
  <c r="V133" i="87"/>
  <c r="E133" i="87"/>
  <c r="A133" i="87"/>
  <c r="E132" i="87"/>
  <c r="A132" i="87"/>
  <c r="B125" i="87"/>
  <c r="E121" i="87"/>
  <c r="C121" i="87"/>
  <c r="E120" i="87"/>
  <c r="C120" i="87"/>
  <c r="E119" i="87"/>
  <c r="C119" i="87"/>
  <c r="E118" i="87"/>
  <c r="C118" i="87"/>
  <c r="E117" i="87"/>
  <c r="C117" i="87"/>
  <c r="E116" i="87"/>
  <c r="C116" i="87"/>
  <c r="E115" i="87"/>
  <c r="C115" i="87"/>
  <c r="E114" i="87"/>
  <c r="C114" i="87"/>
  <c r="E113" i="87"/>
  <c r="C113" i="87"/>
  <c r="E112" i="87"/>
  <c r="C112" i="87"/>
  <c r="E111" i="87"/>
  <c r="C111" i="87"/>
  <c r="E110" i="87"/>
  <c r="C110" i="87"/>
  <c r="E103" i="87"/>
  <c r="E102" i="87"/>
  <c r="L101" i="87"/>
  <c r="E101" i="87"/>
  <c r="L100" i="87"/>
  <c r="E100" i="87"/>
  <c r="L99" i="87"/>
  <c r="E99" i="87"/>
  <c r="L98" i="87"/>
  <c r="E98" i="87"/>
  <c r="L97" i="87"/>
  <c r="E97" i="87"/>
  <c r="L96" i="87"/>
  <c r="E96" i="87"/>
  <c r="L95" i="87"/>
  <c r="L94" i="87"/>
  <c r="L93" i="87"/>
  <c r="L92" i="87"/>
  <c r="E84" i="87"/>
  <c r="E83" i="87"/>
  <c r="O82" i="87"/>
  <c r="E82" i="87"/>
  <c r="O81" i="87"/>
  <c r="E81" i="87"/>
  <c r="O80" i="87"/>
  <c r="E80" i="87"/>
  <c r="O79" i="87"/>
  <c r="E79" i="87"/>
  <c r="O78" i="87"/>
  <c r="E78" i="87"/>
  <c r="O77" i="87"/>
  <c r="E77" i="87"/>
  <c r="O76" i="87"/>
  <c r="E76" i="87"/>
  <c r="O75" i="87"/>
  <c r="E75" i="87"/>
  <c r="O74" i="87"/>
  <c r="E74" i="87"/>
  <c r="O73" i="87"/>
  <c r="E73" i="87"/>
  <c r="O72" i="87"/>
  <c r="E72" i="87"/>
  <c r="O71" i="87"/>
  <c r="E71" i="87"/>
  <c r="O70" i="87"/>
  <c r="E70" i="87"/>
  <c r="O69" i="87"/>
  <c r="E69" i="87"/>
  <c r="O68" i="87"/>
  <c r="E68" i="87"/>
  <c r="O67" i="87"/>
  <c r="E67" i="87"/>
  <c r="B64" i="87"/>
  <c r="P57" i="87"/>
  <c r="P56" i="87"/>
  <c r="G52" i="87"/>
  <c r="G51" i="87"/>
  <c r="G50" i="87"/>
  <c r="P49" i="87"/>
  <c r="G49" i="87"/>
  <c r="Q48" i="87"/>
  <c r="E48" i="87"/>
  <c r="G48" i="87" s="1"/>
  <c r="R47" i="87"/>
  <c r="E47" i="87"/>
  <c r="G47" i="87" s="1"/>
  <c r="Q46" i="87"/>
  <c r="R46" i="87" s="1"/>
  <c r="E46" i="87"/>
  <c r="G46" i="87" s="1"/>
  <c r="Q45" i="87"/>
  <c r="R45" i="87" s="1"/>
  <c r="E45" i="87"/>
  <c r="G45" i="87" s="1"/>
  <c r="M38" i="87"/>
  <c r="K38" i="87"/>
  <c r="F38" i="87"/>
  <c r="H38" i="87" s="1"/>
  <c r="M37" i="87"/>
  <c r="K37" i="87"/>
  <c r="F37" i="87"/>
  <c r="H37" i="87" s="1"/>
  <c r="M36" i="87"/>
  <c r="K36" i="87"/>
  <c r="F36" i="87"/>
  <c r="H36" i="87" s="1"/>
  <c r="M35" i="87"/>
  <c r="K35" i="87"/>
  <c r="F35" i="87"/>
  <c r="H35" i="87" s="1"/>
  <c r="M34" i="87"/>
  <c r="K34" i="87"/>
  <c r="F34" i="87"/>
  <c r="H34" i="87" s="1"/>
  <c r="M33" i="87"/>
  <c r="K33" i="87"/>
  <c r="F33" i="87"/>
  <c r="H33" i="87" s="1"/>
  <c r="M32" i="87"/>
  <c r="K32" i="87"/>
  <c r="F32" i="87"/>
  <c r="H32" i="87" s="1"/>
  <c r="M31" i="87"/>
  <c r="K31" i="87"/>
  <c r="F31" i="87"/>
  <c r="H31" i="87" s="1"/>
  <c r="I24" i="87"/>
  <c r="H24" i="87"/>
  <c r="I23" i="87"/>
  <c r="H23" i="87"/>
  <c r="I22" i="87"/>
  <c r="H22" i="87"/>
  <c r="I21" i="87"/>
  <c r="H21" i="87"/>
  <c r="I20" i="87"/>
  <c r="H20" i="87"/>
  <c r="I19" i="87"/>
  <c r="H19" i="87"/>
  <c r="I18" i="87"/>
  <c r="H18" i="87"/>
  <c r="I17" i="87"/>
  <c r="H17" i="87"/>
  <c r="I16" i="87"/>
  <c r="H16" i="87"/>
  <c r="K4" i="87"/>
  <c r="K2" i="87"/>
  <c r="P1" i="87"/>
  <c r="V146" i="87" l="1"/>
  <c r="F342" i="87" s="1"/>
  <c r="K17" i="87"/>
  <c r="O32" i="87"/>
  <c r="K16" i="87"/>
  <c r="K22" i="87"/>
  <c r="K24" i="87"/>
  <c r="O38" i="87"/>
  <c r="O37" i="87"/>
  <c r="Q49" i="87"/>
  <c r="O31" i="87"/>
  <c r="R49" i="87"/>
  <c r="F213" i="87" s="1"/>
  <c r="F317" i="87" s="1"/>
  <c r="O36" i="87"/>
  <c r="F314" i="87"/>
  <c r="O34" i="87"/>
  <c r="F399" i="87"/>
  <c r="K19" i="87"/>
  <c r="K23" i="87"/>
  <c r="F315" i="87"/>
  <c r="K20" i="87"/>
  <c r="O35" i="87"/>
  <c r="O33" i="87"/>
  <c r="F405" i="87"/>
  <c r="F397" i="87"/>
  <c r="K21" i="87"/>
  <c r="F401" i="87"/>
  <c r="F403" i="87"/>
  <c r="F395" i="87"/>
  <c r="K18" i="87"/>
  <c r="F316" i="87"/>
  <c r="P58" i="87"/>
  <c r="F200" i="87" s="1"/>
  <c r="G57" i="87"/>
  <c r="G59" i="87" s="1"/>
  <c r="F394" i="87"/>
  <c r="F402" i="87"/>
  <c r="H396" i="87"/>
  <c r="H398" i="87"/>
  <c r="H404" i="87"/>
  <c r="F347" i="87" l="1"/>
  <c r="F350" i="87"/>
  <c r="F349" i="87"/>
  <c r="F346" i="87"/>
  <c r="F210" i="87"/>
  <c r="F348" i="87"/>
  <c r="F360" i="87"/>
  <c r="F239" i="87"/>
  <c r="K1" i="30" l="1"/>
  <c r="D28" i="61" l="1"/>
  <c r="B223" i="35" l="1"/>
  <c r="B224" i="35"/>
  <c r="B225" i="35"/>
  <c r="B226" i="35"/>
  <c r="B227" i="35"/>
  <c r="B222" i="35"/>
  <c r="A223" i="35"/>
  <c r="A224" i="35"/>
  <c r="A225" i="35"/>
  <c r="A226" i="35"/>
  <c r="A227" i="35"/>
  <c r="A222" i="35"/>
  <c r="J85" i="30"/>
  <c r="I85" i="30"/>
  <c r="H85" i="30"/>
  <c r="J84" i="30"/>
  <c r="I84" i="30"/>
  <c r="H84" i="30"/>
  <c r="J83" i="30"/>
  <c r="E95" i="87" s="1"/>
  <c r="H403" i="87" s="1"/>
  <c r="F338" i="87" s="1"/>
  <c r="I83" i="30"/>
  <c r="H83" i="30"/>
  <c r="J82" i="30"/>
  <c r="I82" i="30"/>
  <c r="H82" i="30"/>
  <c r="J81" i="30"/>
  <c r="I81" i="30"/>
  <c r="H81" i="30"/>
  <c r="J80" i="30"/>
  <c r="E94" i="87" s="1"/>
  <c r="H400" i="87" s="1"/>
  <c r="I80" i="30"/>
  <c r="H80" i="30"/>
  <c r="J79" i="30"/>
  <c r="I79" i="30"/>
  <c r="H79" i="30"/>
  <c r="J78" i="30"/>
  <c r="I78" i="30"/>
  <c r="H78" i="30"/>
  <c r="J77" i="30"/>
  <c r="E93" i="87" s="1"/>
  <c r="H397" i="87" s="1"/>
  <c r="I77" i="30"/>
  <c r="H77" i="30"/>
  <c r="J76" i="30"/>
  <c r="I76" i="30"/>
  <c r="H76" i="30"/>
  <c r="E226" i="35"/>
  <c r="L226" i="35"/>
  <c r="D225" i="35"/>
  <c r="G225" i="35"/>
  <c r="E227" i="35"/>
  <c r="P227" i="35"/>
  <c r="E225" i="35"/>
  <c r="C227" i="35"/>
  <c r="O225" i="35"/>
  <c r="F226" i="35"/>
  <c r="N227" i="35"/>
  <c r="O227" i="35"/>
  <c r="L225" i="35"/>
  <c r="I225" i="35"/>
  <c r="D226" i="35"/>
  <c r="G227" i="35"/>
  <c r="D227" i="35"/>
  <c r="N226" i="35"/>
  <c r="K226" i="35"/>
  <c r="M225" i="35"/>
  <c r="N225" i="35"/>
  <c r="H226" i="35"/>
  <c r="O226" i="35"/>
  <c r="H225" i="35"/>
  <c r="I227" i="35"/>
  <c r="C226" i="35"/>
  <c r="P225" i="35"/>
  <c r="K225" i="35"/>
  <c r="C225" i="35"/>
  <c r="I226" i="35"/>
  <c r="H227" i="35"/>
  <c r="L227" i="35"/>
  <c r="M226" i="35"/>
  <c r="J225" i="35"/>
  <c r="F225" i="35"/>
  <c r="F227" i="35"/>
  <c r="K227" i="35"/>
  <c r="J227" i="35"/>
  <c r="G226" i="35"/>
  <c r="M227" i="35"/>
  <c r="P226" i="35"/>
  <c r="J226" i="35"/>
  <c r="F337" i="87" l="1"/>
  <c r="AQ18" i="64"/>
  <c r="AQ19" i="64" s="1"/>
  <c r="AQ17" i="64"/>
  <c r="AQ16" i="64"/>
  <c r="AQ14" i="64"/>
  <c r="AQ15" i="64" s="1"/>
  <c r="AQ13" i="64"/>
  <c r="AQ12" i="64"/>
  <c r="AR1" i="64"/>
  <c r="AC1" i="64"/>
  <c r="N1" i="64"/>
  <c r="AB18" i="64"/>
  <c r="AB19" i="64" s="1"/>
  <c r="AB17" i="64"/>
  <c r="AB16" i="64"/>
  <c r="AB14" i="64"/>
  <c r="AB15" i="64" s="1"/>
  <c r="AB13" i="64"/>
  <c r="AB12" i="64"/>
  <c r="M18" i="64"/>
  <c r="M19" i="64" s="1"/>
  <c r="M16" i="64" l="1"/>
  <c r="M12" i="64"/>
  <c r="M17" i="64"/>
  <c r="M14" i="64"/>
  <c r="M15" i="64" s="1"/>
  <c r="M13" i="64"/>
  <c r="A25" i="35" l="1"/>
  <c r="A24" i="35"/>
  <c r="A37" i="35"/>
  <c r="A36" i="35"/>
  <c r="A92" i="35"/>
  <c r="A91" i="35"/>
  <c r="A85" i="35"/>
  <c r="A84" i="35"/>
  <c r="H19" i="61" l="1"/>
  <c r="J19" i="61"/>
  <c r="L19" i="61"/>
  <c r="F19" i="61"/>
  <c r="D19" i="61"/>
  <c r="D6" i="61" l="1"/>
  <c r="B217" i="35" l="1"/>
  <c r="B218" i="35"/>
  <c r="B219" i="35"/>
  <c r="B220" i="35"/>
  <c r="B221" i="35"/>
  <c r="B216" i="35"/>
  <c r="A220" i="35"/>
  <c r="A221" i="35"/>
  <c r="A216" i="35"/>
  <c r="A217" i="35"/>
  <c r="A218" i="35"/>
  <c r="A219" i="35"/>
  <c r="J75" i="30" l="1"/>
  <c r="I75" i="30"/>
  <c r="J74" i="30"/>
  <c r="E92" i="87" s="1"/>
  <c r="H394" i="87" s="1"/>
  <c r="I74" i="30"/>
  <c r="H75" i="30"/>
  <c r="H74" i="30"/>
  <c r="F102" i="93" l="1"/>
  <c r="N102" i="93" s="1"/>
  <c r="F103" i="93"/>
  <c r="N103" i="93" s="1"/>
  <c r="C100" i="93"/>
  <c r="F100" i="93"/>
  <c r="N100" i="93" s="1"/>
  <c r="C102" i="94"/>
  <c r="C101" i="94"/>
  <c r="F96" i="94"/>
  <c r="N96" i="94" s="1"/>
  <c r="F95" i="94"/>
  <c r="N95" i="94" s="1"/>
  <c r="F94" i="94"/>
  <c r="N94" i="94" s="1"/>
  <c r="F93" i="94"/>
  <c r="N93" i="94" s="1"/>
  <c r="C100" i="94"/>
  <c r="C99" i="94"/>
  <c r="C98" i="94"/>
  <c r="C97" i="94"/>
  <c r="F92" i="94"/>
  <c r="N92" i="94" s="1"/>
  <c r="C103" i="93"/>
  <c r="F101" i="93"/>
  <c r="N101" i="93" s="1"/>
  <c r="F99" i="93"/>
  <c r="F97" i="93"/>
  <c r="N97" i="93" s="1"/>
  <c r="C103" i="92"/>
  <c r="F101" i="92"/>
  <c r="N101" i="92" s="1"/>
  <c r="C96" i="92"/>
  <c r="C95" i="92"/>
  <c r="C94" i="92"/>
  <c r="C93" i="92"/>
  <c r="C95" i="93"/>
  <c r="C93" i="93"/>
  <c r="C100" i="92"/>
  <c r="C99" i="92"/>
  <c r="C98" i="92"/>
  <c r="C97" i="92"/>
  <c r="C103" i="94"/>
  <c r="F101" i="94"/>
  <c r="N101" i="94" s="1"/>
  <c r="C96" i="94"/>
  <c r="C95" i="94"/>
  <c r="C94" i="94"/>
  <c r="C93" i="94"/>
  <c r="F95" i="93"/>
  <c r="F93" i="93"/>
  <c r="F100" i="92"/>
  <c r="N100" i="92" s="1"/>
  <c r="F99" i="92"/>
  <c r="N99" i="92" s="1"/>
  <c r="F98" i="92"/>
  <c r="N98" i="92" s="1"/>
  <c r="F97" i="92"/>
  <c r="N97" i="92" s="1"/>
  <c r="C92" i="92"/>
  <c r="C102" i="92"/>
  <c r="C101" i="92"/>
  <c r="F96" i="92"/>
  <c r="N96" i="92" s="1"/>
  <c r="F95" i="92"/>
  <c r="N95" i="92" s="1"/>
  <c r="F94" i="92"/>
  <c r="N94" i="92" s="1"/>
  <c r="F93" i="92"/>
  <c r="N93" i="92" s="1"/>
  <c r="F92" i="92"/>
  <c r="N92" i="92" s="1"/>
  <c r="F100" i="94"/>
  <c r="N100" i="94" s="1"/>
  <c r="F99" i="94"/>
  <c r="N99" i="94" s="1"/>
  <c r="F98" i="94"/>
  <c r="N98" i="94" s="1"/>
  <c r="F97" i="94"/>
  <c r="N97" i="94" s="1"/>
  <c r="C92" i="94"/>
  <c r="C102" i="93"/>
  <c r="C101" i="93"/>
  <c r="C99" i="93"/>
  <c r="C97" i="93"/>
  <c r="F339" i="87"/>
  <c r="F340" i="87" s="1"/>
  <c r="F94" i="87"/>
  <c r="N94" i="87" s="1"/>
  <c r="F92" i="87"/>
  <c r="N92" i="87" s="1"/>
  <c r="C99" i="87"/>
  <c r="F100" i="87"/>
  <c r="N100" i="87" s="1"/>
  <c r="C102" i="87"/>
  <c r="C100" i="87"/>
  <c r="C98" i="87"/>
  <c r="C96" i="87"/>
  <c r="F98" i="87"/>
  <c r="N98" i="87" s="1"/>
  <c r="C94" i="87"/>
  <c r="C92" i="87"/>
  <c r="F93" i="87"/>
  <c r="N93" i="87" s="1"/>
  <c r="C101" i="87"/>
  <c r="C95" i="87"/>
  <c r="F101" i="87"/>
  <c r="N101" i="87" s="1"/>
  <c r="F99" i="87"/>
  <c r="N99" i="87" s="1"/>
  <c r="F97" i="87"/>
  <c r="N97" i="87" s="1"/>
  <c r="F95" i="87"/>
  <c r="N95" i="87" s="1"/>
  <c r="C97" i="87"/>
  <c r="C93" i="87"/>
  <c r="C103" i="87"/>
  <c r="F96" i="87"/>
  <c r="N96" i="87" s="1"/>
  <c r="F252" i="94" l="1"/>
  <c r="F252" i="93"/>
  <c r="B19" i="61"/>
  <c r="A59" i="87" l="1"/>
  <c r="A59" i="93"/>
  <c r="A59" i="94"/>
  <c r="A59" i="92"/>
  <c r="E64" i="30"/>
  <c r="S1" i="62" l="1"/>
  <c r="E88" i="30"/>
  <c r="E87" i="30"/>
  <c r="E86" i="30"/>
  <c r="E85" i="30"/>
  <c r="E84" i="30"/>
  <c r="E83" i="30"/>
  <c r="E82" i="30"/>
  <c r="E81" i="30"/>
  <c r="E80" i="30"/>
  <c r="E79" i="30"/>
  <c r="E78" i="30"/>
  <c r="E77" i="30"/>
  <c r="E76" i="30"/>
  <c r="E75" i="30"/>
  <c r="E74" i="30"/>
  <c r="E73" i="30"/>
  <c r="E72" i="30"/>
  <c r="E71" i="30"/>
  <c r="E70" i="30"/>
  <c r="E69" i="30"/>
  <c r="D88" i="30"/>
  <c r="D87" i="30"/>
  <c r="D86" i="30"/>
  <c r="D85" i="30"/>
  <c r="D84" i="30"/>
  <c r="D83" i="30"/>
  <c r="D82" i="30"/>
  <c r="D81" i="30"/>
  <c r="D80" i="30"/>
  <c r="D79" i="30"/>
  <c r="D78" i="30"/>
  <c r="D77" i="30"/>
  <c r="D76" i="30"/>
  <c r="D75" i="30"/>
  <c r="D74" i="30"/>
  <c r="D73" i="30"/>
  <c r="D72" i="30"/>
  <c r="D71" i="30"/>
  <c r="D70" i="30"/>
  <c r="D69" i="30"/>
  <c r="A88" i="30"/>
  <c r="A87" i="30"/>
  <c r="A86" i="30"/>
  <c r="A85" i="30"/>
  <c r="A84" i="30"/>
  <c r="A83" i="30"/>
  <c r="A82" i="30"/>
  <c r="A81" i="30"/>
  <c r="A80" i="30"/>
  <c r="A79" i="30"/>
  <c r="A78" i="30"/>
  <c r="A77" i="30"/>
  <c r="A76" i="30"/>
  <c r="A75" i="30"/>
  <c r="A74" i="30"/>
  <c r="A73" i="30"/>
  <c r="A72" i="30"/>
  <c r="A71" i="30"/>
  <c r="A70" i="30"/>
  <c r="A69" i="30"/>
  <c r="B213" i="35"/>
  <c r="A213" i="35"/>
  <c r="B212" i="35"/>
  <c r="A212" i="35"/>
  <c r="B211" i="35"/>
  <c r="A211" i="35"/>
  <c r="B210" i="35"/>
  <c r="A210" i="35"/>
  <c r="B209" i="35"/>
  <c r="A209" i="35"/>
  <c r="B208" i="35"/>
  <c r="A208" i="35"/>
  <c r="B207" i="35"/>
  <c r="A207" i="35"/>
  <c r="B206" i="35"/>
  <c r="A206" i="35"/>
  <c r="B205" i="35"/>
  <c r="A205" i="35"/>
  <c r="B204" i="35"/>
  <c r="A204" i="35"/>
  <c r="B203" i="35"/>
  <c r="A203" i="35"/>
  <c r="B202" i="35"/>
  <c r="A202" i="35"/>
  <c r="B201" i="35"/>
  <c r="A201" i="35"/>
  <c r="B200" i="35"/>
  <c r="A200" i="35"/>
  <c r="B199" i="35"/>
  <c r="A199" i="35"/>
  <c r="B198" i="35"/>
  <c r="A198" i="35"/>
  <c r="B197" i="35"/>
  <c r="A197" i="35"/>
  <c r="B196" i="35"/>
  <c r="A196" i="35"/>
  <c r="B195" i="35"/>
  <c r="A195" i="35"/>
  <c r="B194" i="35"/>
  <c r="A194" i="35"/>
  <c r="E82" i="93" l="1"/>
  <c r="I84" i="93"/>
  <c r="I83" i="93"/>
  <c r="E84" i="93"/>
  <c r="Q84" i="93" s="1"/>
  <c r="E83" i="93"/>
  <c r="Q83" i="93" s="1"/>
  <c r="E81" i="93"/>
  <c r="E70" i="93"/>
  <c r="E68" i="93"/>
  <c r="E71" i="93"/>
  <c r="E75" i="93"/>
  <c r="E78" i="93"/>
  <c r="E72" i="93"/>
  <c r="E76" i="93"/>
  <c r="E67" i="93"/>
  <c r="E69" i="93"/>
  <c r="E77" i="93"/>
  <c r="E79" i="93"/>
  <c r="E80" i="93"/>
  <c r="E73" i="93"/>
  <c r="E74" i="93"/>
  <c r="C79" i="94"/>
  <c r="C78" i="94"/>
  <c r="C77" i="94"/>
  <c r="C76" i="94"/>
  <c r="I71" i="94"/>
  <c r="Q71" i="94" s="1"/>
  <c r="I70" i="94"/>
  <c r="Q70" i="94" s="1"/>
  <c r="I69" i="94"/>
  <c r="Q69" i="94" s="1"/>
  <c r="I68" i="94"/>
  <c r="Q68" i="94" s="1"/>
  <c r="C84" i="93"/>
  <c r="C78" i="93"/>
  <c r="C77" i="93"/>
  <c r="C76" i="93"/>
  <c r="C75" i="93"/>
  <c r="I70" i="93"/>
  <c r="I69" i="93"/>
  <c r="I68" i="93"/>
  <c r="I67" i="93"/>
  <c r="C83" i="92"/>
  <c r="C82" i="92"/>
  <c r="C81" i="92"/>
  <c r="C80" i="92"/>
  <c r="I75" i="92"/>
  <c r="Q75" i="92" s="1"/>
  <c r="I72" i="92"/>
  <c r="Q72" i="92" s="1"/>
  <c r="C67" i="92"/>
  <c r="C79" i="92"/>
  <c r="C77" i="92"/>
  <c r="I71" i="92"/>
  <c r="Q71" i="92" s="1"/>
  <c r="I78" i="94"/>
  <c r="Q78" i="94" s="1"/>
  <c r="C70" i="94"/>
  <c r="I81" i="92"/>
  <c r="Q81" i="92" s="1"/>
  <c r="C75" i="92"/>
  <c r="C72" i="92"/>
  <c r="I67" i="92"/>
  <c r="Q67" i="92" s="1"/>
  <c r="C84" i="94"/>
  <c r="I82" i="94"/>
  <c r="Q82" i="94" s="1"/>
  <c r="I81" i="94"/>
  <c r="Q81" i="94" s="1"/>
  <c r="I80" i="94"/>
  <c r="Q80" i="94" s="1"/>
  <c r="C75" i="94"/>
  <c r="C74" i="94"/>
  <c r="C73" i="94"/>
  <c r="C72" i="94"/>
  <c r="I67" i="94"/>
  <c r="Q67" i="94" s="1"/>
  <c r="I82" i="93"/>
  <c r="I81" i="93"/>
  <c r="I80" i="93"/>
  <c r="I79" i="93"/>
  <c r="C74" i="93"/>
  <c r="C73" i="93"/>
  <c r="C72" i="93"/>
  <c r="C71" i="93"/>
  <c r="C78" i="92"/>
  <c r="C76" i="92"/>
  <c r="I70" i="92"/>
  <c r="Q70" i="92" s="1"/>
  <c r="C83" i="93"/>
  <c r="I78" i="93"/>
  <c r="I75" i="93"/>
  <c r="C67" i="93"/>
  <c r="C84" i="92"/>
  <c r="C74" i="92"/>
  <c r="C83" i="94"/>
  <c r="C82" i="94"/>
  <c r="C81" i="94"/>
  <c r="C80" i="94"/>
  <c r="I75" i="94"/>
  <c r="Q75" i="94" s="1"/>
  <c r="I74" i="94"/>
  <c r="Q74" i="94" s="1"/>
  <c r="I73" i="94"/>
  <c r="Q73" i="94" s="1"/>
  <c r="I72" i="94"/>
  <c r="Q72" i="94" s="1"/>
  <c r="C67" i="94"/>
  <c r="C82" i="93"/>
  <c r="C81" i="93"/>
  <c r="C80" i="93"/>
  <c r="C79" i="93"/>
  <c r="I74" i="93"/>
  <c r="I73" i="93"/>
  <c r="I72" i="93"/>
  <c r="I71" i="93"/>
  <c r="I79" i="92"/>
  <c r="Q79" i="92" s="1"/>
  <c r="I78" i="92"/>
  <c r="Q78" i="92" s="1"/>
  <c r="I77" i="92"/>
  <c r="Q77" i="92" s="1"/>
  <c r="I76" i="92"/>
  <c r="Q76" i="92" s="1"/>
  <c r="C71" i="92"/>
  <c r="C70" i="92"/>
  <c r="C69" i="92"/>
  <c r="C68" i="92"/>
  <c r="I74" i="92"/>
  <c r="Q74" i="92" s="1"/>
  <c r="I73" i="92"/>
  <c r="Q73" i="92" s="1"/>
  <c r="I69" i="92"/>
  <c r="Q69" i="92" s="1"/>
  <c r="I68" i="92"/>
  <c r="Q68" i="92" s="1"/>
  <c r="I79" i="94"/>
  <c r="Q79" i="94" s="1"/>
  <c r="I77" i="94"/>
  <c r="Q77" i="94" s="1"/>
  <c r="I76" i="94"/>
  <c r="Q76" i="94" s="1"/>
  <c r="C71" i="94"/>
  <c r="C69" i="94"/>
  <c r="C68" i="94"/>
  <c r="I77" i="93"/>
  <c r="I76" i="93"/>
  <c r="C70" i="93"/>
  <c r="C69" i="93"/>
  <c r="C68" i="93"/>
  <c r="I82" i="92"/>
  <c r="Q82" i="92" s="1"/>
  <c r="I80" i="92"/>
  <c r="Q80" i="92" s="1"/>
  <c r="C73" i="92"/>
  <c r="I82" i="87"/>
  <c r="Q82" i="87" s="1"/>
  <c r="C73" i="87"/>
  <c r="C71" i="87"/>
  <c r="C69" i="87"/>
  <c r="C67" i="87"/>
  <c r="C84" i="87"/>
  <c r="C70" i="87"/>
  <c r="I77" i="87"/>
  <c r="Q77" i="87" s="1"/>
  <c r="C83" i="87"/>
  <c r="I71" i="87"/>
  <c r="Q71" i="87" s="1"/>
  <c r="C79" i="87"/>
  <c r="I80" i="87"/>
  <c r="Q80" i="87" s="1"/>
  <c r="I78" i="87"/>
  <c r="Q78" i="87" s="1"/>
  <c r="I76" i="87"/>
  <c r="Q76" i="87" s="1"/>
  <c r="I74" i="87"/>
  <c r="Q74" i="87" s="1"/>
  <c r="C72" i="87"/>
  <c r="I75" i="87"/>
  <c r="Q75" i="87" s="1"/>
  <c r="I69" i="87"/>
  <c r="Q69" i="87" s="1"/>
  <c r="C75" i="87"/>
  <c r="C82" i="87"/>
  <c r="I72" i="87"/>
  <c r="Q72" i="87" s="1"/>
  <c r="I70" i="87"/>
  <c r="Q70" i="87" s="1"/>
  <c r="I68" i="87"/>
  <c r="Q68" i="87" s="1"/>
  <c r="C68" i="87"/>
  <c r="I79" i="87"/>
  <c r="Q79" i="87" s="1"/>
  <c r="I67" i="87"/>
  <c r="Q67" i="87" s="1"/>
  <c r="C80" i="87"/>
  <c r="C78" i="87"/>
  <c r="C76" i="87"/>
  <c r="C74" i="87"/>
  <c r="I81" i="87"/>
  <c r="Q81" i="87" s="1"/>
  <c r="I73" i="87"/>
  <c r="Q73" i="87" s="1"/>
  <c r="C81" i="87"/>
  <c r="C77" i="87"/>
  <c r="M1" i="61"/>
  <c r="F251" i="94" l="1"/>
  <c r="F259" i="94"/>
  <c r="F315" i="94" s="1"/>
  <c r="F305" i="93"/>
  <c r="F306" i="93"/>
  <c r="Q82" i="93"/>
  <c r="Q81" i="93"/>
  <c r="Q78" i="93"/>
  <c r="Q70" i="93"/>
  <c r="Q68" i="93"/>
  <c r="Q77" i="93"/>
  <c r="Q76" i="93"/>
  <c r="Q72" i="93"/>
  <c r="Q71" i="93"/>
  <c r="Q69" i="93"/>
  <c r="Q67" i="93"/>
  <c r="Q75" i="93"/>
  <c r="Q79" i="93"/>
  <c r="Q80" i="93"/>
  <c r="F307" i="93"/>
  <c r="Q74" i="93"/>
  <c r="Q73" i="93"/>
  <c r="F304" i="93"/>
  <c r="J54" i="30"/>
  <c r="I54" i="30" s="1"/>
  <c r="J53" i="30"/>
  <c r="I53" i="30" s="1"/>
  <c r="E65" i="30"/>
  <c r="E63" i="30"/>
  <c r="E62" i="30"/>
  <c r="E61" i="30"/>
  <c r="E58" i="30"/>
  <c r="E57" i="30"/>
  <c r="E56" i="30"/>
  <c r="E55" i="30"/>
  <c r="E53" i="30"/>
  <c r="E51" i="30"/>
  <c r="E50" i="30"/>
  <c r="J52" i="30"/>
  <c r="I52" i="30" s="1"/>
  <c r="J51" i="30"/>
  <c r="I51" i="30" s="1"/>
  <c r="F259" i="93" l="1"/>
  <c r="F315" i="93" s="1"/>
  <c r="F251" i="93"/>
  <c r="E54" i="30"/>
  <c r="C32" i="30" l="1"/>
  <c r="C31" i="30" s="1"/>
  <c r="C14" i="30"/>
  <c r="B14" i="30" s="1"/>
  <c r="C15" i="30"/>
  <c r="B15" i="30" s="1"/>
  <c r="C13" i="30"/>
  <c r="B13" i="30" s="1"/>
  <c r="C12" i="30"/>
  <c r="B12" i="30" s="1"/>
  <c r="G14" i="30" l="1"/>
  <c r="G15" i="30"/>
  <c r="G13" i="30"/>
  <c r="G12" i="30"/>
  <c r="W1" i="35" l="1"/>
  <c r="G139" i="35" l="1"/>
  <c r="D213" i="35"/>
  <c r="P47" i="35"/>
  <c r="G211" i="35"/>
  <c r="F47" i="35"/>
  <c r="L218" i="35"/>
  <c r="C162" i="35"/>
  <c r="M211" i="35"/>
  <c r="E187" i="35"/>
  <c r="L100" i="35"/>
  <c r="M97" i="35"/>
  <c r="C18" i="1"/>
  <c r="N201" i="35"/>
  <c r="H219" i="35"/>
  <c r="H157" i="35"/>
  <c r="O200" i="35"/>
  <c r="C224" i="35"/>
  <c r="H123" i="35"/>
  <c r="F171" i="35"/>
  <c r="E216" i="35"/>
  <c r="L202" i="35"/>
  <c r="I96" i="35"/>
  <c r="O99" i="35"/>
  <c r="H149" i="35"/>
  <c r="D74" i="35"/>
  <c r="P210" i="35"/>
  <c r="K90" i="35"/>
  <c r="P21" i="35"/>
  <c r="H32" i="35"/>
  <c r="M102" i="35"/>
  <c r="M64" i="35"/>
  <c r="C102" i="35"/>
  <c r="M112" i="35"/>
  <c r="H187" i="35"/>
  <c r="K114" i="35"/>
  <c r="E99" i="35"/>
  <c r="N115" i="35"/>
  <c r="I70" i="35"/>
  <c r="P114" i="35"/>
  <c r="P168" i="35"/>
  <c r="C217" i="35"/>
  <c r="F121" i="35"/>
  <c r="I82" i="35"/>
  <c r="N157" i="35"/>
  <c r="L44" i="35"/>
  <c r="N43" i="35"/>
  <c r="D85" i="35"/>
  <c r="I130" i="35"/>
  <c r="M48" i="35"/>
  <c r="K84" i="35"/>
  <c r="G184" i="35"/>
  <c r="L148" i="35"/>
  <c r="C23" i="35"/>
  <c r="M223" i="35"/>
  <c r="J78" i="35"/>
  <c r="K203" i="35"/>
  <c r="O156" i="35"/>
  <c r="G216" i="35"/>
  <c r="K190" i="35"/>
  <c r="P223" i="35"/>
  <c r="L21" i="35"/>
  <c r="P218" i="35"/>
  <c r="H95" i="35"/>
  <c r="E145" i="35"/>
  <c r="C44" i="35"/>
  <c r="O96" i="35"/>
  <c r="D198" i="35"/>
  <c r="I76" i="35"/>
  <c r="E213" i="35"/>
  <c r="I115" i="35"/>
  <c r="C48" i="35"/>
  <c r="E212" i="35"/>
  <c r="O133" i="35"/>
  <c r="D102" i="35"/>
  <c r="J170" i="35"/>
  <c r="H168" i="35"/>
  <c r="N195" i="35"/>
  <c r="I223" i="35"/>
  <c r="F206" i="35"/>
  <c r="F197" i="35"/>
  <c r="G86" i="35"/>
  <c r="H207" i="35"/>
  <c r="J191" i="35"/>
  <c r="P136" i="35"/>
  <c r="M75" i="35"/>
  <c r="O71" i="35"/>
  <c r="H161" i="35"/>
  <c r="O206" i="35"/>
  <c r="H126" i="35"/>
  <c r="E126" i="35"/>
  <c r="D116" i="35"/>
  <c r="E90" i="35"/>
  <c r="D130" i="35"/>
  <c r="C97" i="35"/>
  <c r="P188" i="35"/>
  <c r="C47" i="35"/>
  <c r="F155" i="35"/>
  <c r="M218" i="35"/>
  <c r="E207" i="35"/>
  <c r="G64" i="35"/>
  <c r="I156" i="35"/>
  <c r="K99" i="35"/>
  <c r="H110" i="35"/>
  <c r="E148" i="35"/>
  <c r="J210" i="35"/>
  <c r="N188" i="35"/>
  <c r="E191" i="35"/>
  <c r="C221" i="35"/>
  <c r="M23" i="35"/>
  <c r="J97" i="35"/>
  <c r="G169" i="35"/>
  <c r="N104" i="35"/>
  <c r="G75" i="35"/>
  <c r="P84" i="35"/>
  <c r="J222" i="35"/>
  <c r="E63" i="35"/>
  <c r="M91" i="35"/>
  <c r="O196" i="35"/>
  <c r="F62" i="35"/>
  <c r="G162" i="35"/>
  <c r="G63" i="35"/>
  <c r="I108" i="35"/>
  <c r="P173" i="35"/>
  <c r="P98" i="35"/>
  <c r="E100" i="35"/>
  <c r="I187" i="35"/>
  <c r="E197" i="35"/>
  <c r="E202" i="35"/>
  <c r="H132" i="35"/>
  <c r="J159" i="35"/>
  <c r="E69" i="35"/>
  <c r="P209" i="35"/>
  <c r="C129" i="35"/>
  <c r="M146" i="35"/>
  <c r="O211" i="35"/>
  <c r="G188" i="35"/>
  <c r="O109" i="35"/>
  <c r="J126" i="35"/>
  <c r="M222" i="35"/>
  <c r="H64" i="35"/>
  <c r="E149" i="35"/>
  <c r="J62" i="35"/>
  <c r="G140" i="35"/>
  <c r="F202" i="35"/>
  <c r="D36" i="35"/>
  <c r="I138" i="35"/>
  <c r="E198" i="35"/>
  <c r="N200" i="35"/>
  <c r="G83" i="35"/>
  <c r="M204" i="35"/>
  <c r="L94" i="35"/>
  <c r="P130" i="35"/>
  <c r="G210" i="35"/>
  <c r="K191" i="35"/>
  <c r="D191" i="35"/>
  <c r="E186" i="35"/>
  <c r="J212" i="35"/>
  <c r="M153" i="35"/>
  <c r="H223" i="35"/>
  <c r="C35" i="35"/>
  <c r="L67" i="35"/>
  <c r="K145" i="35"/>
  <c r="C114" i="35"/>
  <c r="J91" i="35"/>
  <c r="C199" i="35"/>
  <c r="O114" i="35"/>
  <c r="D170" i="35"/>
  <c r="D69" i="35"/>
  <c r="M213" i="35"/>
  <c r="K83" i="35"/>
  <c r="L147" i="35"/>
  <c r="I116" i="35"/>
  <c r="I217" i="35"/>
  <c r="D136" i="35"/>
  <c r="D100" i="35"/>
  <c r="N140" i="35"/>
  <c r="C147" i="35"/>
  <c r="I83" i="35"/>
  <c r="E85" i="35"/>
  <c r="O217" i="35"/>
  <c r="K182" i="35"/>
  <c r="D121" i="35"/>
  <c r="H119" i="35"/>
  <c r="C164" i="35"/>
  <c r="M145" i="35"/>
  <c r="L25" i="35"/>
  <c r="M22" i="35"/>
  <c r="P76" i="35"/>
  <c r="H205" i="35"/>
  <c r="H129" i="35"/>
  <c r="H61" i="35"/>
  <c r="M205" i="35"/>
  <c r="N120" i="35"/>
  <c r="C169" i="35"/>
  <c r="I37" i="35"/>
  <c r="N108" i="35"/>
  <c r="M143" i="35"/>
  <c r="L132" i="35"/>
  <c r="J90" i="35"/>
  <c r="I170" i="35"/>
  <c r="D164" i="35"/>
  <c r="L224" i="35"/>
  <c r="J136" i="35"/>
  <c r="C156" i="35"/>
  <c r="E71" i="35"/>
  <c r="I102" i="35"/>
  <c r="K121" i="35"/>
  <c r="M46" i="35"/>
  <c r="I210" i="35"/>
  <c r="F37" i="35"/>
  <c r="L182" i="35"/>
  <c r="C122" i="35"/>
  <c r="I189" i="35"/>
  <c r="F195" i="35"/>
  <c r="F173" i="35"/>
  <c r="N119" i="35"/>
  <c r="H36" i="35"/>
  <c r="I98" i="35"/>
  <c r="P35" i="35"/>
  <c r="I147" i="35"/>
  <c r="F211" i="35"/>
  <c r="I168" i="35"/>
  <c r="F46" i="35"/>
  <c r="G102" i="35"/>
  <c r="H73" i="35"/>
  <c r="M104" i="35"/>
  <c r="J87" i="35"/>
  <c r="O70" i="35"/>
  <c r="C185" i="35"/>
  <c r="K45" i="35"/>
  <c r="P149" i="35"/>
  <c r="F43" i="35"/>
  <c r="C189" i="35"/>
  <c r="G200" i="35"/>
  <c r="F107" i="35"/>
  <c r="O22" i="35"/>
  <c r="O33" i="35"/>
  <c r="L46" i="35"/>
  <c r="P87" i="35"/>
  <c r="P220" i="35"/>
  <c r="D23" i="35"/>
  <c r="P194" i="35"/>
  <c r="F69" i="35"/>
  <c r="D160" i="35"/>
  <c r="I137" i="35"/>
  <c r="P138" i="35"/>
  <c r="P200" i="35"/>
  <c r="C138" i="35"/>
  <c r="L103" i="35"/>
  <c r="H67" i="35"/>
  <c r="F64" i="35"/>
  <c r="O147" i="35"/>
  <c r="G22" i="35"/>
  <c r="F92" i="35"/>
  <c r="L114" i="35"/>
  <c r="D73" i="35"/>
  <c r="C24" i="35"/>
  <c r="O46" i="35"/>
  <c r="K131" i="35"/>
  <c r="M43" i="35"/>
  <c r="C187" i="35"/>
  <c r="P91" i="35"/>
  <c r="O21" i="35"/>
  <c r="J204" i="35"/>
  <c r="G146" i="35"/>
  <c r="J82" i="35"/>
  <c r="M92" i="35"/>
  <c r="G182" i="35"/>
  <c r="N62" i="35"/>
  <c r="P206" i="35"/>
  <c r="K168" i="35"/>
  <c r="N213" i="35"/>
  <c r="O153" i="35"/>
  <c r="L207" i="35"/>
  <c r="J84" i="35"/>
  <c r="C131" i="35"/>
  <c r="P107" i="35"/>
  <c r="I212" i="35"/>
  <c r="G33" i="35"/>
  <c r="M116" i="35"/>
  <c r="H81" i="35"/>
  <c r="P96" i="35"/>
  <c r="L198" i="35"/>
  <c r="H127" i="35"/>
  <c r="C104" i="35"/>
  <c r="N45" i="35"/>
  <c r="J169" i="35"/>
  <c r="N46" i="35"/>
  <c r="E127" i="35"/>
  <c r="L71" i="35"/>
  <c r="L108" i="35"/>
  <c r="F210" i="35"/>
  <c r="I182" i="35"/>
  <c r="N123" i="35"/>
  <c r="J45" i="35"/>
  <c r="D140" i="35"/>
  <c r="L159" i="35"/>
  <c r="N72" i="35"/>
  <c r="P208" i="35"/>
  <c r="G112" i="35"/>
  <c r="J73" i="35"/>
  <c r="C146" i="35"/>
  <c r="L185" i="35"/>
  <c r="M171" i="35"/>
  <c r="E44" i="35"/>
  <c r="P137" i="35"/>
  <c r="F114" i="35"/>
  <c r="K25" i="35"/>
  <c r="I153" i="35"/>
  <c r="F221" i="35"/>
  <c r="H63" i="35"/>
  <c r="C184" i="35"/>
  <c r="K63" i="35"/>
  <c r="M199" i="35"/>
  <c r="J207" i="35"/>
  <c r="D34" i="35"/>
  <c r="K101" i="35"/>
  <c r="P85" i="35"/>
  <c r="E73" i="35"/>
  <c r="M107" i="35"/>
  <c r="F81" i="35"/>
  <c r="O64" i="35"/>
  <c r="C213" i="35"/>
  <c r="K221" i="35"/>
  <c r="E92" i="35"/>
  <c r="O173" i="35"/>
  <c r="N97" i="35"/>
  <c r="C82" i="35"/>
  <c r="O123" i="35"/>
  <c r="N155" i="35"/>
  <c r="K204" i="35"/>
  <c r="K91" i="35"/>
  <c r="P147" i="35"/>
  <c r="P116" i="35"/>
  <c r="E32" i="35"/>
  <c r="K103" i="35"/>
  <c r="N199" i="35"/>
  <c r="E48" i="35"/>
  <c r="C98" i="35"/>
  <c r="F132" i="35"/>
  <c r="N109" i="35"/>
  <c r="P196" i="35"/>
  <c r="O149" i="35"/>
  <c r="J94" i="35"/>
  <c r="C21" i="1"/>
  <c r="D138" i="35"/>
  <c r="K44" i="35"/>
  <c r="G78" i="35"/>
  <c r="C120" i="35"/>
  <c r="K96" i="35"/>
  <c r="O148" i="35"/>
  <c r="M95" i="35"/>
  <c r="J109" i="35"/>
  <c r="K207" i="35"/>
  <c r="O68" i="35"/>
  <c r="C160" i="35"/>
  <c r="O171" i="35"/>
  <c r="K156" i="35"/>
  <c r="N216" i="35"/>
  <c r="F72" i="35"/>
  <c r="D161" i="35"/>
  <c r="C43" i="35"/>
  <c r="J196" i="35"/>
  <c r="M210" i="35"/>
  <c r="J85" i="35"/>
  <c r="K139" i="35"/>
  <c r="P217" i="35"/>
  <c r="H35" i="35"/>
  <c r="G224" i="35"/>
  <c r="M44" i="35"/>
  <c r="E138" i="35"/>
  <c r="H33" i="35"/>
  <c r="F182" i="35"/>
  <c r="D81" i="35"/>
  <c r="J116" i="35"/>
  <c r="O81" i="35"/>
  <c r="O202" i="35"/>
  <c r="J213" i="35"/>
  <c r="O216" i="35"/>
  <c r="H145" i="35"/>
  <c r="J46" i="35"/>
  <c r="L78" i="35"/>
  <c r="O203" i="35"/>
  <c r="O49" i="35"/>
  <c r="K104" i="35"/>
  <c r="D146" i="35"/>
  <c r="C186" i="35"/>
  <c r="P75" i="35"/>
  <c r="I144" i="35"/>
  <c r="K170" i="35"/>
  <c r="D209" i="35"/>
  <c r="J217" i="35"/>
  <c r="G173" i="35"/>
  <c r="H94" i="35"/>
  <c r="N63" i="35"/>
  <c r="G126" i="35"/>
  <c r="N126" i="35"/>
  <c r="N102" i="35"/>
  <c r="H43" i="35"/>
  <c r="O218" i="35"/>
  <c r="K68" i="35"/>
  <c r="P120" i="35"/>
  <c r="L101" i="35"/>
  <c r="C210" i="35"/>
  <c r="M67" i="35"/>
  <c r="F143" i="35"/>
  <c r="C128" i="35"/>
  <c r="E36" i="35"/>
  <c r="I49" i="35"/>
  <c r="D203" i="35"/>
  <c r="P132" i="35"/>
  <c r="M154" i="35"/>
  <c r="F77" i="35"/>
  <c r="J121" i="35"/>
  <c r="C219" i="35"/>
  <c r="M83" i="35"/>
  <c r="I4" i="35"/>
  <c r="C137" i="35"/>
  <c r="I25" i="35"/>
  <c r="D207" i="35"/>
  <c r="P169" i="35"/>
  <c r="M219" i="35"/>
  <c r="C33" i="35"/>
  <c r="L172" i="35"/>
  <c r="F170" i="35"/>
  <c r="L113" i="35"/>
  <c r="H222" i="35"/>
  <c r="I140" i="35"/>
  <c r="G100" i="35"/>
  <c r="N129" i="35"/>
  <c r="D157" i="35"/>
  <c r="G97" i="35"/>
  <c r="F108" i="35"/>
  <c r="H164" i="35"/>
  <c r="M69" i="35"/>
  <c r="C46" i="35"/>
  <c r="G61" i="35"/>
  <c r="M115" i="35"/>
  <c r="L200" i="35"/>
  <c r="F218" i="35"/>
  <c r="C136" i="35"/>
  <c r="J111" i="35"/>
  <c r="H184" i="35"/>
  <c r="F139" i="35"/>
  <c r="M4" i="35"/>
  <c r="M121" i="35"/>
  <c r="I222" i="35"/>
  <c r="I99" i="35"/>
  <c r="E128" i="35"/>
  <c r="E84" i="35"/>
  <c r="C77" i="35"/>
  <c r="E111" i="35"/>
  <c r="F156" i="35"/>
  <c r="D98" i="35"/>
  <c r="C123" i="35"/>
  <c r="E98" i="35"/>
  <c r="I161" i="35"/>
  <c r="M207" i="35"/>
  <c r="K200" i="35"/>
  <c r="J155" i="35"/>
  <c r="O107" i="35"/>
  <c r="L212" i="35"/>
  <c r="J114" i="35"/>
  <c r="E68" i="35"/>
  <c r="I21" i="35"/>
  <c r="N99" i="35"/>
  <c r="E81" i="35"/>
  <c r="C154" i="35"/>
  <c r="C91" i="35"/>
  <c r="P33" i="35"/>
  <c r="J138" i="35"/>
  <c r="I114" i="35"/>
  <c r="G109" i="35"/>
  <c r="C188" i="35"/>
  <c r="L75" i="35"/>
  <c r="K213" i="35"/>
  <c r="M196" i="35"/>
  <c r="H189" i="35"/>
  <c r="L24" i="35"/>
  <c r="P23" i="35"/>
  <c r="C223" i="35"/>
  <c r="J156" i="35"/>
  <c r="H49" i="35"/>
  <c r="P103" i="35"/>
  <c r="O201" i="35"/>
  <c r="O113" i="35"/>
  <c r="K144" i="35"/>
  <c r="G209" i="35"/>
  <c r="J61" i="35"/>
  <c r="M184" i="35"/>
  <c r="K76" i="35"/>
  <c r="J34" i="35"/>
  <c r="P146" i="35"/>
  <c r="E35" i="35"/>
  <c r="L187" i="35"/>
  <c r="J23" i="35"/>
  <c r="D199" i="35"/>
  <c r="G198" i="35"/>
  <c r="C75" i="35"/>
  <c r="F190" i="35"/>
  <c r="G172" i="35"/>
  <c r="J199" i="35"/>
  <c r="G194" i="35"/>
  <c r="O194" i="35"/>
  <c r="H109" i="35"/>
  <c r="O87" i="35"/>
  <c r="O222" i="35"/>
  <c r="D112" i="35"/>
  <c r="P62" i="35"/>
  <c r="N186" i="35"/>
  <c r="M155" i="35"/>
  <c r="N204" i="35"/>
  <c r="L197" i="35"/>
  <c r="C101" i="35"/>
  <c r="J206" i="35"/>
  <c r="I119" i="35"/>
  <c r="I143" i="35"/>
  <c r="E156" i="35"/>
  <c r="O144" i="35"/>
  <c r="H172" i="35"/>
  <c r="G130" i="35"/>
  <c r="E221" i="35"/>
  <c r="P90" i="35"/>
  <c r="G34" i="35"/>
  <c r="O25" i="35"/>
  <c r="H140" i="35"/>
  <c r="G160" i="35"/>
  <c r="E132" i="35"/>
  <c r="L64" i="35"/>
  <c r="E130" i="35"/>
  <c r="N34" i="35"/>
  <c r="H144" i="35"/>
  <c r="J72" i="35"/>
  <c r="E209" i="35"/>
  <c r="J218" i="35"/>
  <c r="I162" i="35"/>
  <c r="P92" i="35"/>
  <c r="N221" i="35"/>
  <c r="O155" i="35"/>
  <c r="H206" i="35"/>
  <c r="H114" i="35"/>
  <c r="D35" i="35"/>
  <c r="J148" i="35"/>
  <c r="F35" i="35"/>
  <c r="N100" i="35"/>
  <c r="F122" i="35"/>
  <c r="J86" i="35"/>
  <c r="K4" i="35"/>
  <c r="G137" i="35"/>
  <c r="F109" i="35"/>
  <c r="H113" i="35"/>
  <c r="C22" i="35"/>
  <c r="D159" i="35"/>
  <c r="G95" i="35"/>
  <c r="F119" i="35"/>
  <c r="C100" i="35"/>
  <c r="O184" i="35"/>
  <c r="M120" i="35"/>
  <c r="F162" i="35"/>
  <c r="E115" i="35"/>
  <c r="F68" i="35"/>
  <c r="G136" i="35"/>
  <c r="C220" i="35"/>
  <c r="G190" i="35"/>
  <c r="E190" i="35"/>
  <c r="O131" i="35"/>
  <c r="N32" i="35"/>
  <c r="L126" i="35"/>
  <c r="P191" i="35"/>
  <c r="P162" i="35"/>
  <c r="G103" i="35"/>
  <c r="K187" i="35"/>
  <c r="C92" i="35"/>
  <c r="J4" i="35"/>
  <c r="I136" i="35"/>
  <c r="G36" i="35"/>
  <c r="F23" i="35"/>
  <c r="C81" i="35"/>
  <c r="P74" i="35"/>
  <c r="L104" i="35"/>
  <c r="L116" i="35"/>
  <c r="F87" i="35"/>
  <c r="H220" i="35"/>
  <c r="I216" i="35"/>
  <c r="C119" i="35"/>
  <c r="O162" i="35"/>
  <c r="M114" i="35"/>
  <c r="H218" i="35"/>
  <c r="F21" i="35"/>
  <c r="H137" i="35"/>
  <c r="L219" i="35"/>
  <c r="N25" i="35"/>
  <c r="K98" i="35"/>
  <c r="G91" i="35"/>
  <c r="O97" i="35"/>
  <c r="O130" i="35"/>
  <c r="L77" i="35"/>
  <c r="C85" i="35"/>
  <c r="D172" i="35"/>
  <c r="K95" i="35"/>
  <c r="G149" i="35"/>
  <c r="O95" i="35"/>
  <c r="G155" i="35"/>
  <c r="F98" i="35"/>
  <c r="M208" i="35"/>
  <c r="J75" i="35"/>
  <c r="J194" i="35"/>
  <c r="O24" i="35"/>
  <c r="H44" i="35"/>
  <c r="F188" i="35"/>
  <c r="D220" i="35"/>
  <c r="D103" i="35"/>
  <c r="P44" i="35"/>
  <c r="O101" i="35"/>
  <c r="K100" i="35"/>
  <c r="L48" i="35"/>
  <c r="L86" i="35"/>
  <c r="I154" i="35"/>
  <c r="I81" i="35"/>
  <c r="N127" i="35"/>
  <c r="J145" i="35"/>
  <c r="G131" i="35"/>
  <c r="J205" i="35"/>
  <c r="C121" i="35"/>
  <c r="I204" i="35"/>
  <c r="F220" i="35"/>
  <c r="L107" i="35"/>
  <c r="M108" i="35"/>
  <c r="C196" i="35"/>
  <c r="O119" i="35"/>
  <c r="M86" i="35"/>
  <c r="O69" i="35"/>
  <c r="I194" i="35"/>
  <c r="M35" i="35"/>
  <c r="J197" i="35"/>
  <c r="K173" i="35"/>
  <c r="D204" i="35"/>
  <c r="M90" i="35"/>
  <c r="E86" i="35"/>
  <c r="E23" i="35"/>
  <c r="I123" i="35"/>
  <c r="E78" i="35"/>
  <c r="I139" i="35"/>
  <c r="P140" i="35"/>
  <c r="I186" i="35"/>
  <c r="N161" i="35"/>
  <c r="L194" i="35"/>
  <c r="P25" i="35"/>
  <c r="F120" i="35"/>
  <c r="K195" i="35"/>
  <c r="H185" i="35"/>
  <c r="D32" i="35"/>
  <c r="P182" i="35"/>
  <c r="L161" i="35"/>
  <c r="L191" i="35"/>
  <c r="O83" i="35"/>
  <c r="L32" i="35"/>
  <c r="G120" i="35"/>
  <c r="F33" i="35"/>
  <c r="M170" i="35"/>
  <c r="G206" i="35"/>
  <c r="F189" i="35"/>
  <c r="M140" i="35"/>
  <c r="M173" i="35"/>
  <c r="D114" i="35"/>
  <c r="P221" i="35"/>
  <c r="C203" i="35"/>
  <c r="C190" i="35"/>
  <c r="M37" i="35"/>
  <c r="C216" i="35"/>
  <c r="K188" i="35"/>
  <c r="D120" i="35"/>
  <c r="N210" i="35"/>
  <c r="G129" i="35"/>
  <c r="G195" i="35"/>
  <c r="G222" i="35"/>
  <c r="K149" i="35"/>
  <c r="C112" i="35"/>
  <c r="N144" i="35"/>
  <c r="L149" i="35"/>
  <c r="M110" i="35"/>
  <c r="J208" i="35"/>
  <c r="L119" i="35"/>
  <c r="P71" i="35"/>
  <c r="G49" i="35"/>
  <c r="I68" i="35"/>
  <c r="N145" i="35"/>
  <c r="L68" i="35"/>
  <c r="G37" i="35"/>
  <c r="M81" i="35"/>
  <c r="K172" i="35"/>
  <c r="O187" i="35"/>
  <c r="M76" i="35"/>
  <c r="K216" i="35"/>
  <c r="C113" i="35"/>
  <c r="M33" i="35"/>
  <c r="H143" i="35"/>
  <c r="E219" i="35"/>
  <c r="M47" i="35"/>
  <c r="F222" i="35"/>
  <c r="G21" i="35"/>
  <c r="K109" i="35"/>
  <c r="C194" i="35"/>
  <c r="P104" i="35"/>
  <c r="F185" i="35"/>
  <c r="J171" i="35"/>
  <c r="F90" i="35"/>
  <c r="M172" i="35"/>
  <c r="F63" i="35"/>
  <c r="M103" i="35"/>
  <c r="N146" i="35"/>
  <c r="G92" i="35"/>
  <c r="M220" i="35"/>
  <c r="G119" i="35"/>
  <c r="F169" i="35"/>
  <c r="F110" i="35"/>
  <c r="F25" i="35"/>
  <c r="P197" i="35"/>
  <c r="P190" i="35"/>
  <c r="K108" i="35"/>
  <c r="H211" i="35"/>
  <c r="J33" i="35"/>
  <c r="C111" i="35"/>
  <c r="I110" i="35"/>
  <c r="N196" i="35"/>
  <c r="K128" i="35"/>
  <c r="H75" i="35"/>
  <c r="N49" i="35"/>
  <c r="E25" i="35"/>
  <c r="H70" i="35"/>
  <c r="D221" i="35"/>
  <c r="M36" i="35"/>
  <c r="E22" i="35"/>
  <c r="N110" i="35"/>
  <c r="J147" i="35"/>
  <c r="L169" i="35"/>
  <c r="C72" i="35"/>
  <c r="H196" i="35"/>
  <c r="O146" i="35"/>
  <c r="L123" i="35"/>
  <c r="F73" i="35"/>
  <c r="C205" i="35"/>
  <c r="G156" i="35"/>
  <c r="H112" i="35"/>
  <c r="P128" i="35"/>
  <c r="D87" i="35"/>
  <c r="E101" i="35"/>
  <c r="N85" i="35"/>
  <c r="F84" i="35"/>
  <c r="L4" i="35"/>
  <c r="N76" i="35"/>
  <c r="F49" i="35"/>
  <c r="K87" i="35"/>
  <c r="I207" i="35"/>
  <c r="I67" i="35"/>
  <c r="G121" i="35"/>
  <c r="G213" i="35"/>
  <c r="O219" i="35"/>
  <c r="E77" i="35"/>
  <c r="N67" i="35"/>
  <c r="G62" i="35"/>
  <c r="C83" i="35"/>
  <c r="N182" i="35"/>
  <c r="O76" i="35"/>
  <c r="J160" i="35"/>
  <c r="F208" i="35"/>
  <c r="M206" i="35"/>
  <c r="P219" i="35"/>
  <c r="J195" i="35"/>
  <c r="P129" i="35"/>
  <c r="E171" i="35"/>
  <c r="C76" i="35"/>
  <c r="G4" i="35"/>
  <c r="L131" i="35"/>
  <c r="D78" i="35"/>
  <c r="F138" i="35"/>
  <c r="N114" i="35"/>
  <c r="N136" i="35"/>
  <c r="H199" i="35"/>
  <c r="E195" i="35"/>
  <c r="O92" i="35"/>
  <c r="P32" i="35"/>
  <c r="E208" i="35"/>
  <c r="K222" i="35"/>
  <c r="H154" i="35"/>
  <c r="H136" i="35"/>
  <c r="L112" i="35"/>
  <c r="I34" i="35"/>
  <c r="J173" i="35"/>
  <c r="E161" i="35"/>
  <c r="O140" i="35"/>
  <c r="J108" i="35"/>
  <c r="E170" i="35"/>
  <c r="J168" i="35"/>
  <c r="E160" i="35"/>
  <c r="G185" i="35"/>
  <c r="K77" i="35"/>
  <c r="D84" i="35"/>
  <c r="C4" i="35"/>
  <c r="K23" i="35"/>
  <c r="D44" i="35"/>
  <c r="G196" i="35"/>
  <c r="P145" i="35"/>
  <c r="C37" i="35"/>
  <c r="N203" i="35"/>
  <c r="D133" i="35"/>
  <c r="H138" i="35"/>
  <c r="I211" i="35"/>
  <c r="J70" i="35"/>
  <c r="J211" i="35"/>
  <c r="I24" i="35"/>
  <c r="L205" i="35"/>
  <c r="F129" i="35"/>
  <c r="N64" i="35"/>
  <c r="D156" i="35"/>
  <c r="C73" i="35"/>
  <c r="C95" i="35"/>
  <c r="N107" i="35"/>
  <c r="K115" i="35"/>
  <c r="K122" i="35"/>
  <c r="H133" i="35"/>
  <c r="H221" i="35"/>
  <c r="M85" i="35"/>
  <c r="F102" i="35"/>
  <c r="M96" i="35"/>
  <c r="N172" i="35"/>
  <c r="E224" i="35"/>
  <c r="H37" i="35"/>
  <c r="F74" i="35"/>
  <c r="M72" i="35"/>
  <c r="K24" i="35"/>
  <c r="K140" i="35"/>
  <c r="F200" i="35"/>
  <c r="C23" i="1"/>
  <c r="L208" i="35"/>
  <c r="G45" i="35"/>
  <c r="K36" i="35"/>
  <c r="H90" i="35"/>
  <c r="N83" i="35"/>
  <c r="H68" i="35"/>
  <c r="I113" i="35"/>
  <c r="P110" i="35"/>
  <c r="J149" i="35"/>
  <c r="E136" i="35"/>
  <c r="L76" i="35"/>
  <c r="C139" i="35"/>
  <c r="M94" i="35"/>
  <c r="F128" i="35"/>
  <c r="J220" i="35"/>
  <c r="M169" i="35"/>
  <c r="D187" i="35"/>
  <c r="G221" i="35"/>
  <c r="G208" i="35"/>
  <c r="C62" i="35"/>
  <c r="I209" i="35"/>
  <c r="N121" i="35"/>
  <c r="D82" i="35"/>
  <c r="K34" i="35"/>
  <c r="G72" i="35"/>
  <c r="L83" i="35"/>
  <c r="I159" i="35"/>
  <c r="G84" i="35"/>
  <c r="N224" i="35"/>
  <c r="F223" i="35"/>
  <c r="F82" i="35"/>
  <c r="J143" i="35"/>
  <c r="L206" i="35"/>
  <c r="J203" i="35"/>
  <c r="C49" i="35"/>
  <c r="P64" i="35"/>
  <c r="P156" i="35"/>
  <c r="M185" i="35"/>
  <c r="N48" i="35"/>
  <c r="O116" i="35"/>
  <c r="O72" i="35"/>
  <c r="O138" i="35"/>
  <c r="L96" i="35"/>
  <c r="K208" i="35"/>
  <c r="F99" i="35"/>
  <c r="C71" i="35"/>
  <c r="N159" i="35"/>
  <c r="J216" i="35"/>
  <c r="H162" i="35"/>
  <c r="I71" i="35"/>
  <c r="D45" i="35"/>
  <c r="P213" i="35"/>
  <c r="D97" i="35"/>
  <c r="O137" i="35"/>
  <c r="O35" i="35"/>
  <c r="F83" i="35"/>
  <c r="N23" i="35"/>
  <c r="E159" i="35"/>
  <c r="H146" i="35"/>
  <c r="O154" i="35"/>
  <c r="H194" i="35"/>
  <c r="E129" i="35"/>
  <c r="P97" i="35"/>
  <c r="N198" i="35"/>
  <c r="C94" i="35"/>
  <c r="O94" i="35"/>
  <c r="M21" i="35"/>
  <c r="K73" i="35"/>
  <c r="J128" i="35"/>
  <c r="G98" i="35"/>
  <c r="O67" i="35"/>
  <c r="I184" i="35"/>
  <c r="O139" i="35"/>
  <c r="E153" i="35"/>
  <c r="L91" i="35"/>
  <c r="M217" i="35"/>
  <c r="P172" i="35"/>
  <c r="C86" i="35"/>
  <c r="P159" i="35"/>
  <c r="K154" i="35"/>
  <c r="E113" i="35"/>
  <c r="G113" i="35"/>
  <c r="M202" i="35"/>
  <c r="F160" i="35"/>
  <c r="I100" i="35"/>
  <c r="C132" i="35"/>
  <c r="P127" i="35"/>
  <c r="F146" i="35"/>
  <c r="F36" i="35"/>
  <c r="D216" i="35"/>
  <c r="L102" i="35"/>
  <c r="L162" i="35"/>
  <c r="F216" i="35"/>
  <c r="E184" i="35"/>
  <c r="F101" i="35"/>
  <c r="M24" i="35"/>
  <c r="I111" i="35"/>
  <c r="J224" i="35"/>
  <c r="M216" i="35"/>
  <c r="E67" i="35"/>
  <c r="P102" i="35"/>
  <c r="F112" i="35"/>
  <c r="L156" i="35"/>
  <c r="O132" i="35"/>
  <c r="I33" i="35"/>
  <c r="J96" i="35"/>
  <c r="F203" i="35"/>
  <c r="K197" i="35"/>
  <c r="H204" i="35"/>
  <c r="O209" i="35"/>
  <c r="J137" i="35"/>
  <c r="C103" i="35"/>
  <c r="H159" i="35"/>
  <c r="M201" i="35"/>
  <c r="J120" i="35"/>
  <c r="F126" i="35"/>
  <c r="I200" i="35"/>
  <c r="J104" i="35"/>
  <c r="I92" i="35"/>
  <c r="E194" i="35"/>
  <c r="I112" i="35"/>
  <c r="K70" i="35"/>
  <c r="P154" i="35"/>
  <c r="I202" i="35"/>
  <c r="K164" i="35"/>
  <c r="D200" i="35"/>
  <c r="N194" i="35"/>
  <c r="H85" i="35"/>
  <c r="F116" i="35"/>
  <c r="M195" i="35"/>
  <c r="D185" i="35"/>
  <c r="H120" i="35"/>
  <c r="M188" i="35"/>
  <c r="F145" i="35"/>
  <c r="N185" i="35"/>
  <c r="O182" i="35"/>
  <c r="M68" i="35"/>
  <c r="P216" i="35"/>
  <c r="C218" i="35"/>
  <c r="N208" i="35"/>
  <c r="E61" i="35"/>
  <c r="L190" i="35"/>
  <c r="C34" i="35"/>
  <c r="J67" i="35"/>
  <c r="D99" i="35"/>
  <c r="H102" i="35"/>
  <c r="M45" i="35"/>
  <c r="L188" i="35"/>
  <c r="C61" i="35"/>
  <c r="G143" i="35"/>
  <c r="P201" i="35"/>
  <c r="O191" i="35"/>
  <c r="O111" i="35"/>
  <c r="I43" i="35"/>
  <c r="N189" i="35"/>
  <c r="H156" i="35"/>
  <c r="N153" i="35"/>
  <c r="M98" i="35"/>
  <c r="J92" i="35"/>
  <c r="D202" i="35"/>
  <c r="M129" i="35"/>
  <c r="H71" i="35"/>
  <c r="L37" i="35"/>
  <c r="J162" i="35"/>
  <c r="D108" i="35"/>
  <c r="K184" i="35"/>
  <c r="O100" i="35"/>
  <c r="E169" i="35"/>
  <c r="C25" i="35"/>
  <c r="I146" i="35"/>
  <c r="K196" i="35"/>
  <c r="N122" i="35"/>
  <c r="D67" i="35"/>
  <c r="P48" i="35"/>
  <c r="C202" i="35"/>
  <c r="C206" i="35"/>
  <c r="N21" i="35"/>
  <c r="P113" i="35"/>
  <c r="F95" i="35"/>
  <c r="K219" i="35"/>
  <c r="N170" i="35"/>
  <c r="I219" i="35"/>
  <c r="M122" i="35"/>
  <c r="M49" i="35"/>
  <c r="J185" i="35"/>
  <c r="C145" i="35"/>
  <c r="K161" i="35"/>
  <c r="O91" i="35"/>
  <c r="M187" i="35"/>
  <c r="O34" i="35"/>
  <c r="M132" i="35"/>
  <c r="P123" i="35"/>
  <c r="K198" i="35"/>
  <c r="N191" i="35"/>
  <c r="J76" i="35"/>
  <c r="C110" i="35"/>
  <c r="F76" i="35"/>
  <c r="O159" i="35"/>
  <c r="O32" i="35"/>
  <c r="M109" i="35"/>
  <c r="N111" i="35"/>
  <c r="N103" i="35"/>
  <c r="L72" i="35"/>
  <c r="O98" i="35"/>
  <c r="I69" i="35"/>
  <c r="J198" i="35"/>
  <c r="P82" i="35"/>
  <c r="D171" i="35"/>
  <c r="D110" i="35"/>
  <c r="E87" i="35"/>
  <c r="C182" i="35"/>
  <c r="F85" i="35"/>
  <c r="C115" i="35"/>
  <c r="J47" i="35"/>
  <c r="H115" i="35"/>
  <c r="E222" i="35"/>
  <c r="N112" i="35"/>
  <c r="N132" i="35"/>
  <c r="F24" i="35"/>
  <c r="O120" i="35"/>
  <c r="N137" i="35"/>
  <c r="H103" i="35"/>
  <c r="P46" i="35"/>
  <c r="F144" i="35"/>
  <c r="N130" i="35"/>
  <c r="D197" i="35"/>
  <c r="P67" i="35"/>
  <c r="I87" i="35"/>
  <c r="K205" i="35"/>
  <c r="L95" i="35"/>
  <c r="N113" i="35"/>
  <c r="K32" i="35"/>
  <c r="H130" i="35"/>
  <c r="M164" i="35"/>
  <c r="C107" i="35"/>
  <c r="H22" i="35"/>
  <c r="J182" i="35"/>
  <c r="D96" i="35"/>
  <c r="J200" i="35"/>
  <c r="N81" i="35"/>
  <c r="P202" i="35"/>
  <c r="I197" i="35"/>
  <c r="M161" i="35"/>
  <c r="C70" i="35"/>
  <c r="J189" i="35"/>
  <c r="P95" i="35"/>
  <c r="J161" i="35"/>
  <c r="D111" i="35"/>
  <c r="C20" i="1"/>
  <c r="E155" i="35"/>
  <c r="K162" i="35"/>
  <c r="E114" i="35"/>
  <c r="J32" i="35"/>
  <c r="O82" i="35"/>
  <c r="P144" i="35"/>
  <c r="C172" i="35"/>
  <c r="J132" i="35"/>
  <c r="K189" i="35"/>
  <c r="N94" i="35"/>
  <c r="J139" i="35"/>
  <c r="K94" i="35"/>
  <c r="O204" i="35"/>
  <c r="D137" i="35"/>
  <c r="K35" i="35"/>
  <c r="K210" i="35"/>
  <c r="G186" i="35"/>
  <c r="G171" i="35"/>
  <c r="O212" i="35"/>
  <c r="D186" i="35"/>
  <c r="L221" i="35"/>
  <c r="D210" i="35"/>
  <c r="N86" i="35"/>
  <c r="D101" i="35"/>
  <c r="J103" i="35"/>
  <c r="M34" i="35"/>
  <c r="D162" i="35"/>
  <c r="D208" i="35"/>
  <c r="O44" i="35"/>
  <c r="D218" i="35"/>
  <c r="F131" i="35"/>
  <c r="F198" i="35"/>
  <c r="K123" i="35"/>
  <c r="N211" i="35"/>
  <c r="L120" i="35"/>
  <c r="N207" i="35"/>
  <c r="G74" i="35"/>
  <c r="L33" i="35"/>
  <c r="P205" i="35"/>
  <c r="M87" i="35"/>
  <c r="L22" i="35"/>
  <c r="H101" i="35"/>
  <c r="G76" i="35"/>
  <c r="J110" i="35"/>
  <c r="F136" i="35"/>
  <c r="P112" i="35"/>
  <c r="C130" i="35"/>
  <c r="H153" i="35"/>
  <c r="K92" i="35"/>
  <c r="G107" i="35"/>
  <c r="O102" i="35"/>
  <c r="C78" i="35"/>
  <c r="E119" i="35"/>
  <c r="P63" i="35"/>
  <c r="L211" i="35"/>
  <c r="F204" i="35"/>
  <c r="C69" i="35"/>
  <c r="L85" i="35"/>
  <c r="D49" i="35"/>
  <c r="L222" i="35"/>
  <c r="L45" i="35"/>
  <c r="N218" i="35"/>
  <c r="I48" i="35"/>
  <c r="G46" i="35"/>
  <c r="J113" i="35"/>
  <c r="P126" i="35"/>
  <c r="D188" i="35"/>
  <c r="F127" i="35"/>
  <c r="L121" i="35"/>
  <c r="H139" i="35"/>
  <c r="O157" i="35"/>
  <c r="J221" i="35"/>
  <c r="L115" i="35"/>
  <c r="C222" i="35"/>
  <c r="L81" i="35"/>
  <c r="D24" i="35"/>
  <c r="L92" i="35"/>
  <c r="P83" i="35"/>
  <c r="J188" i="35"/>
  <c r="L196" i="35"/>
  <c r="J223" i="35"/>
  <c r="O84" i="35"/>
  <c r="D155" i="35"/>
  <c r="I173" i="35"/>
  <c r="K37" i="35"/>
  <c r="F184" i="35"/>
  <c r="N37" i="35"/>
  <c r="L127" i="35"/>
  <c r="N148" i="35"/>
  <c r="K43" i="35"/>
  <c r="C64" i="35"/>
  <c r="E199" i="35"/>
  <c r="O207" i="35"/>
  <c r="M61" i="35"/>
  <c r="C204" i="35"/>
  <c r="I201" i="35"/>
  <c r="H46" i="35"/>
  <c r="G132" i="35"/>
  <c r="L98" i="35"/>
  <c r="E144" i="35"/>
  <c r="N187" i="35"/>
  <c r="I85" i="35"/>
  <c r="H48" i="35"/>
  <c r="M63" i="35"/>
  <c r="P101" i="35"/>
  <c r="J24" i="35"/>
  <c r="J71" i="35"/>
  <c r="F191" i="35"/>
  <c r="K138" i="35"/>
  <c r="E4" i="35"/>
  <c r="G212" i="35"/>
  <c r="G23" i="35"/>
  <c r="C63" i="35"/>
  <c r="C195" i="35"/>
  <c r="H213" i="35"/>
  <c r="I74" i="35"/>
  <c r="M136" i="35"/>
  <c r="N70" i="35"/>
  <c r="H87" i="35"/>
  <c r="I91" i="35"/>
  <c r="H203" i="35"/>
  <c r="H84" i="35"/>
  <c r="G77" i="35"/>
  <c r="I120" i="35"/>
  <c r="G138" i="35"/>
  <c r="E133" i="35"/>
  <c r="H201" i="35"/>
  <c r="E123" i="35"/>
  <c r="D48" i="35"/>
  <c r="D91" i="35"/>
  <c r="D168" i="35"/>
  <c r="K212" i="35"/>
  <c r="G44" i="35"/>
  <c r="P148" i="35"/>
  <c r="E122" i="35"/>
  <c r="D115" i="35"/>
  <c r="F75" i="35"/>
  <c r="K85" i="35"/>
  <c r="F115" i="35"/>
  <c r="C67" i="35"/>
  <c r="L36" i="35"/>
  <c r="M224" i="35"/>
  <c r="N4" i="35"/>
  <c r="L223" i="35"/>
  <c r="D122" i="35"/>
  <c r="I218" i="35"/>
  <c r="D4" i="35"/>
  <c r="J157" i="35"/>
  <c r="G43" i="35"/>
  <c r="P22" i="35"/>
  <c r="E201" i="35"/>
  <c r="E131" i="35"/>
  <c r="N212" i="35"/>
  <c r="G133" i="35"/>
  <c r="H34" i="35"/>
  <c r="N217" i="35"/>
  <c r="F219" i="35"/>
  <c r="M32" i="35"/>
  <c r="K86" i="35"/>
  <c r="O185" i="35"/>
  <c r="M156" i="35"/>
  <c r="G199" i="35"/>
  <c r="H25" i="35"/>
  <c r="E96" i="35"/>
  <c r="I185" i="35"/>
  <c r="I35" i="35"/>
  <c r="N77" i="35"/>
  <c r="N162" i="35"/>
  <c r="G127" i="35"/>
  <c r="I224" i="35"/>
  <c r="O90" i="35"/>
  <c r="I103" i="35"/>
  <c r="H148" i="35"/>
  <c r="J140" i="35"/>
  <c r="L220" i="35"/>
  <c r="P198" i="35"/>
  <c r="J98" i="35"/>
  <c r="I172" i="35"/>
  <c r="I23" i="35"/>
  <c r="P36" i="35"/>
  <c r="D154" i="35"/>
  <c r="C159" i="35"/>
  <c r="H202" i="35"/>
  <c r="P153" i="35"/>
  <c r="H4" i="35"/>
  <c r="C108" i="35"/>
  <c r="D62" i="35"/>
  <c r="P211" i="35"/>
  <c r="M162" i="35"/>
  <c r="K136" i="35"/>
  <c r="P108" i="35"/>
  <c r="J119" i="35"/>
  <c r="D107" i="35"/>
  <c r="J112" i="35"/>
  <c r="D201" i="35"/>
  <c r="C191" i="35"/>
  <c r="E49" i="35"/>
  <c r="G82" i="35"/>
  <c r="F111" i="35"/>
  <c r="H99" i="35"/>
  <c r="M147" i="35"/>
  <c r="O108" i="35"/>
  <c r="E34" i="35"/>
  <c r="N35" i="35"/>
  <c r="P133" i="35"/>
  <c r="N24" i="35"/>
  <c r="J83" i="35"/>
  <c r="D71" i="35"/>
  <c r="L70" i="35"/>
  <c r="O208" i="35"/>
  <c r="D37" i="35"/>
  <c r="J25" i="35"/>
  <c r="L122" i="35"/>
  <c r="O85" i="35"/>
  <c r="L160" i="35"/>
  <c r="D148" i="35"/>
  <c r="M203" i="35"/>
  <c r="L110" i="35"/>
  <c r="C155" i="35"/>
  <c r="C36" i="35"/>
  <c r="E139" i="35"/>
  <c r="E116" i="35"/>
  <c r="D149" i="35"/>
  <c r="N69" i="35"/>
  <c r="L199" i="35"/>
  <c r="C19" i="1"/>
  <c r="N73" i="35"/>
  <c r="K202" i="35"/>
  <c r="F4" i="35"/>
  <c r="F217" i="35"/>
  <c r="E74" i="35"/>
  <c r="E82" i="35"/>
  <c r="D90" i="35"/>
  <c r="J36" i="35"/>
  <c r="E112" i="35"/>
  <c r="H91" i="35"/>
  <c r="N74" i="35"/>
  <c r="P100" i="35"/>
  <c r="E140" i="35"/>
  <c r="P111" i="35"/>
  <c r="K169" i="35"/>
  <c r="J123" i="35"/>
  <c r="D113" i="35"/>
  <c r="E164" i="35"/>
  <c r="E24" i="35"/>
  <c r="O168" i="35"/>
  <c r="C148" i="35"/>
  <c r="O164" i="35"/>
  <c r="C170" i="35"/>
  <c r="C32" i="35"/>
  <c r="K116" i="35"/>
  <c r="L154" i="35"/>
  <c r="E173" i="35"/>
  <c r="N91" i="35"/>
  <c r="K69" i="35"/>
  <c r="E189" i="35"/>
  <c r="G110" i="35"/>
  <c r="D64" i="35"/>
  <c r="L47" i="35"/>
  <c r="K224" i="35"/>
  <c r="F45" i="35"/>
  <c r="M77" i="35"/>
  <c r="N206" i="35"/>
  <c r="H69" i="35"/>
  <c r="G170" i="35"/>
  <c r="E109" i="35"/>
  <c r="H169" i="35"/>
  <c r="N96" i="35"/>
  <c r="M73" i="35"/>
  <c r="I196" i="35"/>
  <c r="H83" i="35"/>
  <c r="I78" i="35"/>
  <c r="P204" i="35"/>
  <c r="I122" i="35"/>
  <c r="P73" i="35"/>
  <c r="E147" i="35"/>
  <c r="E154" i="35"/>
  <c r="L84" i="35"/>
  <c r="I101" i="35"/>
  <c r="L213" i="35"/>
  <c r="F159" i="35"/>
  <c r="H78" i="35"/>
  <c r="N169" i="35"/>
  <c r="C84" i="35"/>
  <c r="L74" i="35"/>
  <c r="M137" i="35"/>
  <c r="O223" i="35"/>
  <c r="E137" i="35"/>
  <c r="A6" i="1"/>
  <c r="G48" i="35"/>
  <c r="N92" i="35"/>
  <c r="K130" i="35"/>
  <c r="O205" i="35"/>
  <c r="K78" i="35"/>
  <c r="K127" i="35"/>
  <c r="C198" i="35"/>
  <c r="O221" i="35"/>
  <c r="N219" i="35"/>
  <c r="P37" i="35"/>
  <c r="J129" i="35"/>
  <c r="P43" i="35"/>
  <c r="F149" i="35"/>
  <c r="F137" i="35"/>
  <c r="F164" i="35"/>
  <c r="L61" i="35"/>
  <c r="L73" i="35"/>
  <c r="M62" i="35"/>
  <c r="H122" i="35"/>
  <c r="G161" i="35"/>
  <c r="C208" i="35"/>
  <c r="E162" i="35"/>
  <c r="I191" i="35"/>
  <c r="P157" i="35"/>
  <c r="N202" i="35"/>
  <c r="K148" i="35"/>
  <c r="C90" i="35"/>
  <c r="F201" i="35"/>
  <c r="L23" i="35"/>
  <c r="C144" i="35"/>
  <c r="J164" i="35"/>
  <c r="D132" i="35"/>
  <c r="G104" i="35"/>
  <c r="D104" i="35"/>
  <c r="F213" i="35"/>
  <c r="E210" i="35"/>
  <c r="G168" i="35"/>
  <c r="P77" i="35"/>
  <c r="F194" i="35"/>
  <c r="E108" i="35"/>
  <c r="I188" i="35"/>
  <c r="I36" i="35"/>
  <c r="O186" i="35"/>
  <c r="H74" i="35"/>
  <c r="J115" i="35"/>
  <c r="J95" i="35"/>
  <c r="F61" i="35"/>
  <c r="P199" i="35"/>
  <c r="P131" i="35"/>
  <c r="G128" i="35"/>
  <c r="L97" i="35"/>
  <c r="P164" i="35"/>
  <c r="M189" i="35"/>
  <c r="E143" i="35"/>
  <c r="C153" i="35"/>
  <c r="F32" i="35"/>
  <c r="E211" i="35"/>
  <c r="D76" i="35"/>
  <c r="N75" i="35"/>
  <c r="H98" i="35"/>
  <c r="L87" i="35"/>
  <c r="M182" i="35"/>
  <c r="G35" i="35"/>
  <c r="K107" i="35"/>
  <c r="H209" i="35"/>
  <c r="D147" i="35"/>
  <c r="G71" i="35"/>
  <c r="M190" i="35"/>
  <c r="C22" i="1"/>
  <c r="D119" i="35"/>
  <c r="O161" i="35"/>
  <c r="J130" i="35"/>
  <c r="H200" i="35"/>
  <c r="P170" i="35"/>
  <c r="F133" i="35"/>
  <c r="G187" i="35"/>
  <c r="O160" i="35"/>
  <c r="L34" i="35"/>
  <c r="K75" i="35"/>
  <c r="L130" i="35"/>
  <c r="I121" i="35"/>
  <c r="L137" i="35"/>
  <c r="L140" i="35"/>
  <c r="N98" i="35"/>
  <c r="G189" i="35"/>
  <c r="I203" i="35"/>
  <c r="M123" i="35"/>
  <c r="G123" i="35"/>
  <c r="P186" i="35"/>
  <c r="G207" i="35"/>
  <c r="D94" i="35"/>
  <c r="M197" i="35"/>
  <c r="E94" i="35"/>
  <c r="L144" i="35"/>
  <c r="G191" i="35"/>
  <c r="K160" i="35"/>
  <c r="H47" i="35"/>
  <c r="M101" i="35"/>
  <c r="M74" i="35"/>
  <c r="K48" i="35"/>
  <c r="D95" i="35"/>
  <c r="D206" i="35"/>
  <c r="H86" i="35"/>
  <c r="I90" i="35"/>
  <c r="I95" i="35"/>
  <c r="G47" i="35"/>
  <c r="F140" i="35"/>
  <c r="K62" i="35"/>
  <c r="F130" i="35"/>
  <c r="J190" i="35"/>
  <c r="H191" i="35"/>
  <c r="D131" i="35"/>
  <c r="P109" i="35"/>
  <c r="I198" i="35"/>
  <c r="M159" i="35"/>
  <c r="D190" i="35"/>
  <c r="O129" i="35"/>
  <c r="H104" i="35"/>
  <c r="C197" i="35"/>
  <c r="E107" i="35"/>
  <c r="G73" i="35"/>
  <c r="L136" i="35"/>
  <c r="N149" i="35"/>
  <c r="I171" i="35"/>
  <c r="C168" i="35"/>
  <c r="C140" i="35"/>
  <c r="E204" i="35"/>
  <c r="G159" i="35"/>
  <c r="L184" i="35"/>
  <c r="C45" i="35"/>
  <c r="O169" i="35"/>
  <c r="G94" i="35"/>
  <c r="C171" i="35"/>
  <c r="N205" i="35"/>
  <c r="K22" i="35"/>
  <c r="O220" i="35"/>
  <c r="K171" i="35"/>
  <c r="G144" i="35"/>
  <c r="H197" i="35"/>
  <c r="G70" i="35"/>
  <c r="H147" i="35"/>
  <c r="G218" i="35"/>
  <c r="I22" i="35"/>
  <c r="K49" i="35"/>
  <c r="E220" i="35"/>
  <c r="P24" i="35"/>
  <c r="O86" i="35"/>
  <c r="N128" i="35"/>
  <c r="F224" i="35"/>
  <c r="O195" i="35"/>
  <c r="I84" i="35"/>
  <c r="I220" i="35"/>
  <c r="J74" i="35"/>
  <c r="M133" i="35"/>
  <c r="N184" i="35"/>
  <c r="J37" i="35"/>
  <c r="F187" i="35"/>
  <c r="N168" i="35"/>
  <c r="H198" i="35"/>
  <c r="F113" i="35"/>
  <c r="L153" i="35"/>
  <c r="O103" i="35"/>
  <c r="P189" i="35"/>
  <c r="E182" i="35"/>
  <c r="I208" i="35"/>
  <c r="F199" i="35"/>
  <c r="I72" i="35"/>
  <c r="I199" i="35"/>
  <c r="G32" i="35"/>
  <c r="P161" i="35"/>
  <c r="K72" i="35"/>
  <c r="I205" i="35"/>
  <c r="O143" i="35"/>
  <c r="G148" i="35"/>
  <c r="D77" i="35"/>
  <c r="M160" i="35"/>
  <c r="O4" i="35"/>
  <c r="N143" i="35"/>
  <c r="O170" i="35"/>
  <c r="N164" i="35"/>
  <c r="D219" i="35"/>
  <c r="L186" i="35"/>
  <c r="L128" i="35"/>
  <c r="F209" i="35"/>
  <c r="H217" i="35"/>
  <c r="O190" i="35"/>
  <c r="P207" i="35"/>
  <c r="P139" i="35"/>
  <c r="D22" i="35"/>
  <c r="L145" i="35"/>
  <c r="P184" i="35"/>
  <c r="C96" i="35"/>
  <c r="E37" i="35"/>
  <c r="H24" i="35"/>
  <c r="O48" i="35"/>
  <c r="K209" i="35"/>
  <c r="M194" i="35"/>
  <c r="D25" i="35"/>
  <c r="G147" i="35"/>
  <c r="O23" i="35"/>
  <c r="O127" i="35"/>
  <c r="L143" i="35"/>
  <c r="H107" i="35"/>
  <c r="J184" i="35"/>
  <c r="P121" i="35"/>
  <c r="N101" i="35"/>
  <c r="N116" i="35"/>
  <c r="F154" i="35"/>
  <c r="F168" i="35"/>
  <c r="F91" i="35"/>
  <c r="H128" i="35"/>
  <c r="K67" i="35"/>
  <c r="N87" i="35"/>
  <c r="F48" i="35"/>
  <c r="K199" i="35"/>
  <c r="N154" i="35"/>
  <c r="C109" i="35"/>
  <c r="F186" i="35"/>
  <c r="G205" i="35"/>
  <c r="K223" i="35"/>
  <c r="H131" i="35"/>
  <c r="D182" i="35"/>
  <c r="K133" i="35"/>
  <c r="D194" i="35"/>
  <c r="P212" i="35"/>
  <c r="E157" i="35"/>
  <c r="D224" i="35"/>
  <c r="N82" i="35"/>
  <c r="O210" i="35"/>
  <c r="G217" i="35"/>
  <c r="L171" i="35"/>
  <c r="N197" i="35"/>
  <c r="G96" i="35"/>
  <c r="N139" i="35"/>
  <c r="L69" i="35"/>
  <c r="E64" i="35"/>
  <c r="J209" i="35"/>
  <c r="D47" i="35"/>
  <c r="D75" i="35"/>
  <c r="P160" i="35"/>
  <c r="H23" i="35"/>
  <c r="I148" i="35"/>
  <c r="G202" i="35"/>
  <c r="D126" i="35"/>
  <c r="N47" i="35"/>
  <c r="C209" i="35"/>
  <c r="J219" i="35"/>
  <c r="H108" i="35"/>
  <c r="E103" i="35"/>
  <c r="E62" i="35"/>
  <c r="D211" i="35"/>
  <c r="G122" i="35"/>
  <c r="P155" i="35"/>
  <c r="I213" i="35"/>
  <c r="H216" i="35"/>
  <c r="L189" i="35"/>
  <c r="J154" i="35"/>
  <c r="L129" i="35"/>
  <c r="J35" i="35"/>
  <c r="P78" i="35"/>
  <c r="F97" i="35"/>
  <c r="O199" i="35"/>
  <c r="M78" i="35"/>
  <c r="N190" i="35"/>
  <c r="N156" i="35"/>
  <c r="N131" i="35"/>
  <c r="K102" i="35"/>
  <c r="D173" i="35"/>
  <c r="E70" i="35"/>
  <c r="J48" i="35"/>
  <c r="G90" i="35"/>
  <c r="I145" i="35"/>
  <c r="G197" i="35"/>
  <c r="L35" i="35"/>
  <c r="M200" i="35"/>
  <c r="H170" i="35"/>
  <c r="O37" i="35"/>
  <c r="I129" i="35"/>
  <c r="L210" i="35"/>
  <c r="I86" i="35"/>
  <c r="K126" i="35"/>
  <c r="L203" i="35"/>
  <c r="O115" i="35"/>
  <c r="K211" i="35"/>
  <c r="P86" i="35"/>
  <c r="G68" i="35"/>
  <c r="M84" i="35"/>
  <c r="H21" i="35"/>
  <c r="J122" i="35"/>
  <c r="G67" i="35"/>
  <c r="K132" i="35"/>
  <c r="E206" i="35"/>
  <c r="I128" i="35"/>
  <c r="C133" i="35"/>
  <c r="O43" i="35"/>
  <c r="J187" i="35"/>
  <c r="J77" i="35"/>
  <c r="C126" i="35"/>
  <c r="K201" i="35"/>
  <c r="I46" i="35"/>
  <c r="G114" i="35"/>
  <c r="G153" i="35"/>
  <c r="C173" i="35"/>
  <c r="H212" i="35"/>
  <c r="D223" i="35"/>
  <c r="J144" i="35"/>
  <c r="F157" i="35"/>
  <c r="D43" i="35"/>
  <c r="M119" i="35"/>
  <c r="E76" i="35"/>
  <c r="F207" i="35"/>
  <c r="H173" i="35"/>
  <c r="F153" i="35"/>
  <c r="F161" i="35"/>
  <c r="O74" i="35"/>
  <c r="J201" i="35"/>
  <c r="D212" i="35"/>
  <c r="G157" i="35"/>
  <c r="E200" i="35"/>
  <c r="L43" i="35"/>
  <c r="L63" i="35"/>
  <c r="E104" i="35"/>
  <c r="E97" i="35"/>
  <c r="E43" i="35"/>
  <c r="F96" i="35"/>
  <c r="E47" i="35"/>
  <c r="N147" i="35"/>
  <c r="D145" i="35"/>
  <c r="P115" i="35"/>
  <c r="I73" i="35"/>
  <c r="P224" i="35"/>
  <c r="A3" i="1"/>
  <c r="J107" i="35"/>
  <c r="P187" i="35"/>
  <c r="E33" i="35"/>
  <c r="M127" i="35"/>
  <c r="H45" i="35"/>
  <c r="G204" i="35"/>
  <c r="D92" i="35"/>
  <c r="L195" i="35"/>
  <c r="D123" i="35"/>
  <c r="E72" i="35"/>
  <c r="P45" i="35"/>
  <c r="K155" i="35"/>
  <c r="K112" i="35"/>
  <c r="N133" i="35"/>
  <c r="G154" i="35"/>
  <c r="K137" i="35"/>
  <c r="P171" i="35"/>
  <c r="M70" i="35"/>
  <c r="L157" i="35"/>
  <c r="O122" i="35"/>
  <c r="I97" i="35"/>
  <c r="J99" i="35"/>
  <c r="L201" i="35"/>
  <c r="F205" i="35"/>
  <c r="J22" i="35"/>
  <c r="H92" i="35"/>
  <c r="I206" i="35"/>
  <c r="M130" i="35"/>
  <c r="N160" i="35"/>
  <c r="I64" i="35"/>
  <c r="O36" i="35"/>
  <c r="L99" i="35"/>
  <c r="C207" i="35"/>
  <c r="O104" i="35"/>
  <c r="O188" i="35"/>
  <c r="K146" i="35"/>
  <c r="C99" i="35"/>
  <c r="I155" i="35"/>
  <c r="E120" i="35"/>
  <c r="E168" i="35"/>
  <c r="D127" i="35"/>
  <c r="N36" i="35"/>
  <c r="P70" i="35"/>
  <c r="F103" i="35"/>
  <c r="O136" i="35"/>
  <c r="O110" i="35"/>
  <c r="D128" i="35"/>
  <c r="K110" i="35"/>
  <c r="G203" i="35"/>
  <c r="N68" i="35"/>
  <c r="N33" i="35"/>
  <c r="I107" i="35"/>
  <c r="O126" i="35"/>
  <c r="C149" i="35"/>
  <c r="D68" i="35"/>
  <c r="P69" i="35"/>
  <c r="M128" i="35"/>
  <c r="E203" i="35"/>
  <c r="K206" i="35"/>
  <c r="K64" i="35"/>
  <c r="H171" i="35"/>
  <c r="K111" i="35"/>
  <c r="E223" i="35"/>
  <c r="O224" i="35"/>
  <c r="E95" i="35"/>
  <c r="C87" i="35"/>
  <c r="O121" i="35"/>
  <c r="D196" i="35"/>
  <c r="G115" i="35"/>
  <c r="H82" i="35"/>
  <c r="N61" i="35"/>
  <c r="L164" i="35"/>
  <c r="F100" i="35"/>
  <c r="P119" i="35"/>
  <c r="I169" i="35"/>
  <c r="G99" i="35"/>
  <c r="D195" i="35"/>
  <c r="O77" i="35"/>
  <c r="E185" i="35"/>
  <c r="I160" i="35"/>
  <c r="G85" i="35"/>
  <c r="O213" i="35"/>
  <c r="C74" i="35"/>
  <c r="J69" i="35"/>
  <c r="H116" i="35"/>
  <c r="L170" i="35"/>
  <c r="D144" i="35"/>
  <c r="H155" i="35"/>
  <c r="O63" i="35"/>
  <c r="G87" i="35"/>
  <c r="M139" i="35"/>
  <c r="L109" i="35"/>
  <c r="N173" i="35"/>
  <c r="D169" i="35"/>
  <c r="N222" i="35"/>
  <c r="F86" i="35"/>
  <c r="I195" i="35"/>
  <c r="F104" i="35"/>
  <c r="O75" i="35"/>
  <c r="K81" i="35"/>
  <c r="K217" i="35"/>
  <c r="K61" i="35"/>
  <c r="I131" i="35"/>
  <c r="L62" i="35"/>
  <c r="K186" i="35"/>
  <c r="J127" i="35"/>
  <c r="N84" i="35"/>
  <c r="J81" i="35"/>
  <c r="K120" i="35"/>
  <c r="G108" i="35"/>
  <c r="P81" i="35"/>
  <c r="I132" i="35"/>
  <c r="E121" i="35"/>
  <c r="D143" i="35"/>
  <c r="J63" i="35"/>
  <c r="H190" i="35"/>
  <c r="N220" i="35"/>
  <c r="J44" i="35"/>
  <c r="H111" i="35"/>
  <c r="F196" i="35"/>
  <c r="J102" i="35"/>
  <c r="L49" i="35"/>
  <c r="F123" i="35"/>
  <c r="E218" i="35"/>
  <c r="O47" i="35"/>
  <c r="K129" i="35"/>
  <c r="I45" i="35"/>
  <c r="I109" i="35"/>
  <c r="J49" i="35"/>
  <c r="K159" i="35"/>
  <c r="P68" i="35"/>
  <c r="K47" i="35"/>
  <c r="H186" i="35"/>
  <c r="I77" i="35"/>
  <c r="D129" i="35"/>
  <c r="K97" i="35"/>
  <c r="M138" i="35"/>
  <c r="D86" i="35"/>
  <c r="F172" i="35"/>
  <c r="J21" i="35"/>
  <c r="E217" i="35"/>
  <c r="M25" i="35"/>
  <c r="I126" i="35"/>
  <c r="O172" i="35"/>
  <c r="F71" i="35"/>
  <c r="G25" i="35"/>
  <c r="G223" i="35"/>
  <c r="K113" i="35"/>
  <c r="M209" i="35"/>
  <c r="N78" i="35"/>
  <c r="M99" i="35"/>
  <c r="O112" i="35"/>
  <c r="M168" i="35"/>
  <c r="F22" i="35"/>
  <c r="H182" i="35"/>
  <c r="J172" i="35"/>
  <c r="H208" i="35"/>
  <c r="E45" i="35"/>
  <c r="P99" i="35"/>
  <c r="K21" i="35"/>
  <c r="L139" i="35"/>
  <c r="P203" i="35"/>
  <c r="D189" i="35"/>
  <c r="M212" i="35"/>
  <c r="J43" i="35"/>
  <c r="P94" i="35"/>
  <c r="C21" i="35"/>
  <c r="E172" i="35"/>
  <c r="I149" i="35"/>
  <c r="L138" i="35"/>
  <c r="D222" i="35"/>
  <c r="L90" i="35"/>
  <c r="N44" i="35"/>
  <c r="I127" i="35"/>
  <c r="I62" i="35"/>
  <c r="C200" i="35"/>
  <c r="L82" i="35"/>
  <c r="D46" i="35"/>
  <c r="N209" i="35"/>
  <c r="H76" i="35"/>
  <c r="H100" i="35"/>
  <c r="K71" i="35"/>
  <c r="G116" i="35"/>
  <c r="E46" i="35"/>
  <c r="K82" i="35"/>
  <c r="G101" i="35"/>
  <c r="M131" i="35"/>
  <c r="E91" i="35"/>
  <c r="C211" i="35"/>
  <c r="K153" i="35"/>
  <c r="C201" i="35"/>
  <c r="P195" i="35"/>
  <c r="O189" i="35"/>
  <c r="H96" i="35"/>
  <c r="O128" i="35"/>
  <c r="G111" i="35"/>
  <c r="C116" i="35"/>
  <c r="M100" i="35"/>
  <c r="H188" i="35"/>
  <c r="H210" i="35"/>
  <c r="K33" i="35"/>
  <c r="D109" i="35"/>
  <c r="H77" i="35"/>
  <c r="H121" i="35"/>
  <c r="I47" i="35"/>
  <c r="J146" i="35"/>
  <c r="L173" i="35"/>
  <c r="E110" i="35"/>
  <c r="L216" i="35"/>
  <c r="J186" i="35"/>
  <c r="M149" i="35"/>
  <c r="G220" i="35"/>
  <c r="C212" i="35"/>
  <c r="J64" i="35"/>
  <c r="N90" i="35"/>
  <c r="K119" i="35"/>
  <c r="D70" i="35"/>
  <c r="O198" i="35"/>
  <c r="P185" i="35"/>
  <c r="M126" i="35"/>
  <c r="M157" i="35"/>
  <c r="F70" i="35"/>
  <c r="D217" i="35"/>
  <c r="L209" i="35"/>
  <c r="F94" i="35"/>
  <c r="C157" i="35"/>
  <c r="P143" i="35"/>
  <c r="I164" i="35"/>
  <c r="F67" i="35"/>
  <c r="N22" i="35"/>
  <c r="C143" i="35"/>
  <c r="D21" i="35"/>
  <c r="D153" i="35"/>
  <c r="P4" i="35"/>
  <c r="I32" i="35"/>
  <c r="P222" i="35"/>
  <c r="M71" i="35"/>
  <c r="M82" i="35"/>
  <c r="F147" i="35"/>
  <c r="K46" i="35"/>
  <c r="I63" i="35"/>
  <c r="P61" i="35"/>
  <c r="D184" i="35"/>
  <c r="I221" i="35"/>
  <c r="J133" i="35"/>
  <c r="M113" i="35"/>
  <c r="O197" i="35"/>
  <c r="L111" i="35"/>
  <c r="E83" i="35"/>
  <c r="G24" i="35"/>
  <c r="M186" i="35"/>
  <c r="M111" i="35"/>
  <c r="P49" i="35"/>
  <c r="O61" i="35"/>
  <c r="J68" i="35"/>
  <c r="O73" i="35"/>
  <c r="F34" i="35"/>
  <c r="H72" i="35"/>
  <c r="I190" i="35"/>
  <c r="O62" i="35"/>
  <c r="O45" i="35"/>
  <c r="D61" i="35"/>
  <c r="F78" i="35"/>
  <c r="I61" i="35"/>
  <c r="M144" i="35"/>
  <c r="K147" i="35"/>
  <c r="H160" i="35"/>
  <c r="C127" i="35"/>
  <c r="N223" i="35"/>
  <c r="D139" i="35"/>
  <c r="J131" i="35"/>
  <c r="L133" i="35"/>
  <c r="L204" i="35"/>
  <c r="H224" i="35"/>
  <c r="N95" i="35"/>
  <c r="E205" i="35"/>
  <c r="D205" i="35"/>
  <c r="E146" i="35"/>
  <c r="K220" i="35"/>
  <c r="K194" i="35"/>
  <c r="P34" i="35"/>
  <c r="N71" i="35"/>
  <c r="D72" i="35"/>
  <c r="L146" i="35"/>
  <c r="F212" i="35"/>
  <c r="M191" i="35"/>
  <c r="J101" i="35"/>
  <c r="H62" i="35"/>
  <c r="J202" i="35"/>
  <c r="I133" i="35"/>
  <c r="N171" i="35"/>
  <c r="K74" i="35"/>
  <c r="F148" i="35"/>
  <c r="C161" i="35"/>
  <c r="K185" i="35"/>
  <c r="G69" i="35"/>
  <c r="K218" i="35"/>
  <c r="L168" i="35"/>
  <c r="N138" i="35"/>
  <c r="O145" i="35"/>
  <c r="P122" i="35"/>
  <c r="M148" i="35"/>
  <c r="G201" i="35"/>
  <c r="P72" i="35"/>
  <c r="E21" i="35"/>
  <c r="K143" i="35"/>
  <c r="G145" i="35"/>
  <c r="E102" i="35"/>
  <c r="G219" i="35"/>
  <c r="H195" i="35"/>
  <c r="C68" i="35"/>
  <c r="E188" i="35"/>
  <c r="E196" i="35"/>
  <c r="L217" i="35"/>
  <c r="J100" i="35"/>
  <c r="D63" i="35"/>
  <c r="G81" i="35"/>
  <c r="I94" i="35"/>
  <c r="O78" i="35"/>
  <c r="I104" i="35"/>
  <c r="I157" i="35"/>
  <c r="H97" i="35"/>
  <c r="D33" i="35"/>
  <c r="L155" i="35"/>
  <c r="D83" i="35"/>
  <c r="M198" i="35"/>
  <c r="G164" i="35"/>
  <c r="J153" i="35"/>
  <c r="M221" i="35"/>
  <c r="I75" i="35"/>
  <c r="F44" i="35"/>
  <c r="E75" i="35"/>
  <c r="I44" i="35"/>
  <c r="K157" i="35"/>
  <c r="AC2" i="150" l="1"/>
  <c r="N2" i="150"/>
  <c r="AR2" i="150"/>
  <c r="V2" i="87"/>
  <c r="V2" i="92"/>
  <c r="C13" i="1"/>
  <c r="S2" i="62"/>
  <c r="M2" i="61"/>
  <c r="N2" i="64"/>
  <c r="AR2" i="64"/>
  <c r="V2" i="94"/>
  <c r="V2" i="93"/>
  <c r="W2" i="35"/>
  <c r="AC2" i="64"/>
  <c r="G4" i="92"/>
  <c r="G4" i="93"/>
  <c r="S32" i="35"/>
  <c r="V222" i="35"/>
  <c r="Q99" i="35"/>
  <c r="U136" i="35"/>
  <c r="R208" i="35"/>
  <c r="Q201" i="35"/>
  <c r="V149" i="35"/>
  <c r="V46" i="35"/>
  <c r="S36" i="35"/>
  <c r="R72" i="35"/>
  <c r="S49" i="35"/>
  <c r="T147" i="35"/>
  <c r="T113" i="35"/>
  <c r="R48" i="35"/>
  <c r="T128" i="35"/>
  <c r="Q63" i="35"/>
  <c r="U148" i="35"/>
  <c r="U212" i="35"/>
  <c r="S34" i="35"/>
  <c r="Q24" i="35"/>
  <c r="Q227" i="35"/>
  <c r="V90" i="35"/>
  <c r="V82" i="35"/>
  <c r="S197" i="35"/>
  <c r="U224" i="35"/>
  <c r="U49" i="35"/>
  <c r="Q182" i="35"/>
  <c r="T78" i="35"/>
  <c r="V171" i="35"/>
  <c r="Q207" i="35"/>
  <c r="Q178" i="35"/>
  <c r="R194" i="35"/>
  <c r="S123" i="35"/>
  <c r="R155" i="35"/>
  <c r="T121" i="35"/>
  <c r="S73" i="35"/>
  <c r="U211" i="35"/>
  <c r="U43" i="35"/>
  <c r="Q224" i="35"/>
  <c r="Q212" i="35"/>
  <c r="T107" i="35"/>
  <c r="S68" i="35"/>
  <c r="U34" i="35"/>
  <c r="Q104" i="35"/>
  <c r="S71" i="35"/>
  <c r="V22" i="35"/>
  <c r="T90" i="35"/>
  <c r="R104" i="35"/>
  <c r="V227" i="35"/>
  <c r="Q82" i="35"/>
  <c r="Q44" i="35"/>
  <c r="R147" i="35"/>
  <c r="S84" i="35"/>
  <c r="S209" i="35"/>
  <c r="V49" i="35"/>
  <c r="R146" i="35"/>
  <c r="R198" i="35"/>
  <c r="U121" i="35"/>
  <c r="Q196" i="35"/>
  <c r="V127" i="35"/>
  <c r="T145" i="35"/>
  <c r="Q76" i="35"/>
  <c r="V71" i="35"/>
  <c r="T131" i="35"/>
  <c r="V136" i="35"/>
  <c r="V225" i="35"/>
  <c r="Q21" i="35"/>
  <c r="V113" i="35"/>
  <c r="U102" i="35"/>
  <c r="S103" i="35"/>
  <c r="Q120" i="35"/>
  <c r="U115" i="35"/>
  <c r="V68" i="35"/>
  <c r="Q103" i="35"/>
  <c r="U36" i="35"/>
  <c r="Q211" i="35"/>
  <c r="S64" i="35"/>
  <c r="R128" i="35"/>
  <c r="U77" i="35"/>
  <c r="V145" i="35"/>
  <c r="Q129" i="35"/>
  <c r="T182" i="35"/>
  <c r="S63" i="35"/>
  <c r="T211" i="35"/>
  <c r="T72" i="35"/>
  <c r="Q177" i="35"/>
  <c r="R217" i="35"/>
  <c r="V74" i="35"/>
  <c r="U196" i="35"/>
  <c r="R68" i="35"/>
  <c r="U209" i="35"/>
  <c r="S223" i="35"/>
  <c r="T44" i="35"/>
  <c r="V209" i="35"/>
  <c r="V221" i="35"/>
  <c r="S180" i="35"/>
  <c r="S177" i="35"/>
  <c r="U109" i="35"/>
  <c r="U84" i="35"/>
  <c r="Q32" i="35"/>
  <c r="S77" i="35"/>
  <c r="V161" i="35"/>
  <c r="S172" i="35"/>
  <c r="T71" i="35"/>
  <c r="Q45" i="35"/>
  <c r="V102" i="35"/>
  <c r="R131" i="35"/>
  <c r="V206" i="35"/>
  <c r="S154" i="35"/>
  <c r="S116" i="35"/>
  <c r="R63" i="35"/>
  <c r="S83" i="35"/>
  <c r="S208" i="35"/>
  <c r="V77" i="35"/>
  <c r="U21" i="35"/>
  <c r="R49" i="35"/>
  <c r="T202" i="35"/>
  <c r="S176" i="35"/>
  <c r="T100" i="35"/>
  <c r="S147" i="35"/>
  <c r="R143" i="35"/>
  <c r="R156" i="35"/>
  <c r="U127" i="35"/>
  <c r="V172" i="35"/>
  <c r="R176" i="35"/>
  <c r="R213" i="35"/>
  <c r="U221" i="35"/>
  <c r="Q23" i="35"/>
  <c r="V217" i="35"/>
  <c r="R129" i="35"/>
  <c r="U112" i="35"/>
  <c r="R116" i="35"/>
  <c r="Q92" i="35"/>
  <c r="Q22" i="35"/>
  <c r="Q108" i="35"/>
  <c r="Q43" i="35"/>
  <c r="T162" i="35"/>
  <c r="T74" i="35"/>
  <c r="U146" i="35"/>
  <c r="U177" i="35"/>
  <c r="R73" i="35"/>
  <c r="V148" i="35"/>
  <c r="T83" i="35"/>
  <c r="V91" i="35"/>
  <c r="V61" i="35"/>
  <c r="U138" i="35"/>
  <c r="S82" i="35"/>
  <c r="V73" i="35"/>
  <c r="U119" i="35"/>
  <c r="S218" i="35"/>
  <c r="R195" i="35"/>
  <c r="T153" i="35"/>
  <c r="T180" i="35"/>
  <c r="V122" i="35"/>
  <c r="T92" i="35"/>
  <c r="R46" i="35"/>
  <c r="S102" i="35"/>
  <c r="S129" i="35"/>
  <c r="Q203" i="35"/>
  <c r="R81" i="35"/>
  <c r="T156" i="35"/>
  <c r="R35" i="35"/>
  <c r="T198" i="35"/>
  <c r="U114" i="35"/>
  <c r="U81" i="35"/>
  <c r="T175" i="35"/>
  <c r="V168" i="35"/>
  <c r="U107" i="35"/>
  <c r="R36" i="35"/>
  <c r="U24" i="35"/>
  <c r="V194" i="35"/>
  <c r="V197" i="35"/>
  <c r="V216" i="35"/>
  <c r="U226" i="35"/>
  <c r="T219" i="35"/>
  <c r="Q71" i="35"/>
  <c r="Q36" i="35"/>
  <c r="T146" i="35"/>
  <c r="R37" i="35"/>
  <c r="V44" i="35"/>
  <c r="V67" i="35"/>
  <c r="Q74" i="35"/>
  <c r="S217" i="35"/>
  <c r="U78" i="35"/>
  <c r="S226" i="35"/>
  <c r="V200" i="35"/>
  <c r="Q171" i="35"/>
  <c r="T205" i="35"/>
  <c r="V103" i="35"/>
  <c r="Q157" i="35"/>
  <c r="Q148" i="35"/>
  <c r="U71" i="35"/>
  <c r="V201" i="35"/>
  <c r="U220" i="35"/>
  <c r="S179" i="35"/>
  <c r="U123" i="35"/>
  <c r="T32" i="35"/>
  <c r="R169" i="35"/>
  <c r="T24" i="35"/>
  <c r="R64" i="35"/>
  <c r="T132" i="35"/>
  <c r="U85" i="35"/>
  <c r="T200" i="35"/>
  <c r="V115" i="35"/>
  <c r="S46" i="35"/>
  <c r="R109" i="35"/>
  <c r="T123" i="35"/>
  <c r="V220" i="35"/>
  <c r="Q160" i="35"/>
  <c r="S78" i="35"/>
  <c r="S205" i="35"/>
  <c r="T226" i="35"/>
  <c r="V32" i="35"/>
  <c r="Q172" i="35"/>
  <c r="R149" i="35"/>
  <c r="R85" i="35"/>
  <c r="V157" i="35"/>
  <c r="V100" i="35"/>
  <c r="Q164" i="35"/>
  <c r="T194" i="35"/>
  <c r="Q195" i="35"/>
  <c r="T209" i="35"/>
  <c r="T179" i="35"/>
  <c r="S139" i="35"/>
  <c r="V179" i="35"/>
  <c r="R78" i="35"/>
  <c r="V128" i="35"/>
  <c r="U170" i="35"/>
  <c r="V45" i="35"/>
  <c r="V121" i="35"/>
  <c r="T225" i="35"/>
  <c r="S171" i="35"/>
  <c r="U156" i="35"/>
  <c r="R182" i="35"/>
  <c r="V199" i="35"/>
  <c r="U194" i="35"/>
  <c r="S227" i="35"/>
  <c r="U169" i="35"/>
  <c r="R145" i="35"/>
  <c r="T81" i="35"/>
  <c r="T160" i="35"/>
  <c r="V104" i="35"/>
  <c r="T196" i="35"/>
  <c r="V24" i="35"/>
  <c r="R160" i="35"/>
  <c r="V176" i="35"/>
  <c r="U179" i="35"/>
  <c r="V204" i="35"/>
  <c r="Q91" i="35"/>
  <c r="R154" i="35"/>
  <c r="U129" i="35"/>
  <c r="S120" i="35"/>
  <c r="Q61" i="35"/>
  <c r="Q133" i="35"/>
  <c r="R225" i="35"/>
  <c r="V47" i="35"/>
  <c r="U201" i="35"/>
  <c r="T103" i="35"/>
  <c r="R137" i="35"/>
  <c r="R113" i="35"/>
  <c r="T43" i="35"/>
  <c r="V75" i="35"/>
  <c r="V114" i="35"/>
  <c r="U216" i="35"/>
  <c r="T33" i="35"/>
  <c r="Q219" i="35"/>
  <c r="T76" i="35"/>
  <c r="R130" i="35"/>
  <c r="V178" i="35"/>
  <c r="Q110" i="35"/>
  <c r="Q156" i="35"/>
  <c r="V143" i="35"/>
  <c r="T102" i="35"/>
  <c r="V126" i="35"/>
  <c r="S70" i="35"/>
  <c r="Q155" i="35"/>
  <c r="R162" i="35"/>
  <c r="V101" i="35"/>
  <c r="T217" i="35"/>
  <c r="V160" i="35"/>
  <c r="R25" i="35"/>
  <c r="R90" i="35"/>
  <c r="U145" i="35"/>
  <c r="Q35" i="35"/>
  <c r="V195" i="35"/>
  <c r="U202" i="35"/>
  <c r="S133" i="35"/>
  <c r="S178" i="35"/>
  <c r="T177" i="35"/>
  <c r="Q206" i="35"/>
  <c r="T224" i="35"/>
  <c r="U69" i="35"/>
  <c r="U132" i="35"/>
  <c r="R200" i="35"/>
  <c r="U217" i="35"/>
  <c r="U32" i="35"/>
  <c r="U72" i="35"/>
  <c r="Q102" i="35"/>
  <c r="S114" i="35"/>
  <c r="T67" i="35"/>
  <c r="R171" i="35"/>
  <c r="S136" i="35"/>
  <c r="U122" i="35"/>
  <c r="T218" i="35"/>
  <c r="U143" i="35"/>
  <c r="S48" i="35"/>
  <c r="U227" i="35"/>
  <c r="V180" i="35"/>
  <c r="U157" i="35"/>
  <c r="R178" i="35"/>
  <c r="S169" i="35"/>
  <c r="U61" i="35"/>
  <c r="T75" i="35"/>
  <c r="Q168" i="35"/>
  <c r="S107" i="35"/>
  <c r="V159" i="35"/>
  <c r="T207" i="35"/>
  <c r="V202" i="35"/>
  <c r="S43" i="35"/>
  <c r="Q154" i="35"/>
  <c r="U68" i="35"/>
  <c r="U70" i="35"/>
  <c r="T61" i="35"/>
  <c r="U45" i="35"/>
  <c r="V120" i="35"/>
  <c r="S81" i="35"/>
  <c r="T149" i="35"/>
  <c r="S203" i="35"/>
  <c r="S162" i="35"/>
  <c r="Q208" i="35"/>
  <c r="R224" i="35"/>
  <c r="Q226" i="35"/>
  <c r="V72" i="35"/>
  <c r="Q48" i="35"/>
  <c r="U159" i="35"/>
  <c r="U203" i="35"/>
  <c r="T69" i="35"/>
  <c r="R91" i="35"/>
  <c r="U147" i="35"/>
  <c r="V139" i="35"/>
  <c r="U82" i="35"/>
  <c r="Q114" i="35"/>
  <c r="V112" i="35"/>
  <c r="T47" i="35"/>
  <c r="Q112" i="35"/>
  <c r="S132" i="35"/>
  <c r="V219" i="35"/>
  <c r="R23" i="35"/>
  <c r="R119" i="35"/>
  <c r="V196" i="35"/>
  <c r="V107" i="35"/>
  <c r="T203" i="35"/>
  <c r="T171" i="35"/>
  <c r="T120" i="35"/>
  <c r="R84" i="35"/>
  <c r="T82" i="35"/>
  <c r="U139" i="35"/>
  <c r="Q209" i="35"/>
  <c r="S220" i="35"/>
  <c r="R114" i="35"/>
  <c r="Q70" i="35"/>
  <c r="Q198" i="35"/>
  <c r="U137" i="35"/>
  <c r="T91" i="35"/>
  <c r="R227" i="35"/>
  <c r="S101" i="35"/>
  <c r="T116" i="35"/>
  <c r="S198" i="35"/>
  <c r="T111" i="35"/>
  <c r="T73" i="35"/>
  <c r="R168" i="35"/>
  <c r="Q222" i="35"/>
  <c r="U37" i="35"/>
  <c r="S67" i="35"/>
  <c r="S137" i="35"/>
  <c r="S161" i="35"/>
  <c r="Q176" i="35"/>
  <c r="S100" i="35"/>
  <c r="U182" i="35"/>
  <c r="S35" i="35"/>
  <c r="R205" i="35"/>
  <c r="T25" i="35"/>
  <c r="Q83" i="35"/>
  <c r="R47" i="35"/>
  <c r="V85" i="35"/>
  <c r="S75" i="35"/>
  <c r="U208" i="35"/>
  <c r="R115" i="35"/>
  <c r="V34" i="35"/>
  <c r="S207" i="35"/>
  <c r="R61" i="35"/>
  <c r="Q144" i="35"/>
  <c r="R92" i="35"/>
  <c r="V224" i="35"/>
  <c r="V170" i="35"/>
  <c r="R216" i="35"/>
  <c r="R123" i="35"/>
  <c r="U218" i="35"/>
  <c r="U197" i="35"/>
  <c r="R110" i="35"/>
  <c r="V81" i="35"/>
  <c r="R199" i="35"/>
  <c r="V156" i="35"/>
  <c r="Q149" i="35"/>
  <c r="U104" i="35"/>
  <c r="V153" i="35"/>
  <c r="S175" i="35"/>
  <c r="U103" i="35"/>
  <c r="V116" i="35"/>
  <c r="U160" i="35"/>
  <c r="S23" i="35"/>
  <c r="R218" i="35"/>
  <c r="V147" i="35"/>
  <c r="S225" i="35"/>
  <c r="T161" i="35"/>
  <c r="T22" i="35"/>
  <c r="T35" i="35"/>
  <c r="S99" i="35"/>
  <c r="R32" i="35"/>
  <c r="T133" i="35"/>
  <c r="R153" i="35"/>
  <c r="T109" i="35"/>
  <c r="Q200" i="35"/>
  <c r="V208" i="35"/>
  <c r="S168" i="35"/>
  <c r="S222" i="35"/>
  <c r="Q132" i="35"/>
  <c r="S149" i="35"/>
  <c r="Q131" i="35"/>
  <c r="Q69" i="35"/>
  <c r="Q223" i="35"/>
  <c r="T112" i="35"/>
  <c r="U180" i="35"/>
  <c r="V137" i="35"/>
  <c r="T201" i="35"/>
  <c r="S33" i="35"/>
  <c r="R22" i="35"/>
  <c r="V207" i="35"/>
  <c r="S146" i="35"/>
  <c r="U33" i="35"/>
  <c r="S85" i="35"/>
  <c r="V212" i="35"/>
  <c r="S143" i="35"/>
  <c r="T64" i="35"/>
  <c r="T136" i="35"/>
  <c r="S213" i="35"/>
  <c r="U35" i="35"/>
  <c r="S204" i="35"/>
  <c r="U133" i="35"/>
  <c r="V108" i="35"/>
  <c r="V109" i="35"/>
  <c r="U44" i="35"/>
  <c r="S202" i="35"/>
  <c r="R103" i="35"/>
  <c r="T119" i="35"/>
  <c r="Q194" i="35"/>
  <c r="S221" i="35"/>
  <c r="U63" i="35"/>
  <c r="S199" i="35"/>
  <c r="V37" i="35"/>
  <c r="R159" i="35"/>
  <c r="U126" i="35"/>
  <c r="V63" i="35"/>
  <c r="V169" i="35"/>
  <c r="U144" i="35"/>
  <c r="R219" i="35"/>
  <c r="R221" i="35"/>
  <c r="Q128" i="35"/>
  <c r="Q84" i="35"/>
  <c r="Q68" i="35"/>
  <c r="R209" i="35"/>
  <c r="V76" i="35"/>
  <c r="T45" i="35"/>
  <c r="T130" i="35"/>
  <c r="S110" i="35"/>
  <c r="Q218" i="35"/>
  <c r="V154" i="35"/>
  <c r="T220" i="35"/>
  <c r="R121" i="35"/>
  <c r="R172" i="35"/>
  <c r="V83" i="35"/>
  <c r="R33" i="35"/>
  <c r="U130" i="35"/>
  <c r="R211" i="35"/>
  <c r="Q205" i="35"/>
  <c r="S148" i="35"/>
  <c r="U23" i="35"/>
  <c r="T138" i="35"/>
  <c r="Q139" i="35"/>
  <c r="R122" i="35"/>
  <c r="S131" i="35"/>
  <c r="T21" i="35"/>
  <c r="Q216" i="35"/>
  <c r="T139" i="35"/>
  <c r="Q78" i="35"/>
  <c r="V69" i="35"/>
  <c r="V210" i="35"/>
  <c r="V130" i="35"/>
  <c r="Q81" i="35"/>
  <c r="U154" i="35"/>
  <c r="V203" i="35"/>
  <c r="U176" i="35"/>
  <c r="R111" i="35"/>
  <c r="R207" i="35"/>
  <c r="U178" i="35"/>
  <c r="U172" i="35"/>
  <c r="S45" i="35"/>
  <c r="S144" i="35"/>
  <c r="S113" i="35"/>
  <c r="U206" i="35"/>
  <c r="S130" i="35"/>
  <c r="T155" i="35"/>
  <c r="T63" i="35"/>
  <c r="Q213" i="35"/>
  <c r="R136" i="35"/>
  <c r="Q179" i="35"/>
  <c r="U198" i="35"/>
  <c r="S122" i="35"/>
  <c r="V99" i="35"/>
  <c r="T199" i="35"/>
  <c r="U47" i="35"/>
  <c r="Q75" i="35"/>
  <c r="S195" i="35"/>
  <c r="V23" i="35"/>
  <c r="Q100" i="35"/>
  <c r="Q197" i="35"/>
  <c r="S91" i="35"/>
  <c r="V205" i="35"/>
  <c r="U74" i="35"/>
  <c r="S111" i="35"/>
  <c r="V111" i="35"/>
  <c r="R127" i="35"/>
  <c r="Q49" i="35"/>
  <c r="T114" i="35"/>
  <c r="T212" i="35"/>
  <c r="V110" i="35"/>
  <c r="T213" i="35"/>
  <c r="U110" i="35"/>
  <c r="T227" i="35"/>
  <c r="V129" i="35"/>
  <c r="S121" i="35"/>
  <c r="U175" i="35"/>
  <c r="S127" i="35"/>
  <c r="U83" i="35"/>
  <c r="Q159" i="35"/>
  <c r="Q122" i="35"/>
  <c r="Q225" i="35"/>
  <c r="U219" i="35"/>
  <c r="S108" i="35"/>
  <c r="V25" i="35"/>
  <c r="U22" i="35"/>
  <c r="R21" i="35"/>
  <c r="R112" i="35"/>
  <c r="T99" i="35"/>
  <c r="R75" i="35"/>
  <c r="V119" i="35"/>
  <c r="U225" i="35"/>
  <c r="U199" i="35"/>
  <c r="T223" i="35"/>
  <c r="S211" i="35"/>
  <c r="U207" i="35"/>
  <c r="R144" i="35"/>
  <c r="T176" i="35"/>
  <c r="Q67" i="35"/>
  <c r="V226" i="35"/>
  <c r="V146" i="35"/>
  <c r="Q90" i="35"/>
  <c r="Q109" i="35"/>
  <c r="V198" i="35"/>
  <c r="Q204" i="35"/>
  <c r="T23" i="35"/>
  <c r="Q111" i="35"/>
  <c r="T221" i="35"/>
  <c r="V218" i="35"/>
  <c r="T204" i="35"/>
  <c r="T104" i="35"/>
  <c r="Q85" i="35"/>
  <c r="R76" i="35"/>
  <c r="Q199" i="35"/>
  <c r="U162" i="35"/>
  <c r="U91" i="35"/>
  <c r="T70" i="35"/>
  <c r="T172" i="35"/>
  <c r="V36" i="35"/>
  <c r="R223" i="35"/>
  <c r="S182" i="35"/>
  <c r="R107" i="35"/>
  <c r="S90" i="35"/>
  <c r="U153" i="35"/>
  <c r="V78" i="35"/>
  <c r="S194" i="35"/>
  <c r="Q77" i="35"/>
  <c r="R99" i="35"/>
  <c r="R138" i="35"/>
  <c r="R100" i="35"/>
  <c r="V84" i="35"/>
  <c r="Q161" i="35"/>
  <c r="U213" i="35"/>
  <c r="S138" i="35"/>
  <c r="Q34" i="35"/>
  <c r="V92" i="35"/>
  <c r="T164" i="35"/>
  <c r="Q115" i="35"/>
  <c r="Q116" i="35"/>
  <c r="U128" i="35"/>
  <c r="S164" i="35"/>
  <c r="V211" i="35"/>
  <c r="T85" i="35"/>
  <c r="S196" i="35"/>
  <c r="T101" i="35"/>
  <c r="Q210" i="35"/>
  <c r="R132" i="35"/>
  <c r="S200" i="35"/>
  <c r="T143" i="35"/>
  <c r="Q47" i="35"/>
  <c r="V138" i="35"/>
  <c r="R170" i="35"/>
  <c r="T178" i="35"/>
  <c r="R133" i="35"/>
  <c r="S156" i="35"/>
  <c r="Q72" i="35"/>
  <c r="S61" i="35"/>
  <c r="S104" i="35"/>
  <c r="S201" i="35"/>
  <c r="S212" i="35"/>
  <c r="Q137" i="35"/>
  <c r="T127" i="35"/>
  <c r="Q217" i="35"/>
  <c r="U64" i="35"/>
  <c r="Q202" i="35"/>
  <c r="S44" i="35"/>
  <c r="U90" i="35"/>
  <c r="Q119" i="35"/>
  <c r="Q147" i="35"/>
  <c r="R201" i="35"/>
  <c r="R210" i="35"/>
  <c r="T148" i="35"/>
  <c r="S157" i="35"/>
  <c r="R161" i="35"/>
  <c r="R82" i="35"/>
  <c r="R179" i="35"/>
  <c r="V132" i="35"/>
  <c r="Q169" i="35"/>
  <c r="T137" i="35"/>
  <c r="Q138" i="35"/>
  <c r="R164" i="35"/>
  <c r="R226" i="35"/>
  <c r="T170" i="35"/>
  <c r="Q46" i="35"/>
  <c r="T122" i="35"/>
  <c r="Q113" i="35"/>
  <c r="S22" i="35"/>
  <c r="S47" i="35"/>
  <c r="R126" i="35"/>
  <c r="U200" i="35"/>
  <c r="T34" i="35"/>
  <c r="R139" i="35"/>
  <c r="R70" i="35"/>
  <c r="Q126" i="35"/>
  <c r="S115" i="35"/>
  <c r="R148" i="35"/>
  <c r="U111" i="35"/>
  <c r="U76" i="35"/>
  <c r="V162" i="35"/>
  <c r="S74" i="35"/>
  <c r="V182" i="35"/>
  <c r="S72" i="35"/>
  <c r="S119" i="35"/>
  <c r="V177" i="35"/>
  <c r="S160" i="35"/>
  <c r="S159" i="35"/>
  <c r="R120" i="35"/>
  <c r="V175" i="35"/>
  <c r="S170" i="35"/>
  <c r="R203" i="35"/>
  <c r="U73" i="35"/>
  <c r="R212" i="35"/>
  <c r="R83" i="35"/>
  <c r="U113" i="35"/>
  <c r="S109" i="35"/>
  <c r="Q121" i="35"/>
  <c r="R24" i="35"/>
  <c r="R220" i="35"/>
  <c r="Q127" i="35"/>
  <c r="S224" i="35"/>
  <c r="V64" i="35"/>
  <c r="Q101" i="35"/>
  <c r="Q33" i="35"/>
  <c r="V123" i="35"/>
  <c r="U48" i="35"/>
  <c r="R196" i="35"/>
  <c r="S21" i="35"/>
  <c r="T84" i="35"/>
  <c r="Q220" i="35"/>
  <c r="T36" i="35"/>
  <c r="R108" i="35"/>
  <c r="V144" i="35"/>
  <c r="S128" i="35"/>
  <c r="S206" i="35"/>
  <c r="T159" i="35"/>
  <c r="U210" i="35"/>
  <c r="U25" i="35"/>
  <c r="U205" i="35"/>
  <c r="Q136" i="35"/>
  <c r="T37" i="35"/>
  <c r="U75" i="35"/>
  <c r="T154" i="35"/>
  <c r="U108" i="35"/>
  <c r="S126" i="35"/>
  <c r="Q107" i="35"/>
  <c r="U195" i="35"/>
  <c r="S145" i="35"/>
  <c r="U100" i="35"/>
  <c r="Q25" i="35"/>
  <c r="V213" i="35"/>
  <c r="S153" i="35"/>
  <c r="U171" i="35"/>
  <c r="U222" i="35"/>
  <c r="V21" i="35"/>
  <c r="R206" i="35"/>
  <c r="R222" i="35"/>
  <c r="R101" i="35"/>
  <c r="T77" i="35"/>
  <c r="R77" i="35"/>
  <c r="T68" i="35"/>
  <c r="Q162" i="35"/>
  <c r="Q175" i="35"/>
  <c r="T48" i="35"/>
  <c r="U168" i="35"/>
  <c r="Q123" i="35"/>
  <c r="T144" i="35"/>
  <c r="T210" i="35"/>
  <c r="U223" i="35"/>
  <c r="Q170" i="35"/>
  <c r="V35" i="35"/>
  <c r="S216" i="35"/>
  <c r="T195" i="35"/>
  <c r="R69" i="35"/>
  <c r="V43" i="35"/>
  <c r="U99" i="35"/>
  <c r="V48" i="35"/>
  <c r="R197" i="35"/>
  <c r="Q64" i="35"/>
  <c r="V33" i="35"/>
  <c r="T169" i="35"/>
  <c r="V155" i="35"/>
  <c r="Q130" i="35"/>
  <c r="Q180" i="35"/>
  <c r="V133" i="35"/>
  <c r="U46" i="35"/>
  <c r="V164" i="35"/>
  <c r="U116" i="35"/>
  <c r="R177" i="35"/>
  <c r="V70" i="35"/>
  <c r="V223" i="35"/>
  <c r="T216" i="35"/>
  <c r="R175" i="35"/>
  <c r="Q221" i="35"/>
  <c r="S24" i="35"/>
  <c r="S25" i="35"/>
  <c r="Q143" i="35"/>
  <c r="U155" i="35"/>
  <c r="U101" i="35"/>
  <c r="R157" i="35"/>
  <c r="S76" i="35"/>
  <c r="R34" i="35"/>
  <c r="T222" i="35"/>
  <c r="V131" i="35"/>
  <c r="R74" i="35"/>
  <c r="U131" i="35"/>
  <c r="Q73" i="35"/>
  <c r="T115" i="35"/>
  <c r="T108" i="35"/>
  <c r="S37" i="35"/>
  <c r="U149" i="35"/>
  <c r="U120" i="35"/>
  <c r="Q153" i="35"/>
  <c r="R71" i="35"/>
  <c r="U92" i="35"/>
  <c r="T49" i="35"/>
  <c r="T129" i="35"/>
  <c r="Q37" i="35"/>
  <c r="T208" i="35"/>
  <c r="T206" i="35"/>
  <c r="R43" i="35"/>
  <c r="T168" i="35"/>
  <c r="R202" i="35"/>
  <c r="U161" i="35"/>
  <c r="S219" i="35"/>
  <c r="U67" i="35"/>
  <c r="R67" i="35"/>
  <c r="Q145" i="35"/>
  <c r="R102" i="35"/>
  <c r="S112" i="35"/>
  <c r="R45" i="35"/>
  <c r="T197" i="35"/>
  <c r="R44" i="35"/>
  <c r="S69" i="35"/>
  <c r="S210" i="35"/>
  <c r="S155" i="35"/>
  <c r="U204" i="35"/>
  <c r="U164" i="35"/>
  <c r="T126" i="35"/>
  <c r="T46" i="35"/>
  <c r="T110" i="35"/>
  <c r="Q146" i="35"/>
  <c r="W146" i="35" s="1"/>
  <c r="T157" i="35"/>
  <c r="S92" i="35"/>
  <c r="R180" i="35"/>
  <c r="R204" i="35"/>
  <c r="G4" i="94"/>
  <c r="G4" i="87"/>
  <c r="W170" i="35" l="1"/>
  <c r="W204" i="35"/>
  <c r="W43" i="35"/>
  <c r="W145" i="35"/>
  <c r="W220" i="35"/>
  <c r="W197" i="35"/>
  <c r="W68" i="35"/>
  <c r="W194" i="35"/>
  <c r="W222" i="35"/>
  <c r="W209" i="35"/>
  <c r="W208" i="35"/>
  <c r="W82" i="35"/>
  <c r="W132" i="35"/>
  <c r="W92" i="35"/>
  <c r="W45" i="35"/>
  <c r="W180" i="35"/>
  <c r="W114" i="35"/>
  <c r="W76" i="35"/>
  <c r="W72" i="35"/>
  <c r="W199" i="35"/>
  <c r="W78" i="35"/>
  <c r="W103" i="35"/>
  <c r="W99" i="35"/>
  <c r="W153" i="35"/>
  <c r="W71" i="35"/>
  <c r="W100" i="35"/>
  <c r="W168" i="35"/>
  <c r="W107" i="35"/>
  <c r="W137" i="35"/>
  <c r="W213" i="35"/>
  <c r="W69" i="35"/>
  <c r="W226" i="35"/>
  <c r="W206" i="35"/>
  <c r="W155" i="35"/>
  <c r="W121" i="35"/>
  <c r="W210" i="35"/>
  <c r="W161" i="35"/>
  <c r="W81" i="35"/>
  <c r="W205" i="35"/>
  <c r="W131" i="35"/>
  <c r="W112" i="35"/>
  <c r="W164" i="35"/>
  <c r="W148" i="35"/>
  <c r="W36" i="35"/>
  <c r="W108" i="35"/>
  <c r="W44" i="35"/>
  <c r="W109" i="35"/>
  <c r="W227" i="35"/>
  <c r="W201" i="35"/>
  <c r="W203" i="35"/>
  <c r="W136" i="35"/>
  <c r="W85" i="35"/>
  <c r="W200" i="35"/>
  <c r="W221" i="35"/>
  <c r="W123" i="35"/>
  <c r="W33" i="35"/>
  <c r="W116" i="35"/>
  <c r="W133" i="35"/>
  <c r="W23" i="35"/>
  <c r="W32" i="35"/>
  <c r="W177" i="35"/>
  <c r="W104" i="35"/>
  <c r="W207" i="35"/>
  <c r="W63" i="35"/>
  <c r="W157" i="35"/>
  <c r="W113" i="35"/>
  <c r="W24" i="35"/>
  <c r="W147" i="35"/>
  <c r="W110" i="35"/>
  <c r="W216" i="35"/>
  <c r="W73" i="35"/>
  <c r="W64" i="35"/>
  <c r="W101" i="35"/>
  <c r="W126" i="35"/>
  <c r="W138" i="35"/>
  <c r="W115" i="35"/>
  <c r="W225" i="35"/>
  <c r="W49" i="35"/>
  <c r="W61" i="35"/>
  <c r="W120" i="35"/>
  <c r="W77" i="35"/>
  <c r="W172" i="35"/>
  <c r="D125" i="87"/>
  <c r="D64" i="87"/>
  <c r="W25" i="35"/>
  <c r="W202" i="35"/>
  <c r="W122" i="35"/>
  <c r="W218" i="35"/>
  <c r="W144" i="35"/>
  <c r="W219" i="35"/>
  <c r="W74" i="35"/>
  <c r="W143" i="35"/>
  <c r="W171" i="35"/>
  <c r="D125" i="94"/>
  <c r="D64" i="94"/>
  <c r="W175" i="35"/>
  <c r="W169" i="35"/>
  <c r="W47" i="35"/>
  <c r="W159" i="35"/>
  <c r="W139" i="35"/>
  <c r="W176" i="35"/>
  <c r="W160" i="35"/>
  <c r="W182" i="35"/>
  <c r="D125" i="93"/>
  <c r="D64" i="93"/>
  <c r="W22" i="35"/>
  <c r="W46" i="35"/>
  <c r="W75" i="35"/>
  <c r="W35" i="35"/>
  <c r="W119" i="35"/>
  <c r="W196" i="35"/>
  <c r="W37" i="35"/>
  <c r="W162" i="35"/>
  <c r="W127" i="35"/>
  <c r="W217" i="35"/>
  <c r="W34" i="35"/>
  <c r="W111" i="35"/>
  <c r="W179" i="35"/>
  <c r="W149" i="35"/>
  <c r="W198" i="35"/>
  <c r="W48" i="35"/>
  <c r="W154" i="35"/>
  <c r="W212" i="35"/>
  <c r="D64" i="92"/>
  <c r="D125" i="92"/>
  <c r="W90" i="35"/>
  <c r="W84" i="35"/>
  <c r="W128" i="35"/>
  <c r="W211" i="35"/>
  <c r="W130" i="35"/>
  <c r="W83" i="35"/>
  <c r="W156" i="35"/>
  <c r="W67" i="35"/>
  <c r="W102" i="35"/>
  <c r="W178" i="35"/>
  <c r="W223" i="35"/>
  <c r="W70" i="35"/>
  <c r="W91" i="35"/>
  <c r="W195" i="35"/>
  <c r="W129" i="35"/>
  <c r="W21" i="35"/>
  <c r="W224"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tc={79BF69DA-C718-4B93-B90A-63FDFAB4D844}</author>
  </authors>
  <commentList>
    <comment ref="A83" authorId="0" shapeId="0" xr:uid="{79BF69DA-C718-4B93-B90A-63FDFAB4D844}">
      <text>
        <t>[Threaded comment]
Your version of Excel allows you to read this threaded comment; however, any edits to it will get removed if the file is opened in a newer version of Excel. Learn more: https://go.microsoft.com/fwlink/?linkid=870924
Comment:
    Replicated to look like last report's SEFA calculations, but this doesn't make sense to me. From these two rows, it looks as if we've just disregarded the truck's fuel use.
Reply:
    The Truck is in row 84?</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tc={A40C1B05-864D-4BAB-854C-DB5A81F91555}</author>
  </authors>
  <commentList>
    <comment ref="Z10" authorId="0" shapeId="0" xr:uid="{A40C1B05-864D-4BAB-854C-DB5A81F91555}">
      <text>
        <t>[Threaded comment]
Your version of Excel allows you to read this threaded comment; however, any edits to it will get removed if the file is opened in a newer version of Excel. Learn more: https://go.microsoft.com/fwlink/?linkid=870924
Comment:
    Ann can i delete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tc={B53EF5AA-8154-4C4A-B751-1BDECF46FC33}</author>
  </authors>
  <commentList>
    <comment ref="B20" authorId="0" shapeId="0" xr:uid="{B53EF5AA-8154-4C4A-B751-1BDECF46FC33}">
      <text>
        <t>[Threaded comment]
Your version of Excel allows you to read this threaded comment; however, any edits to it will get removed if the file is opened in a newer version of Excel. Learn more: https://go.microsoft.com/fwlink/?linkid=870924
Comment:
    This was a diesel vehicle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tc={B71E2EA1-D55D-4F2C-9A9A-051F9A7BD894}</author>
    <author>tc={9A33C001-DEEE-478A-B3F6-9F70C589E281}</author>
  </authors>
  <commentList>
    <comment ref="B7" authorId="0" shapeId="0" xr:uid="{B71E2EA1-D55D-4F2C-9A9A-051F9A7BD894}">
      <text>
        <t>[Threaded comment]
Your version of Excel allows you to read this threaded comment; however, any edits to it will get removed if the file is opened in a newer version of Excel. Learn more: https://go.microsoft.com/fwlink/?linkid=870924
Comment:
    From the 2023-01 Southern nevada - chrome-extension://efaidnbmnnnibpcajpcglclefindmkaj/https://www.nvenergy.com/publish/content/dam/nvenergy/bill_inserts/2023/07_jul/power-content-insert-south-2023_1_30.pdf
Reply:
    I could only find the March 2024 pdf. 
Reply:
    QC'd by NVP on 4/23/2024</t>
      </text>
    </comment>
    <comment ref="A33" authorId="1" shapeId="0" xr:uid="{9A33C001-DEEE-478A-B3F6-9F70C589E281}">
      <text>
        <t>[Threaded comment]
Your version of Excel allows you to read this threaded comment; however, any edits to it will get removed if the file is opened in a newer version of Excel. Learn more: https://go.microsoft.com/fwlink/?linkid=870924
Comment:
    Again, could only find March 2024 as most relevant information.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tc={51A647FE-9292-41F0-BC09-17E11242E749}</author>
    <author>tc={FC0D2234-68D8-413B-846E-DC4B694C006E}</author>
  </authors>
  <commentList>
    <comment ref="E10" authorId="0" shapeId="0" xr:uid="{51A647FE-9292-41F0-BC09-17E11242E749}">
      <text>
        <t>[Threaded comment]
Your version of Excel allows you to read this threaded comment; however, any edits to it will get removed if the file is opened in a newer version of Excel. Learn more: https://go.microsoft.com/fwlink/?linkid=870924
Comment:
    35 was rounded to zero. Should we overide and put 35?
Reply:
    No, this is correct rounding</t>
      </text>
    </comment>
    <comment ref="H26" authorId="1" shapeId="0" xr:uid="{FC0D2234-68D8-413B-846E-DC4B694C006E}">
      <text>
        <t>[Threaded comment]
Your version of Excel allows you to read this threaded comment; however, any edits to it will get removed if the file is opened in a newer version of Excel. Learn more: https://go.microsoft.com/fwlink/?linkid=870924
Comment:
    Incorrect?
Reply:
    Good catch - It should be 276. (there's probably an error in the template I used.)</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tc={3A1BFD90-1172-4C2F-80BD-F1DF1619B62A}</author>
  </authors>
  <commentList>
    <comment ref="A9" authorId="0" shapeId="0" xr:uid="{3A1BFD90-1172-4C2F-80BD-F1DF1619B62A}">
      <text>
        <t>[Threaded comment]
Your version of Excel allows you to read this threaded comment; however, any edits to it will get removed if the file is opened in a newer version of Excel. Learn more: https://go.microsoft.com/fwlink/?linkid=870924
Comment:
    Should we add this two to the table? 
1/11/22: 1.15 tons; Note says "Soil Sample from pile (?)”
4/18/22: 6.03 tons; Note says “Thickener rehabilitation sandblast material (?)
Reply:
    Makes sense to add.</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tc={2856F984-C001-4E38-B106-8BE58DF390EF}</author>
    <author>tc={BA66FCDD-5B00-48D3-BB25-5954C97D69DE}</author>
    <author>tc={05BF576B-FE6D-45EB-B869-FEED53220B46}</author>
    <author>tc={18A552DB-0496-455B-81FD-83919C4C66BC}</author>
    <author>tc={A95B55F2-D7A2-4D04-A984-134EDC65E98D}</author>
  </authors>
  <commentList>
    <comment ref="A49" authorId="0" shapeId="0" xr:uid="{2856F984-C001-4E38-B106-8BE58DF390EF}">
      <text>
        <t>[Threaded comment]
Your version of Excel allows you to read this threaded comment; however, any edits to it will get removed if the file is opened in a newer version of Excel. Learn more: https://go.microsoft.com/fwlink/?linkid=870924
Comment:
    Unit 4 analyses included. Unit 4 ran from July 2023 to February 2024.
Reply:
    Please add a footnote here and manually adjust the total count in column P.</t>
      </text>
    </comment>
    <comment ref="C49" authorId="1" shapeId="0" xr:uid="{BA66FCDD-5B00-48D3-BB25-5954C97D69DE}">
      <text>
        <t>[Threaded comment]
Your version of Excel allows you to read this threaded comment; however, any edits to it will get removed if the file is opened in a newer version of Excel. Learn more: https://go.microsoft.com/fwlink/?linkid=870924
Comment:
    Revised from 2 to 1 to reflect actual sampling frequency.</t>
      </text>
    </comment>
    <comment ref="L49" authorId="2" shapeId="0" xr:uid="{05BF576B-FE6D-45EB-B869-FEED53220B46}">
      <text>
        <t>[Threaded comment]
Your version of Excel allows you to read this threaded comment; however, any edits to it will get removed if the file is opened in a newer version of Excel. Learn more: https://go.microsoft.com/fwlink/?linkid=870924
Comment:
    Formula manually updated to account for Unit 4 Influent sampling for hexavalent chromium and perchlorate.</t>
      </text>
    </comment>
    <comment ref="C51" authorId="3" shapeId="0" xr:uid="{18A552DB-0496-455B-81FD-83919C4C66BC}">
      <text>
        <t>[Threaded comment]
Your version of Excel allows you to read this threaded comment; however, any edits to it will get removed if the file is opened in a newer version of Excel. Learn more: https://go.microsoft.com/fwlink/?linkid=870924
Comment:
    Revised from 2 to 1 to reflect actual sampling frequency.</t>
      </text>
    </comment>
    <comment ref="A182" authorId="4" shapeId="0" xr:uid="{A95B55F2-D7A2-4D04-A984-134EDC65E98D}">
      <text>
        <t>[Threaded comment]
Your version of Excel allows you to read this threaded comment; however, any edits to it will get removed if the file is opened in a newer version of Excel. Learn more: https://go.microsoft.com/fwlink/?linkid=870924
Comment:
    Added "Dissolved" to be consistent with other hex chromes under this method.</t>
      </text>
    </comment>
  </commentList>
</comments>
</file>

<file path=xl/sharedStrings.xml><?xml version="1.0" encoding="utf-8"?>
<sst xmlns="http://schemas.openxmlformats.org/spreadsheetml/2006/main" count="4296" uniqueCount="1405">
  <si>
    <t>Greener Cleanups: EPA Spreadsheets for Environmental Footprint Analysis - August 2014</t>
  </si>
  <si>
    <t>Input Workbook</t>
  </si>
  <si>
    <t xml:space="preserve">Enter the path name (if not saved in the same directory) and file name of the "Main" workbook for the project.  </t>
  </si>
  <si>
    <t>Path Name:</t>
  </si>
  <si>
    <t>Main File Name:</t>
  </si>
  <si>
    <t>Component</t>
  </si>
  <si>
    <t>Remedy Component Names</t>
  </si>
  <si>
    <t>Component 1</t>
  </si>
  <si>
    <t>Component 2</t>
  </si>
  <si>
    <t>Component 3</t>
  </si>
  <si>
    <t>Component 4</t>
  </si>
  <si>
    <t>Component 5</t>
  </si>
  <si>
    <t>Component 6</t>
  </si>
  <si>
    <t>Off</t>
  </si>
  <si>
    <t>This Input worksheet is excluded from calculations and results</t>
  </si>
  <si>
    <t>Component names are autofilled from the "Main" workbook.</t>
  </si>
  <si>
    <t>The following color coding applies to cells in the worksheets in this workbook.</t>
  </si>
  <si>
    <t>Green cells indicate notes or instructions</t>
  </si>
  <si>
    <t>Yellow cells are for manual data input</t>
  </si>
  <si>
    <t>Red cells are for manual data input from a drop-down list of selections and are protected</t>
  </si>
  <si>
    <t>Blue cells are calculated cells that are protected</t>
  </si>
  <si>
    <t>Gray cells are not available and/or not applicable for data entry</t>
  </si>
  <si>
    <r>
      <t xml:space="preserve">Greener Cleanups: </t>
    </r>
    <r>
      <rPr>
        <i/>
        <sz val="12"/>
        <color theme="0"/>
        <rFont val="Arial"/>
        <family val="2"/>
      </rPr>
      <t>EPA Spreadsheets for Environmental Footprint Analysis (SEFA) - August 2014</t>
    </r>
  </si>
  <si>
    <t>U.S. Environmental Protection Agency (EPA), Office of Superfund Remediation and Technology Innovation (OSRTI)</t>
  </si>
  <si>
    <t>Input Instructions</t>
  </si>
  <si>
    <t>1) Overview</t>
  </si>
  <si>
    <t>The “Input” workbook is used for data entry of site and remedy information.  The majority of this data is entered in the “Input” tabs.  Additional information may be entered in the “Input Summary”, “Grid Electricity”, “User Defined Factors”, and “Well Material Calculator” tabs.</t>
  </si>
  <si>
    <r>
      <rPr>
        <b/>
        <i/>
        <sz val="10"/>
        <color theme="6" tint="-0.499984740745262"/>
        <rFont val="Arial"/>
        <family val="2"/>
      </rPr>
      <t>"Input" Tabs</t>
    </r>
    <r>
      <rPr>
        <i/>
        <sz val="10"/>
        <color theme="6" tint="-0.499984740745262"/>
        <rFont val="Arial"/>
        <family val="2"/>
      </rPr>
      <t xml:space="preserve">: </t>
    </r>
    <r>
      <rPr>
        <sz val="10"/>
        <rFont val="Arial"/>
        <family val="2"/>
      </rPr>
      <t>The user enters information on transportation, materials, equipment, waste, and energy associated with the site and remedy on the "Input" tabs.  The user may establish up to 14 "Input" tabs to reflect the site and remedy, and assigns each "Input" tab to one of the 6 Remedy Components.  See the section “Adding and Aligning “Input” Tabs” below for information on setting up “Input” tabs, renaming the tabs, and assigning them to Remedy Components.  See the “Detailed Notes and Explanations” tab for specifics on entering remedy data into the “Input” tabs.</t>
    </r>
  </si>
  <si>
    <r>
      <rPr>
        <b/>
        <i/>
        <sz val="10"/>
        <color theme="6" tint="-0.499984740745262"/>
        <rFont val="Arial"/>
        <family val="2"/>
      </rPr>
      <t>"Input Summary" Tab</t>
    </r>
    <r>
      <rPr>
        <i/>
        <sz val="10"/>
        <color theme="6" tint="-0.499984740745262"/>
        <rFont val="Arial"/>
        <family val="2"/>
      </rPr>
      <t xml:space="preserve">: </t>
    </r>
    <r>
      <rPr>
        <sz val="10"/>
        <rFont val="Arial"/>
        <family val="2"/>
      </rPr>
      <t>The column headings in the “Input Summary” tab (Row 6) must be updated by the user to reflect the tab names in the following situations: (a) if additional “Input” tabs are set up by the user (regardless of whether they are renamed); and (b) if “Input” tab names are customized or changed.</t>
    </r>
  </si>
  <si>
    <r>
      <rPr>
        <b/>
        <i/>
        <sz val="10"/>
        <color theme="6" tint="-0.499984740745262"/>
        <rFont val="Arial"/>
        <family val="2"/>
      </rPr>
      <t>"Grid Electricity" Tab</t>
    </r>
    <r>
      <rPr>
        <i/>
        <sz val="10"/>
        <color theme="6" tint="-0.499984740745262"/>
        <rFont val="Arial"/>
        <family val="2"/>
      </rPr>
      <t xml:space="preserve">: </t>
    </r>
    <r>
      <rPr>
        <sz val="10"/>
        <rFont val="Arial"/>
        <family val="2"/>
      </rPr>
      <t>If grid electricity is used at the site, the local fuel mix for the grid electricity should be added in this tab.  See the instructions on the “Grid Electricity” tab for specifics on data entry for local fuel mix.</t>
    </r>
  </si>
  <si>
    <r>
      <rPr>
        <b/>
        <i/>
        <sz val="10"/>
        <color theme="6" tint="-0.499984740745262"/>
        <rFont val="Arial"/>
        <family val="2"/>
      </rPr>
      <t>"User Defined Factors" Tab</t>
    </r>
    <r>
      <rPr>
        <i/>
        <sz val="10"/>
        <color theme="6" tint="-0.499984740745262"/>
        <rFont val="Arial"/>
        <family val="2"/>
      </rPr>
      <t xml:space="preserve">: </t>
    </r>
    <r>
      <rPr>
        <sz val="10"/>
        <rFont val="Arial"/>
        <family val="2"/>
      </rPr>
      <t>If the remedy requires materials or off-site activities not provided in SEFA, you may add the materials or activities to SEFA.  You should research and document the information, then enter it in the “User Defined Factors” tab.  See the “User Defined Factors” tab for specifics on adding user defined factors.</t>
    </r>
  </si>
  <si>
    <r>
      <rPr>
        <b/>
        <i/>
        <sz val="10"/>
        <color theme="6" tint="-0.499984740745262"/>
        <rFont val="Arial"/>
        <family val="2"/>
      </rPr>
      <t>"Well Material Calculator" Tab</t>
    </r>
    <r>
      <rPr>
        <i/>
        <sz val="10"/>
        <color theme="6" tint="-0.499984740745262"/>
        <rFont val="Arial"/>
        <family val="2"/>
      </rPr>
      <t xml:space="preserve">: </t>
    </r>
    <r>
      <rPr>
        <sz val="10"/>
        <rFont val="Arial"/>
        <family val="2"/>
      </rPr>
      <t>Data entry is not required in this tab.  The Well Material Calculator is provided as a convenience to the user.  The Calculator uses a lookup table to calculate the amount of casing material, screen material, cement, and sand/gravel that would be required to build a well, based on specifications entered by the user.  See the “Well Material Calculator” tab for specifics on the use of the Calculator.</t>
    </r>
  </si>
  <si>
    <t>2) Adding and Aligning "Input" Tabs</t>
  </si>
  <si>
    <t>You may want to create additional “Input” tabs to help organize your data entry.  When you create a new "Input" tab, you will typically want to align it with a Remedy Component.  These steps are described below.</t>
  </si>
  <si>
    <r>
      <t>Creating Additional "Input" Tabs:</t>
    </r>
    <r>
      <rPr>
        <sz val="10"/>
        <rFont val="Arial"/>
        <family val="2"/>
      </rPr>
      <t xml:space="preserve"> To create a new “Input” tab, right-click the tab name of the "Input Template" tab, choose “move or copy”, check the box "create a copy" and then click "OK".  You can leave the tab name alone after copying (such as “Input Template (2), Input Template (3)”, etc.), or you can rename each new “Input” tab by right-clicking on the tab, choosing “rename”, and typing the new name.  If you rename an “Input” tab, you must also enter that new name on the “Input Summary” tab in the "Input" workbook, for the tab to be included in the footprint analysis.  (See instructions below for the “Input Summary” tab for more information on this topic.)  </t>
    </r>
  </si>
  <si>
    <r>
      <t>Aligning the "Input" Tabs with the Remedy Components:</t>
    </r>
    <r>
      <rPr>
        <sz val="10"/>
        <rFont val="Arial"/>
        <family val="2"/>
      </rPr>
      <t xml:space="preserve"> Each “Input” tab can be considered a subcategory under one of the Remedy Components designated in the “General” tab of the “Main” workbook.  In order for each “Input” tab to be included in the footprint analysis, the tab must be aligned with a Remedy Component.  To align an “Input” tab, use the drop-down menu in Row 4 of the "Input" tab and choose the Remedy Component that the “Input” tab pertains to.  You may select one of six Remedy Components or you may turn the selection "off" so that the tab is not aligned with a Remedy Component.  The Remedy Component number will appear in Row 4 on the "Input Summary" tab.  (If "off" is chosen, "0" will appear in Row 4.)  An example of aligning “Input” tabs to the Remedy Components is illustrated in Item (7) below.</t>
    </r>
  </si>
  <si>
    <r>
      <rPr>
        <b/>
        <sz val="10"/>
        <color theme="6" tint="-0.499984740745262"/>
        <rFont val="Arial"/>
        <family val="2"/>
      </rPr>
      <t>Additional Notes</t>
    </r>
    <r>
      <rPr>
        <sz val="10"/>
        <color theme="6" tint="-0.499984740745262"/>
        <rFont val="Arial"/>
        <family val="2"/>
      </rPr>
      <t>:</t>
    </r>
  </si>
  <si>
    <t>(a) You can create any number of “Input” tabs, but you may align a maximum of 14 “Input” tabs to the Remedy Components at any one time.</t>
  </si>
  <si>
    <t xml:space="preserve">(b) You may group multiple “Input” tabs under the same Remedy Component.  </t>
  </si>
  <si>
    <t>(c) You may want to allow certain “Input” tabs to remain non-aligned with the Remedy Components in some cases.  For example a non-aligned “Input” tab may be used for testing alternative designs or parameters for the remedy. The tab would be turned “off” when not included in the analysis, and would be re-aligned with a Remedy Component to be included in the analysis.</t>
  </si>
  <si>
    <t>(d) You should reserve the unused (blank) “Input Template” tab, in the event that it becomes necessary to create additional “Input” tabs at a later time.</t>
  </si>
  <si>
    <t>(e) You may delete an “Input” tab at any time by right-clicking on the tab and choosing “delete”.  If an “Input” tab is deleted, you should also remove the name of that tab from the column headings in the “Input Summary” tab.</t>
  </si>
  <si>
    <t xml:space="preserve">(f) You can reposition an “Input” tab by left-clicking on the tab and dragging it to the right or left.  Multiple “Input” tabs can be grouped as part of the same Remedy Component in this manner, if that is desired.  </t>
  </si>
  <si>
    <t xml:space="preserve">(g) If you run out of space for entries in any of the tables in the "Input" tabs, you may create another "Input" tab to continue entries in the table.  </t>
  </si>
  <si>
    <t>3) Setting Up the "Input Summary" Tab</t>
  </si>
  <si>
    <t>The “Input Summary” tab displays a summary of 14 “Input” tabs (in Columns E - R) and 6 Remedy Components (in Columns S - X).  The grand total is displayed in Column Y.</t>
  </si>
  <si>
    <t>If you create a new “Input” tab or rename an existing “Input” tab, you must add the new name to the column headings in Row 6 of the “Input Summary” tab.  This allows the “Input Summary” tab to collect data from the various “Input” tabs.  For example, if you rename the “Input Template” tab, so that it is now called “Site Investigation”, you must also rename the corresponding column heading in Row 6 of the “Input Summary” tab.  In this example, Cell C6 would be renamed “Site Investigation”.  Additional notes:</t>
  </si>
  <si>
    <t>(a) The Remedy Component Numbers in Row 4 of the “Input Summary” tab are automatically populated, based on the selections made in Row 4 of the “Input” tabs.</t>
  </si>
  <si>
    <t xml:space="preserve">(b) Other than renaming the column headings with “Input” tab names (if necessary), no other data entry is required in the “Input Summary” tab.  </t>
  </si>
  <si>
    <t xml:space="preserve">(c) You may add the "Input" tab names in any order in Row 6 of the "Input Summary" tab.  They need not reflect the order of the tabs in the "Input" workbook. </t>
  </si>
  <si>
    <t>(d) Be sure to reflect the exact tab name in Row 6 of the "Input Summary" tab, in order for it to be recognized by SEFA.</t>
  </si>
  <si>
    <t>4) Data Entry in the "Input Template" Tab</t>
  </si>
  <si>
    <t>The “Input Template” tab contains a variety of data entry tables for flexibility to accommodate a wide range of remedy activities and configurations.  You can by-pass any of the data entry tables, and use only those tables that are relevant to the site and remedy at hand.  (See EPA's Methodology [www.cluin.org/greenremediation/methodology] for a protocol for screening out inputs that would make minimal contributions to the footprint totals.)  Much of the data entry in the “Input Template” tab is self-explanatory.  However, please see the “Detailed Notes and Explanations” tab in the "Input" workbook for specifics on the data entry tables in the “Input Template” tab.</t>
  </si>
  <si>
    <t>5) Using the "Grid Electricity" Tab</t>
  </si>
  <si>
    <t>On the “Grid Electricity” tab, you can define the fuel mix (mix of energy resources that is used to generate grid electricity) for grid electricity used at your site.  SEFA uses this fuel mix to calculate the footprint from generation of the grid electricity.  By default, the fuel mix in the “Grid Electricity” tab is set to the U.S. national average from 2009.  You are strongly encouraged to change this to a regional or local fuel mix that is more representative of the grid electricity used by the remedy.  Specifying the fuel mix from the local provider will often be important for accuracy of the footprint calculations, as the fuel mix can vary substantially at the national, regional, and local levels.</t>
  </si>
  <si>
    <t>You can set a single fuel mix for all Remedy Components, or you can specify individual fuel mixes for each of the 6 Remedy Components.  This allows for flexibility in the event that different grid electricity providers are used for different activities or areas at the site.  Please see the “Grid Electricity” tab for specifics on how to set the fuel mix for your site.</t>
  </si>
  <si>
    <t>6) Using the "User Defined Factors" Tab</t>
  </si>
  <si>
    <t>SEFA is equipped with default footprint conversion factors for a variety of materials and activities.  The conversion factors are used to estimate the amount of energy required for, and the amount of NOx, SOx, PM, HAPs, and greenhouse gas emissions related to, the off-site production of materials or activities.  Additional conversion factors are used for energy and air emissions related to the combustion of fuels.  These default conversion factors can be viewed in the “Default Conversions” tab of the “Calculations” workbook and are applied automatically in the “Calculations” workbooks.</t>
  </si>
  <si>
    <t>In the “User Defined Factors” tab, SEFA provides flexibility in establishing conversion factors for materials and activities that are unique to the remedy or site.  Unique conversion factors can be established for the following:</t>
  </si>
  <si>
    <t>(a) Combustion of fuels (both renewable and “conventional”) for transportation and on-site equipment</t>
  </si>
  <si>
    <t>(b) Off-site manufacturing or processing of materials</t>
  </si>
  <si>
    <t>(c) Off-site management and recycling of wastes</t>
  </si>
  <si>
    <t>In establishing these unique conversion factors, you should research and document the data, and enter it into the “User Defined Factors” tab.  Once entered, SEFA will automatically apply the conversion factors in the “Calculations” workbook.  Please see the “User Defined Factors” tab for specifics on establishing unique conversion factors.</t>
  </si>
  <si>
    <t>7) Example of Aligning "Input" Tabs to Remedy Components</t>
  </si>
  <si>
    <t>The diagram below illustrates the alignment of “Input” tabs to Remedy Components for a hypothetical site and remedy.  In this example, the user renames Remedy Components 1 - 4, according to the four main aspects of the remedy, but does not need Remedy Components 5 and 6.  The user makes copies of the blank “Input Template” tab as needed, names them, and links them to the Remedy Components.  The user keeps the original blank copy of the “Input Template” tab in reserve in the event that additional copies are needed.  The notes below the diagram provide additional explanations for creating, naming, and aligning the “Input” tabs in this example.</t>
  </si>
  <si>
    <r>
      <rPr>
        <u/>
        <sz val="10"/>
        <rFont val="Arial"/>
        <family val="2"/>
      </rPr>
      <t>Notes</t>
    </r>
    <r>
      <rPr>
        <b/>
        <u/>
        <sz val="10"/>
        <rFont val="Arial"/>
        <family val="2"/>
      </rPr>
      <t>:</t>
    </r>
  </si>
  <si>
    <t>(a) The user is interested in distinguishing between Phases 1 and 2 during Site Investigation because the Phases will occur six months apart.  Therefore, the user creates two copies of the “Input Template” tab, names the copies accordingly, and aligns them with the “Site Investigation” remedy component.</t>
  </si>
  <si>
    <t>(b) The user views the excavation activities as a single discrete event, and so creates one copy of the “Input Template” tab, names it accordingly, and links it with the “Excavation” remedy component.</t>
  </si>
  <si>
    <t>(c) The user would like to better understand the footprints for three aspects of Reconstruction to determine which aspects to focus on for footprint reduction measures.  Therefore, the user creates three copies of the “Input Template” tab, names the copies accordingly, and aligns them with the “Reconstruction” remedy component.</t>
  </si>
  <si>
    <t>(d) The user is interested in tracking two aspects of Long-term Monitoring separately, and so creates two copies of the “Input Template” tab, names the copies accordingly, and aligns them with the “Long-term Monitoring” remedy component.</t>
  </si>
  <si>
    <t>(e) The user would like to test the environmental footprint from two groundwater monitoring regimes (which are equally effective for monitoring the site).  Therefore, the user creates a copy of the “Input Template” tab for the alternative regime, and names it “Alt. GW Monitoring”.  The user does not align this tab with the “Long-term Monitoring” remedy component, but keeps the tab turned “off”.  When testing the alternative, the user will align the “Alt. GW Monitoring” with the “Long-term Monitoring” remedy component and will turn the original “Groundwater Monitoring” tab “off”.</t>
  </si>
  <si>
    <t>Detailed Notes and Explanations for "Input Template" Tab</t>
  </si>
  <si>
    <t>Table of Contents</t>
  </si>
  <si>
    <t>1) Headings (Rows 1 &amp; 2) ………………………………....……..…...….…...…………...……………..……………………… Page 1</t>
  </si>
  <si>
    <t>2) Alignment with Remedy Components (Rows 4 &amp; 5) …………………...………..….…………...……………………… Page 1</t>
  </si>
  <si>
    <t>3) Comment Space (Row 7) ………………………..………....……..…...….…...…………...………………………………… Page 1</t>
  </si>
  <si>
    <t>4) Personnel Transportation (Row 14) ………………………………....…...…………...…………………………………… Page 1</t>
  </si>
  <si>
    <t>5) On-Site Equipment Use and Transportation (Row 29) …………………………….…...….……...…………………… Page 2</t>
  </si>
  <si>
    <t>6) On-Site Electricity Use (Row 43)………………………………....……..…...….…...…………..……..…………………… Page 3</t>
  </si>
  <si>
    <t>7) On-Site Natural Gas Use (Row 43) ………………………………....……..…...….…...…………...………….…………… Page 3</t>
  </si>
  <si>
    <t>8) Landfill Gas Combusted On-Site for Energy Use (Row 53).….……....…………...…………………………………… Page 3</t>
  </si>
  <si>
    <t>9) Materials Use and Transportation (Row 65)………….....……..…...….…...………………………………………….… Page 4</t>
  </si>
  <si>
    <t>10) Waste Disposal and Transportation (Row 90) ………………………………....………..……………………………… Page 5</t>
  </si>
  <si>
    <t>11) Water Use (Row 108) ………………………………....……..…...….…...…………...………...…………………………… Page 6</t>
  </si>
  <si>
    <t>12) Off-Site Laboratory Analysis (Row 129)..…………....……..…...….…...…………...…………………………………… Page 7</t>
  </si>
  <si>
    <t>13) Other Energy Use and Air Emissions (Row 129).....……..…...….…...…………...…………………………………… Page 7</t>
  </si>
  <si>
    <t>14) Other Voluntary Renewable Energy Use (Row 149) ………………………………...………………………………… Page 8</t>
  </si>
  <si>
    <t>15) Discussion for Selection of Virgin vs Recycled vs Reused Materials...…….…………….……………………... Page 8</t>
  </si>
  <si>
    <t>16) Discussion of Miles per Gallon (mpg) vs Gallons per Ton-Mile (gptm) ………………….…………..…..……… Page 9</t>
  </si>
  <si>
    <t>17) Additional Flexibility for Combustion of Fuels ……………………….………....……..…...….…...…….…………… Page 9</t>
  </si>
  <si>
    <t>1) Headings (Rows 1 &amp; 2)</t>
  </si>
  <si>
    <t>An identifier for the SEFA worksheets appears in Row 1.  The site and remedy names appear automatically in Row 2, based on information entered in the “General” tab of the “Main” workbook.  The name of the “Input” tab also appears automatically in Row 2, based on the name typed by the user on the tab at the bottom of the excel window.  These headings are repeated at the top of subsequent pages of the “Input” tab.</t>
  </si>
  <si>
    <t>2) Alignment with Remedy Components (Rows 4 &amp; 5)</t>
  </si>
  <si>
    <t>The drop-down menu in Cell E4 is used for alignment of the “Input” tab with a Remedy Component.  Please see the “Input Instructions” tab in the “Input” workbook for instructions on aligning “Input” tabs.</t>
  </si>
  <si>
    <t>3) Comment Space (Row 7)</t>
  </si>
  <si>
    <t>Space is made available in Row 7 for narrative notes for General Scope, Examples of Items Eliminated through Screening Process, and Other Notes and References.  In addition, spaces are left open in the following sections of the “Input Template” tab for notes, references, or supporting calculations:</t>
  </si>
  <si>
    <t>(a) Selected cells between and among the tables in the main part of the worksheet</t>
  </si>
  <si>
    <t>(b) All cells beginning in Column X and extending to the right</t>
  </si>
  <si>
    <t>(c) All cells in Rows 160 - 192</t>
  </si>
  <si>
    <t xml:space="preserve">(d) All cells in Rows 193 – 405 (Columns G - W) below the main worksheet </t>
  </si>
  <si>
    <t>4) Personnel Transportation (Row 14)</t>
  </si>
  <si>
    <t>Use this table to model personnel transportation to and from the site.</t>
  </si>
  <si>
    <t>(a) Calculations for Fuel Used in Column K are based on the values or drop-down selections for Number of Roundtrips to Site, Roundtrip Distance to Site, Mode of Transportation, and Fuel Type in Columns C, D, E, and G, respectively.  You must make entries or selections in all four columns (C, D, E, and G) in order for the Fuel Used to be calculated.</t>
  </si>
  <si>
    <t>(b) You may select any combination for Mode of Transportation (Column E) and Fuel Type (Column G).  However, SEFA provides Default Fuel Usage Rates (Column I) for only the most common combinations.  For combinations for which SEFA does not provide a Default Fuel Usage Rate, the message “NO DATA” will appear in Column I.</t>
  </si>
  <si>
    <t>(c) You may override the Default Fuel Usage Rate.  If you have a specific Fuel Usage Rate for any transportation/fuel combination, you may enter it in Column J.  This will override the default value in Column I.  You may also use Column J to designate the Fuel Usage Rate when “NO DATA” appears in Column I.</t>
  </si>
  <si>
    <t>(d) If “Airplane” is selected as Mode of Transportation in Column E, you should select “Diesel” as the Fuel Type in Column G.  SEFA contains Default Fuel Usage Rates only for diesel when “Airplane” is selected, based on the assumption that diesel is similar to jet fuel.</t>
  </si>
  <si>
    <t>(e) If “Electricity” is selected as Fuel Type in Column G, Fuel Used (Column K) will not be calculated, regardless of the Mode of Transportation in Column E.  If the electricity supply for the transportation is provided on-site, you must enter it separately in the "On-Site Electricity Use" table (Row 43), in order for it to be included in the footprint analysis.</t>
  </si>
  <si>
    <t>(f) The units for Total Distance (Column H) are dependent on the mode of transportation selected in the dropdown menu in Column E.  The units are:</t>
  </si>
  <si>
    <t>(i) For car or truck, the units are miles.</t>
  </si>
  <si>
    <t>(ii) For airplane/bus/train, the units are passenger-miles.</t>
  </si>
  <si>
    <t>(iii) If “Vehicle (other)” is selected in the dropdown menu, the units should be determined by the user.</t>
  </si>
  <si>
    <t>(g) The units for Default Fuel Usage Rate (Column I) are dependent on the transportation/fuel combination and are noted below.  When specifying the Fuel Usage Rate in Column J, the same units must be used.  The units are based on gallons for diesel/biodiesel/gasoline and ccf for natural gas.  Although some of the combinations are unlikely, the units would be:</t>
  </si>
  <si>
    <t>(i) For car or truck, the units are miles/gallon or miles/ccf.</t>
  </si>
  <si>
    <t>(ii) For airplane/bus/train, the units are passenger-miles/gallon or passenger-miles/ccf.</t>
  </si>
  <si>
    <t xml:space="preserve">(h) When the Fuel Type (Column G) is biodiesel, B20, diesel, or gasoline, the units for Fuel Used (Column K) are gallons.  When the Fuel Type is natural gas, the units for Fuel Used are hundreds of cubic feet (ccf).  As noted above, when the Fuel Type is electricity, SEFA does not calculate Fuel Used. </t>
  </si>
  <si>
    <t>(i) Open cells are provided in Rows 25 and 26 to allow additional flexibility for transportation/fuel combinations.  When using these rows, you must still select the Fuel Type from the drop-down menu in Column G, in order for the fuel usage to be summed in the SEFA worksheets.</t>
  </si>
  <si>
    <t>(j) If you are using a transportation fuel that is not provided in the drop-down menu in Column G, you may still include that fuel usage in the "Other Energy Use and Air Emissions” table beginning on Row 129 of the “Input Template” tab.  Please see below for instructions on the use of that table.</t>
  </si>
  <si>
    <t>5) On-Site Equipment Use and Transportation (Row 29)</t>
  </si>
  <si>
    <t xml:space="preserve">Use this table to model on-site equipment that is powered by diesel, biodiesel, or gasoline, and to model the transport of that equipment to and from the site.  </t>
  </si>
  <si>
    <t>Equipment Use</t>
  </si>
  <si>
    <t>(a) For equipment or processes powered by natural gas, use the “On-Site Natural Gas Use” table beginning in Cell L43.  For equipment or processes powered by electricity, use the “On-Site Electricity Use” table beginning in Cell A43.  If you are using equipment or processes powered by a fuel that is not provided in the drop-down menu in Column E, or in the “On-Site Natural Gas Use” or “On-Site Electricity Use” tables, you may still include that fuel usage in the "Other Energy Use and Air Emissions” table beginning on Row 129 of the “Input Template” tab.  Please see below for instructions on the use of these tables.</t>
  </si>
  <si>
    <t>(b) Calculations for Fuel Used for On-Site Equipment in Column H are based on the values or drop-down selections for Horsepower, Load Factor, Equipment Fuel Type, and Equipment Hours Operated in Columns C, D, E, and G, respectively.  You must make entries or selections in all four columns (C, D, E, and G) in order for the Fuel Used for On-Site Equipment to be calculated.</t>
  </si>
  <si>
    <t xml:space="preserve">(c) For Horsepower in Column C, you may enter the representative value noted in the dropdown menu (Column A), or a unique value, if known, for the equipment to be used on-site.  The horsepower ratings noted in the dropdown menu in Column A are provided for convenience only, as generally representative values that can be used in the absence of more specific information. They are not recognized in the SEFA calculations unless entered in Column C.  </t>
  </si>
  <si>
    <t>(d) The Load Factor (Column D) for a piece of equipment is the ratio of the load that the motor actually draws when it is operating to the maximum load that it could draw.  For example, for a motor of 100 HP that drives a constant 75 HP load whenever it is on, the load factor will be 75/100, or 75%.  To represent a motor that is running fairly efficiently, it is recommended that a load factor of 75% be used absent other information.</t>
  </si>
  <si>
    <t>Equipment Transportation</t>
  </si>
  <si>
    <t>Fuel usage rates for equipment transportation are miles/gallon or miles/ccf.  There is no drop-down menu for selecting mode of transport: the transport is set as heavy-duty truck.  For selecting the Transport Fuel Type (Column L) and overriding the Default Fuel Usage Rate (Columns M and N), use the approach described above for Columns G, I, and J in the “Personnel Transportation” table.</t>
  </si>
  <si>
    <t>Other</t>
  </si>
  <si>
    <t>(a) The use of equipment on-site may be modelled independently from transport of the equipment to the site.  For example, if a piece of equipment is used on-site, but transport of the equipment is not applicable (e.g., the equipment is permanently fixed to the site or transport is screened out as a minimal contributor), then fill in Columns A - G, but not Columns I - N.  Conversely, if a piece of equipment is being transported to the site, but once on-site is powered by fuel other than diesel, biodiesel, or gasoline, then you would fill in Columns I - N, but not Columns A - G.</t>
  </si>
  <si>
    <t>(b) Open cells are provided in Rows 39 and 40 to provide additional flexibility for equipment/fuel and transportation/fuel combinations.  When using these rows, you must still select the Equipment Fuel Type and the Transport Fuel Type from the drop-down menus in Columns E and L, respectively, in order for the fuel usage to be summed in the SEFA worksheets.</t>
  </si>
  <si>
    <t>(c) If you are using equipment or transportation fuel that is not provided in the drop-down menus in Columns E or L, you may still include that fuel usage in the "Other Energy Use and Air Emissions” table beginning on Row 129 of the “Input Template” tab.  Please see below for instructions on the use of that table.</t>
  </si>
  <si>
    <t>6) On-Site Electricity Use (Row 43)</t>
  </si>
  <si>
    <t>Use this table to model electricity usage on-site, whether the electricity is supplied through the grid, or generated on-site from renewable resources.</t>
  </si>
  <si>
    <t>(a) You may represent electricity demand in three ways: (1) based on the horsepower rating of equipment in Rows 45 - 48; (2) based on kW rating in Rows 49 - 52, and (3) based on total kWh used in Rows 53 - 56.  Please note that all cells shaded yellow must be filled in for each type of data entry selected.</t>
  </si>
  <si>
    <t>(b) The Load Factor (Column C) for a piece of electrical equipment is the ratio of the load that the motor actually draws when it is operating to the maximum load that it could draw.  For example, for a motor of 100 HP that drives a constant 75 HP load whenever it is on, the load factor will be 75/100, or 75%.  To represent a motor that is running fairly efficiently, it is recommended that a load factor of 75% be used absent other information.</t>
  </si>
  <si>
    <t>(c) The Efficiency (Column D) for a piece of electrical equipment is a measure of how well the equipment performs relative to its designed capacity.  The lower the efficiency, the more electricity is required by the equipment to complete the task.  For efficiency, use either (1) the percent that gets you closest to the expected Electrical Rating or (2) a value of 75% to represent a motor that is running fairly efficiently.</t>
  </si>
  <si>
    <t>(d) Enter electricity generated on-site from renewable resources in Cell G58.  Enter only renewable electricity for which the facility retains the rights to the renewable energy (i.e., does not sell renewable energy certificates associated with the on-site electricity generation).  This renewable energy is subtracted from the total energy demand to the grid.  Note that if the amount of renewable energy generated on-site is greater than that used on-site, the total Grid Electricity Used in Cell G59 is negative.  This represents excess electricity that may be sold to other users or sent back into the grid.</t>
  </si>
  <si>
    <t>7) On-Site Natural Gas Use (Row 43)</t>
  </si>
  <si>
    <t>Use this table for combustion of natural gas on-site.  For example, natural gas may be used for heating buildings or treatment processes.</t>
  </si>
  <si>
    <t>(a) If power rating is known, use Rows 45 and 46.</t>
  </si>
  <si>
    <t>(b) If heat load is known instead of power rating, use Rows 45 and 46, and enter power rating as 125% of heat load and choose 80% for efficiency.</t>
  </si>
  <si>
    <t>(c) If Energy Required is known, use Row 47.</t>
  </si>
  <si>
    <t>(d) If Natural Gas Used is known, use Row 48.</t>
  </si>
  <si>
    <t>(e) The following conversion is used for calculating Natural Gas Used in Column R: 1 ccf = 103,000 Btu.</t>
  </si>
  <si>
    <t>8) Landfill Gas Combusted On-Site for Energy Use (Row 53)</t>
  </si>
  <si>
    <t>Use this table for combustion of landfill gas on-site.  For example, the landfill gas usage may be in turbines for electricity production, or may be for heating in buildings or treatment processes.  If the landfill gas is being flared, you should model this in the "Other Energy Use and Air Emissions” table on Row 129 of the “Input Template” tab.</t>
  </si>
  <si>
    <t>(a) The greenhouse gas calculations in SEFA account for the avoidance of emissions of landfill methane, in addition to the emissions of CO2e as a result of the combustion process.</t>
  </si>
  <si>
    <t>(b) SEFA does not account for non-methane gases emitted from the landfill.  You can account for these in the "Other Energy Use and Air Emissions" table beginning on Row 129 of the "Input Template" tab.</t>
  </si>
  <si>
    <t xml:space="preserve">(c) SEFA accounts for landfill gas combustion for beneficial purposes as "On-site renewable energy use or generation" in the "Summary" tab in the "Main" workbook.  However, some entities do not support the claim of landfill gas as a renewable resource.  In this case, you may want to use the "Other Energy Use and Air Emissions” table on Row 129 of the “Input Template” tab to adjust the totals for renewable energy in the "Summary" tab.  </t>
  </si>
  <si>
    <t xml:space="preserve">(d) When landfill gas is used for electricity production, you may decide to characterize the electricity production to be from a “renewable resource”.  If you characterize the electricity as “renewable”, and you retain the renewable energy rights, you should enter the amount of electricity generated in Cell G58 of the “On-Site Electricity Use” table in the "Input Template" tab.  You should also use the "Other Energy Use and Air Emissions” table on Row 129 of the “Input Template” tab to avoid double counting for the renewable energy.  </t>
  </si>
  <si>
    <t>9) Materials Use and Transportation (Row 65)</t>
  </si>
  <si>
    <t>Use this table to model the types and amounts of materials used for the remedy and to model the transport of the materials to the site.</t>
  </si>
  <si>
    <t>Materials Use</t>
  </si>
  <si>
    <t>(a) Calculations for the energy and air emissions footprint from off-site manufacturing of materials are based on the values or drop-down selections for Material Type and Quantity in Columns A and D.  (The footprint calculations are made automatically in the “Component” tabs in the “Calculations” workbook.)  You must make entries or selections in both Columns A and D, and you must select “Yes” in the drop-down menu in Column H, in order for the footprint calculations to be made.  Additional notes:</t>
  </si>
  <si>
    <t>(i) There may be instances in which you do not want the energy and air emissions footprint calculations to be performed on the material, in which case you should choose “No” in Column H.  For example, the material may be from a “Reused” source, with no energy or air emissions footprint accruing to the cleanup site.</t>
  </si>
  <si>
    <t>(ii) If you do not find the material you are looking for in the drop-down menu in Column A, you may add a “User-defined Material” to the drop-down menu.  For instructions, please see the “User Defined Factors” tab in the “Input” workbook.</t>
  </si>
  <si>
    <t>(iii) If you are using a material that is in the drop-down menu in Column A, but you have documented unique footprint conversion factors for that material that are different from the default footprint conversion factors in SEFA, you may add the unique material to the drop-down menu, as a “User-defined Material”.  For instructions, please see the “User Defined Factors” tab in the “Input” workbook.</t>
  </si>
  <si>
    <t>(b) Summation of total tons of refined and unrefined materials, and calculation of % materials from recycled or reused sources, are based on values or drop-down selections made in Columns D, F, and G.  (The total tons and %’s are presented in Rows 7 - 10 of the “Summary” tab of the “Main” workbook.)  You must make entries or selections in all three Columns (D, F, and G) in order for the materials to be included in the totals tons and %’s.  Additional notes:</t>
  </si>
  <si>
    <t>(i) The distinction between refined and unrefined material (Column F) is described in EPA’s Footprint Methodology (www.cluin.org/greenremediation/methodology).</t>
  </si>
  <si>
    <t>(ii) For background information on the selection in Column G between “Virgin”, “Recycled”, and “Reused” materials, see the discussion in Section 15 below.</t>
  </si>
  <si>
    <t xml:space="preserve">(iii) The selections for “Recycled” and “Reused” materials in Column G are combined in the calculation for “% of (un)refined materials from recycled or reused material” in Rows 8 and 10 in the “Summary” table of the “Main” workbook.  The distinction between “Recycled” and “Reused” is retained in the dropdown menu in Column G for the convenience of the user.  </t>
  </si>
  <si>
    <t>(iv) If a material is obtained partly from virgin sources and partly from reused or recycled sources, you may enter the appropriate portions of the material on two separate rows in the "Materials Use and Transportation" table, and identify one portion as “Virgin” and the other portion as “Reused” or “Recycled”.  For example, if your site uses 100,000 lbs of cement composed of 8% reused material (with no footprint accruing to the site from the reused portion) you may enter the information in Columns A, D, F, G, and H as follows.</t>
  </si>
  <si>
    <t>First row (virgin source):                 cement, 92000 lbs, refined, virgin, yes
Second row (reused source):         cement, 8000 lbs, refined, reused, no</t>
  </si>
  <si>
    <t xml:space="preserve">(c) For materials identified as “Reused” or “Recycled”, you will typically choose “No” in the drop-down menu in Column H to indicate that no energy or air emissions footprint accrues to the cleanup site from production of the material.  If you would like to account for the footprint from a “Reused” or “Recycled” material, you may add it as a “User-defined Material” to the drop-down list in Column A.  For instructions, please see the “User Defined Materials” tab in the “Input” workbook.  </t>
  </si>
  <si>
    <t>Materials Transportation</t>
  </si>
  <si>
    <t>(a) Calculations for Fuel Used in Column Q are based on the values or drop-down selections for Default One-way Distance, Number of One-way Trips, Mode of Transportation, and Fuel Type in Columns I, K, L, and N, respectively.  You must make entries or selections in three of the columns (K, L, and N) in order for the Fuel Used to be calculated.  You may override the Default One-way Distance by entering a site-specific One-way Distance in Column J.</t>
  </si>
  <si>
    <t>(b) You may select any combination for Mode of Transportation (Column L) and Fuel Type (Column N).  However, SEFA provides Default Fuel Usage Rates (Column O) for only the most common combinations.  For combinations for which SEFA does not provide a Default Fuel Usage Rate, the message “NO DATA” will appear in Column O.</t>
  </si>
  <si>
    <t>(c) You may override the Default Fuel Usage Rate.  If you have a specific Fuel Usage Rate for any transportation/fuel combination, you may enter it in Column P.  This will override the default value in Column O.  You may also use Column P to designate the Fuel Usage Rate when “NO DATA” appears in Column O.  When overriding or designating the Fuel Usage Rate in Column P, you must use the same units as noted in the drop-down menu in Column L.</t>
  </si>
  <si>
    <t>(d) If “Aircraft” is selected as Mode of Transportation in Column L, you should select “Diesel” as the Fuel Type in Column N.  SEFA contains Default Fuel Usage Rates only for diesel when “Aircraft” is selected, based on the assumption that diesel is similar to jet fuel.</t>
  </si>
  <si>
    <t>(e) The option for electricity is not provided in Column N for materials transport.  If electricity is used for transport, and if the electricity supply is provided on-site, you must enter it separately in the "On-Site Electricity Use" table (Row 43), in order for it to be included in the footprint analysis.</t>
  </si>
  <si>
    <t>(f) The units for Default Fuel Usage Rate in Column O depend on the Mode of Transportation selected in Column L.  If “Truck (mpg)” is selected, the units are Miles per Gallon (mpg).  If “Truck freight (gptm)” is selected, the units are Gallons per Ton-Mile (gptm).  For all other selections (Aircraft, Barge, and Train), the units are also Gallons per Ton-Mile.  For background information on the selection of “Truck (mpg)” vs “Truck freight (gptm)”, see the discussion in Section 16 below.</t>
  </si>
  <si>
    <t>(g) When “Truck (mpg)” has been selected in Column L, you may want to account for return empty trips.  When Truck freight, Aircraft, Barge, or Train has been selected you generally should not model an empty return trip.  (For background information on modelling empty return trips, see the discussion in Section 16 below.)  In order to account for return empty trips, you may want to use one of the following options:</t>
  </si>
  <si>
    <t>(i) Double the Number of Trips in Column K.</t>
  </si>
  <si>
    <t>(ii) Enter the empty return trips in a separate Row, leaving Columns D, F, G, and H blank.  (You may select the material from the drop-down menu in Column A, if desired.)  Fill in Columns K, L, and N, and be sure that there is an entry in either Column I or J (or both).  Use the override function in Column P if desired.</t>
  </si>
  <si>
    <t>(a) The use of materials on-site may be modelled independently from transport of the materials to the site.  For example, if a material is used on-site, but transport of the material is not applicable (e.g., the material is transported with the same vehicle used for personnel transportation or transport is screened out as a minimal contributor), then fill in Columns A - H, but not Columns I - Q.  Conversely, if a material is being transported to the site, but the material is not to be included in any aspect of the footprint (e.g., total tons, % recycled, energy and air emissions footprints), then fill in Columns I - Q, but not Columns A - H.</t>
  </si>
  <si>
    <t>(b) Open cells are provided in Rows 83 and 84, to allow additional flexibility for transportation/fuel combinations.  When using these rows, you must still select the Fuel Type from the drop-down menu in Column N, in order for the fuel usage to be summed in the SEFA worksheets.</t>
  </si>
  <si>
    <t>(c) If you are using a transportation fuel that is not provided in the drop-down menu in Column N, you may still include that fuel usage in the "Other Energy Use and Air Emissions” table beginning on Row 129 of the “Input Template” tab.  Please see below for instructions on the use of that table.</t>
  </si>
  <si>
    <t>10) Waste Disposal and Transportation (Row 90)</t>
  </si>
  <si>
    <t xml:space="preserve">Use this table to model types and amounts of wastes generated by the remedy and to model the transport of wastes from the site.  </t>
  </si>
  <si>
    <t>Waste Disposal</t>
  </si>
  <si>
    <t>(a) Calculations for the energy and air emissions footprint from management of waste generated on-site are based on the values or drop-down selections for Waste Destination and Quantity in Columns A and D.  (The footprint calculations are made automatically in the “Component” tabs in the “Calculations” workbook.)  You must make entries or selections in both Columns A and D, in order for the footprint calculations to be made.  Additional notes:</t>
  </si>
  <si>
    <t>(i) SEFA assumes no energy or air emissions footprint from the “Recycled/Reused On-Site” and “Recycled/Reused Off-Site” selections in the drop-down menu in Column A.  To include energy or air emissions footprints for recycled or reused waste in the footprint analysis, you may add a “User-defined” item to the drop-down menu.  For instructions, please see the “User Defined Factors” tab in the “Input” workbook.</t>
  </si>
  <si>
    <t>(ii) Aside from reused or recycled wastes, if you do not find the off-site waste management destination or process that you are looking for in the drop-down menu in Column A, you may add a “User-defined” item to the drop-down menu.  For instructions, please see the “User Defined Factors” tab in the “Input” workbook.</t>
  </si>
  <si>
    <t>(iii) If you are using a waste destination or process that is in the drop-down menu in Column A, but you have documented unique footprint conversion factors for that waste destination or process that are different from the default footprint conversion factors in SEFA, you may add the unique waste destination or process to the drop-down menu, as a “User-defined” item.  For instructions, please see the “User Defined Factors” tab in the “Input” workbook.</t>
  </si>
  <si>
    <t>(b) Summation of total tons of hazardous and non-hazardous wastes, and calculation of % of waste that is recycled or reused, are based values or drop-down selections made in Columns A and D.  (The total tons and %’s are presented in Rows 11 - 13 of the “Summary” tab of the “Main” workbook.)  You must make entries or selections in both Columns (A and D) in order for the materials to be included in the totals tons and %’s.  Additional notes:</t>
  </si>
  <si>
    <t>(i) The distinction between hazardous and non-hazardous waste (in the drop-down menu in Column A) may depend on state and local regulations for the location of the site and waste destination.  You should make the selection in Column A that best fits the waste at hand.</t>
  </si>
  <si>
    <t>(ii) For waste that is recycled/reused, no distinction is made in SEFA between hazardous and non-hazardous waste.  This conforms with EPA’s Footprint Methodology (www.cluin.org/greenremediation/methodology).</t>
  </si>
  <si>
    <t xml:space="preserve">(c) Although wastewater sent to a POTW is not strictly speaking a “waste”, that item has been included in the “Waste Disposal and Transportation” table (in the drop-down menu in Column A) for the user’s convenience.    </t>
  </si>
  <si>
    <t>Waste Transportation</t>
  </si>
  <si>
    <t>(a) Calculations for Fuel Used in Column N are based on the values or drop-down selections for Default One-way Distance, Number of One-way Trips, Mode of Transportation, and Fuel Type in Columns F, H, I, and K, respectively.  You must make entries or selections in three of the columns (H, I, and K) in order for the Fuel Used to be calculated.  You may override the Default One-way Distance by entering a site-specific One-way Distance in Column G.</t>
  </si>
  <si>
    <t>(b) The use of Columns F - N in the “Waste Disposal and Transportation” table in Row 90 is parallel to the use of Columns I - Q in the “Materials Use and Transportation” table in Row 65.  Please see Section 9 above for notes and descriptions for use of this table.</t>
  </si>
  <si>
    <t>(c) The default footprint conversion factors in SEFA for processing wastewater at a POTW include the typical footprint from transport of the wastewater through municipal lines.  Therefore, you should leave Columns F - N blank when modelling “POTW” as a waste destination.</t>
  </si>
  <si>
    <t>11) Water Use (Row 108)</t>
  </si>
  <si>
    <t>Use this table to model the types and quantity of water used on-site by the remedy.</t>
  </si>
  <si>
    <t>(a) To model water used on-site, select the source of water from the drop-down menu in Column A, and enter the quantity of water in Column D.  Space for narrative remarks is provided in Columns F, J, N, and S for the convenience of the user.  Entering information in Columns F, J, N, and S is optional.  Additional notes:</t>
  </si>
  <si>
    <t>(i) The items selected in the drop-down menu in Column A are summed according to source, and totals for each source are reported in Rows 14 - 20 in the “Summary” tab of the “Main” workbook.</t>
  </si>
  <si>
    <t>(ii) Narrative remarks in Columns F, J, N, and S are not forwarded to the “Summary” tab in the “Main” workbook.</t>
  </si>
  <si>
    <t>(b) SEFA provides default footprint conversion factors for energy and air emissions only for “Public Water” in the drop-down menu in Column A.  These footprint conversion factors include the typical footprint from transport of the public water through municipal lines.</t>
  </si>
  <si>
    <t>(c) For all other selections in the drop-down menu (besides “Public Water”), SEFA assumes no energy or air emissions footprint.  If there are any significant activities related to extracting, reclaiming, collecting, or diverting the other types of water, you may want to model those activities separately in other sections of the “Input Template” tab.</t>
  </si>
  <si>
    <t>(d) No data entry options are provided in the “Water Use” table for transport of water from off-site suppliers.  If water is transported to the site by truck or other vehicle, you may use the “Materials” table on Row 65 to model the transport, and use the notes section in Column R of that table to identify the entry.</t>
  </si>
  <si>
    <t>(i) If “Truck (mpg)” is being used for transport of the water, leave Columns A - H of the “Materials” table blank, and enter the relevant transport information in Columns I - Q.</t>
  </si>
  <si>
    <t>(ii) If transport based on gptm is being used for the water, leave Columns A and F - H of the “Materials” table blank.  Enter the quantity of water (in tons) in Column D, and relevant transport information in Columns J, L, N, and P.</t>
  </si>
  <si>
    <t>(e) If you do not find the water source you are looking for in the drop-down menu in Column A, you may choose “Other Water Resource” from the drop-down menu.  SEFA will sum the water usage in the "Summary" tab in the "Main" workbook, but will not calculate and energy and air emissions footprint for the selection.</t>
  </si>
  <si>
    <t>12) Off-Site Laboratory Analysis (Row 129)</t>
  </si>
  <si>
    <t>Use this table to model the types and number of analyses conducted at off-site laboratories.</t>
  </si>
  <si>
    <t>(a) Enter the type of analysis, the approximate cost per analysis, and the number of samples undergoing the analysis.</t>
  </si>
  <si>
    <t>(b) Although the individual entries are summed for the total cost in Cell V146, this total cost is not reported in the results in SEFA.  Instead the total cost is used as a surrogate for economic activity, which in turn is used to estimate the footprint from the laboratory analyses.  This approach is documented in the “Default Conversions” tab in the "Calculations" workbook.</t>
  </si>
  <si>
    <t>13) Other Energy Use and Air Emissions (Row 129)</t>
  </si>
  <si>
    <t>Use this table to model energy use and air emissions from on-site activities and transportation that have not been covered in any of the other tables in the “Input Template” tab.  The “Other Energy Use and Air Emissions” table provides flexibility to include in the footprint analysis unique situations at your cleanup site.  In all cases, you must perform your own estimates or calculations for the quantities to be entered in Column F of this table.</t>
  </si>
  <si>
    <t>(a) Rows 132 and 133: If the remedy at your site uses a conventional (i.e., non-renewable) energy source on-site that is not represented elsewhere in the “Input Template” tab, you may add it as “User-defined on-site conventional energy use” in Rows 132 or 133.  For example, you may have a boiler on-site that runs on fuel oil.  For instructions, please see the “User Defined Factors” tab in the “Input” workbook.</t>
  </si>
  <si>
    <t>(b) Row 134: If the remedy at your site results in emissions of on-site hazardous air pollutants (HAPs) that are not represented elsewhere in the “Input Template” tab, you may add them as “On-site HAP process emissions” in Row 134.  For example, the treatment system at your site may release fugitive VOC emissions.  Enter the quantity of the emissions in lbs in Cell F134, and use the notes space in Cell G134 to describe the source and type of emissions.</t>
  </si>
  <si>
    <t>(c) Row 135: If the remedy at your site results in greenhouse gas (GHG) emissions that are not represented elsewhere in the “Input Template” tab, you may add them as “On-site GHG emissions” in Row 135.  For example, the landfill gas collection system at your site may not be 100% efficient, resulting in fugitive emissions of methane.  Enter the quantity of the emissions in lbs CO2e in Cell F135, and use the notes space in Cell G135 to describe the source and type of emissions.</t>
  </si>
  <si>
    <t>(d) Row 136: If the remedy at your site results in carbon or greenhouse gas storage, you may add this as “On-site carbon storage” in Row 136.  For example, you may have planted trees as part of your remedy, resulting in uptake of CO2.  Enter the quantity of the carbon storage provided by the trees in lbs CO2e in Cell F136, and use the notes space in Cell G136 to describe the source and type of carbon storage.  The quantity in Cell F136 must be entered as a negative number to represent storage.</t>
  </si>
  <si>
    <t>(e) Row 137: If you are flaring landfill gas at your site, you may add this as “GHG avoided by flaring on-site landfill methane” in Row 137.  Enter the quantity of methane flared in ccf CH4 in Cell F137, and use the notes space in Cell G137 to describe the source and type of GHG storage.  Recall that landfill gas is not 100% methane and adjust the amount entered in Cell F137 accordingly.  Use Row 137 only for landfill gas that is combusted but not used for energy production.  For landfill gas used in energy production, use the “Landfill Gas Combusted On-Site for Energy Use” table on Row 53 of the “Input Template” tab.  Additional notes:</t>
  </si>
  <si>
    <t>(i) The greenhouse gas calculations in SEFA account for the avoidance of emissions of landfill methane, in addition to the emissions of CO2e as a result of the combustion process.</t>
  </si>
  <si>
    <t>(ii) SEFA does not account for non-methane gases emitted from the landfill.  You can account for these emissions on other rows in the "Other Energy Use and Air Emissions" table.</t>
  </si>
  <si>
    <t>(f) Rows 138, 139, and 140: If the remedy at your site results in NOx, SOx, or PM emissions or reductions that are not represented elsewhere in the “Input Template” tab, you may add these as “Other on-site NOx/SOx/PM emissions or reductions” in Rows 138, 139, and 140.  For example, NOx emissions may occur as a result of fertilizer application during reseeding of disturbed soils.  As another example, PM reductions may be achieved through particulate filters on diesel equipment used on-site.  Enter the quantity of NOx/SOx/PM emissions or reductions in lbs in Cells F138, F139, and F140, and use the notes spaces in Cells G138, G139, and G140 to describe the items.  The quantities must be entered as positive numbers to represent emissions and negative numbers to represent reductions.</t>
  </si>
  <si>
    <t>(g) Rows 143 and 144: If the remedy at your site uses a conventional (i.e., non-renewable) energy source for transportation that is not represented elsewhere in the “Input Template” tab, you may add it as “User-defined conventional energy transportation" in Rows 143 or 144.  For example, you may want to more accurately model the fuel used in rail transport of materials to your site, instead of using the default assumption of diesel fuel.  For instructions, please see the “User Defined Factors” tab in the “Input” workbook.</t>
  </si>
  <si>
    <t>14) Other Voluntary Renewable Energy Use (Row 149)</t>
  </si>
  <si>
    <t>Use this table to model renewable energy use from on-site activities and transportation that have not been covered in any of the other tables in the “Input Template” tab.  The “Other Voluntary Renewable Energy Use” table provides flexibility to include in the footprint analysis unique situations at your cleanup site.  In all cases, you must perform your own estimates or calculations for the quantities to be entered in Column F.</t>
  </si>
  <si>
    <t>(a) Rows 151 and 152: If the remedy at your site uses a renewable energy source on-site that is not represented elsewhere in the “Input Template” tab, you may add it as “User-defined on-site renewable energy use” in Rows 151 or 152.  For example, you may have a boiler on-site that runs on biomass.  For instructions, please see the “User Defined Factors” tab in the “Input” workbook.</t>
  </si>
  <si>
    <t>(b) Rows 153 and 154: If the remedy at your site uses a renewable energy source for transportation that is not represented elsewhere in the “Input Template” tab, you may add it as “User-defined renewable energy transportation" in Rows 153 or 154.  For example, you may use vehicles that run on ethanol.  For instructions, please see the “User Defined Factors” tab in the “Input” workbook.</t>
  </si>
  <si>
    <t>(c) Rows 155 and 156: Use this space to document voluntary purchases of renewable electricity or Renewable Energy Certificates (RECs).  Enter the quantity of the renewable purchases in MWh in Cells F155 and F156.  Also fill out the tables beginning in Cells M149 and M153 of the “Input Template” tab with specifics on the renewable purchases.  Consistent with the protocol described in EPA’s Methodology, SEFA does not include in the footprint analysis any emissions reductions (or “credits”) that may be associated with the renewable purchases.  However, the MWh amounts for the renewable purchases are included in the “Summary” table of the “Main” workbook.  Please refer to EPA’s Methodology (www.cluin.org/greenremediation/methodology) for a description of the difference between the two types of renewable purchases, and the reasoning behind the protocol.</t>
  </si>
  <si>
    <t>15) Discussion for Selection of Virgin vs Recycled vs Reused Materials</t>
  </si>
  <si>
    <t>For each material added in the "Materials Use and Transportation" table on Row 65, you should select the material source from three options (“Virgin”, “Recycled”, or “Reused”) in the drop-down menu in Column G.</t>
  </si>
  <si>
    <t>(a) The first option, "Virgin”, describes a material that is being used for the first time, that has come directly from the manufacturer or supplier, and is made from raw materials, not recycled or repurposed sources.  For this option, you must select "Yes" in Column H in order for the energy and air emissions footprint for the material to be calculated in SEFA.</t>
  </si>
  <si>
    <t>(b) The second option, "Recycled”, describes a material that is created from sources that are being used for a second time or more.  A recycled material usually has a smaller footprint than a material from virgin sources.  There are several approaches for representing a recycled material in SEFA.</t>
  </si>
  <si>
    <t>(i) You may select "No" in Column H if the item is assumed to have an insignificant energy and air emissions footprint or if the footprint does not accrue to the site.  In this case no energy and air emissions footprint will be calculated for the material.</t>
  </si>
  <si>
    <t xml:space="preserve">(ii) You may select "Yes" in Column H if the item is assumed to have an energy and air emissions footprint similar to the footprint of the virgin material.  In this case the energy and air emissions footprint will be calculated using the default conversion factors in SEFA for the virgin material. </t>
  </si>
  <si>
    <t>(iii) You may create a “User-defined Material” in the drop-down list in Column A for a material that has footprint conversion factors different from the default factors in SEFA.  (The default conversion factors in SEFA can be found on the "Default Conversions" tab in the "Calculations" workbook.  Instructions for creating a “User-defined Material" can be found on the “User Defined Materials” tab in the “Input” workbook.)  If you create a “User-defined Material” to represent a recycled material, you must select "Yes" in Column H in order for the energy and air emissions footprint for the material to be calculated using the user-defined conversion factors.</t>
  </si>
  <si>
    <t>(c) The third option, "Reused”, describes a material that is taken from another location and used essentially unchanged.  Assuming that there is no energy or air emissions footprint associated with the "Reused" material, or that the footprint does not accrue to the site, you would select "No" in Column H.  In this case no energy and air emissions footprint will be calculated for the material.  If you find that the “Reused” material does have an energy and air emissions footprint, you may follow the approaches noted above for “Recycled” materials.</t>
  </si>
  <si>
    <t>16) Discussion of Miles per Gallon (mpg) vs Gallons per Ton-Mile (gptm)</t>
  </si>
  <si>
    <t>Options for materials and waste transportation in the "Input Template" tab include “Truck (mpg)” which represents truck transport based on Miles per Gallon (mpg) and “Truck freight (gptm)” which represents truck transport based on Gallons per Ton-Mile (gptm).  The selection for mode of transportation is made in the drop-down menu in the “Materials” table in Row 65 (Column L) and in the “Waste” table in Row 90 (Column I).  Rules of thumb are noted below for the two options for truck transport (mpg and gptm).  However, each cleanup site and remedy is unique, and you should use the mode of transport that is most representative for the situation at hand.</t>
  </si>
  <si>
    <t>Note that the other modes of transportation in the drop-down menu (airplane, barge, and train) are based on gptm.  The discussion below regarding “Truck freight (gptm)” is also relevant to gptm transport by airplane, barge, and train.</t>
  </si>
  <si>
    <t>(a) Truck (mpg): Miles per Gallon is a unit of measure best used to describe the efficiency of a vehicle hauling a single load to a single location, and is determined by how many miles a vehicle can travel on one gallon of fuel.  Additional notes:</t>
  </si>
  <si>
    <t>(i)  For mpg, fuel use is calculated based on the one-way distance between the site and supplier (or site and waste destination), number of one-way trips, and type of fuel selected.  These items are found in Column I or J, Column L, and Column N, respectively, in the “Materials” table and in Column F or G, Column I, and Column K, respectively, in the “Waste” table.</t>
  </si>
  <si>
    <t>(ii) Typically, truck transport using mpg will most accurately represent short-haul scenarios.  These scenarios may include dump trucks hauling clean fill from a nearby borrow site, or hauling waste to a nearby municipal waste landfill.</t>
  </si>
  <si>
    <t>(iii) Truck transport using mpg often results in an empty return trip.  If this is the case at your site, you should model the empty return trip.  As an estimation, you may assume the same fuel usage rate (mpg) for the empty return trip, or if you know the fuel usage rate (mpg) is different, you may override it.</t>
  </si>
  <si>
    <t>(b) Truck freight (gptm): Gallons per Ton-Mile is best used to describe the efficiency of hauling freight on a vehicle that may be carrying multiple loads to multiple locations, and is determined by how many gallons of fuel it takes to haul a ton of freight one mile.  Additional notes:</t>
  </si>
  <si>
    <t>(i) For gptm, fuel use is calculated based on the weight of material or waste being transported, one-way distance between the site and supplier, and type of fuel selected.  These items are found in Column E, Column I or J, and Column N, respectively, in the “Materials” table and in Column E, Column F or G, and Column K, respectively, in the “Waste” table.</t>
  </si>
  <si>
    <t>(ii) Typically truck transport using gptm will most accurately represent long-haul scenarios.  These scenarios may include transporting steel or treatment chemicals from the manufacturing location to a local distribution yard or to the site.</t>
  </si>
  <si>
    <t>(iii) The fuel usage rate for truck transport using gptm includes return trips of transport vehicles, based on average transport activities.  Therefore, you should not model empty return trips for this type of transport.</t>
  </si>
  <si>
    <t>17) Additional Flexibility for Combustion of Fuels</t>
  </si>
  <si>
    <t>SEFA provides additional flexibility for modeling combustion of biodiesel, diesel, gasoline, and natural gas used for on-site equipment and for transportation.</t>
  </si>
  <si>
    <t>(a) If you are using biodiesel, diesel, gasoline, or natural gas for transportation that has a footprint for combustion that is different from the default footprint in SEFA, you may establish user-defined conversion factors for combustion of that fuel.  (See the “Default Conversions” tab in the “Calculations” workbook for the default conversion factors in SEFA.)  Note that any user-defined factors established for a fuel type will apply to all forms of transportation using that fuel type (i.e., all types of transportation selected in the "Personnel", "On-site Equipment Use", "Materials Use", and "Waste Disposal" tables in the "Input Template" tab).  For instructions on establishing user-defined factors for biodiesel, diesel, gasoline, or natural gas used in transportation, please see the “User Defined Factors” tab in the “Input” workbook.</t>
  </si>
  <si>
    <t>(b) Similar to the notes above, if you are using biodiesel, diesel, gasoline, or natural gas for on-site equipment that has a footprint for combustion that is different from the default footprint in SEFA, you may establish user-defined conversion factors for combustion of that fuel.  (See the “Default Conversions” tab in the “Calculations” workbook for the default conversion factors in SEFA.)  Note that any user-defined factors established for a fuel type will apply to all forms of on-site equipment using that fuel type (i.e., all types of equipment selected in Column A in the “On-Site Equipment Use and Transportation” table in the “Input Template” tab).  For instructions on establishing user-defined factors for biodiesel, diesel, gasoline, or natural gas used in on-site equipment, please see the “User Defined Factors” tab in the “Input” workbook.</t>
  </si>
  <si>
    <t>Input Summary</t>
  </si>
  <si>
    <r>
      <t xml:space="preserve">Remedy Component Number </t>
    </r>
    <r>
      <rPr>
        <b/>
        <sz val="11"/>
        <color theme="1"/>
        <rFont val="Calibri"/>
        <family val="2"/>
      </rPr>
      <t>→</t>
    </r>
  </si>
  <si>
    <t>Component Subtotals</t>
  </si>
  <si>
    <t>Total</t>
  </si>
  <si>
    <t>Item</t>
  </si>
  <si>
    <t>Column headings in Row 6 must match the name of "Input" tabs in this workbook for Columns E - R in this table to be populated
("0" in Row 4 means "Input" tab is turned Off and will not be grouped to a Remedy Component (Columns S - X) or used in subsequent calculations)</t>
  </si>
  <si>
    <t>Electricity - GW Extraction</t>
  </si>
  <si>
    <t>Electricity - GW Treatment</t>
  </si>
  <si>
    <t>GWETS except Electricity</t>
  </si>
  <si>
    <t>GWM Activities</t>
  </si>
  <si>
    <t>Input Template (5)</t>
  </si>
  <si>
    <t>Input Template (6)</t>
  </si>
  <si>
    <t>Input Template (7)</t>
  </si>
  <si>
    <t>Input Template (8)</t>
  </si>
  <si>
    <t>Input Template (9)</t>
  </si>
  <si>
    <t>Input Template (10)</t>
  </si>
  <si>
    <t>Input Template (11)</t>
  </si>
  <si>
    <t>Input Template (12)</t>
  </si>
  <si>
    <t>Input Template (13)</t>
  </si>
  <si>
    <t>Input Template (14)</t>
  </si>
  <si>
    <t>On-Site</t>
  </si>
  <si>
    <t xml:space="preserve">On-site Renewable Energy </t>
  </si>
  <si>
    <t>Renewable electricity generated on-site</t>
  </si>
  <si>
    <t>MWh</t>
  </si>
  <si>
    <t>Landfill gas combusted on-site for energy use</t>
  </si>
  <si>
    <r>
      <t>ccf CH</t>
    </r>
    <r>
      <rPr>
        <vertAlign val="subscript"/>
        <sz val="10"/>
        <color theme="1"/>
        <rFont val="Times New Roman"/>
        <family val="1"/>
      </rPr>
      <t>4</t>
    </r>
  </si>
  <si>
    <t>On-site biodiesel use</t>
  </si>
  <si>
    <t>gal</t>
  </si>
  <si>
    <t>On-Site Conventional Energy</t>
  </si>
  <si>
    <t>Grid electricity</t>
  </si>
  <si>
    <t>On-site diesel use</t>
  </si>
  <si>
    <t>Gal</t>
  </si>
  <si>
    <t>On-site gasoline use</t>
  </si>
  <si>
    <t>On-site natural gas use</t>
  </si>
  <si>
    <t>ccf</t>
  </si>
  <si>
    <t>Other On-site Emissions</t>
  </si>
  <si>
    <t>On-site HAP process emissions</t>
  </si>
  <si>
    <t>Lbs</t>
  </si>
  <si>
    <t>On-site GHG emissions</t>
  </si>
  <si>
    <t>Lbs CO2e</t>
  </si>
  <si>
    <t>On-site carbon storage</t>
  </si>
  <si>
    <t>GHG avoided by flaring on-site landfill methane</t>
  </si>
  <si>
    <t>ccf CH4</t>
  </si>
  <si>
    <t>Other on-site NOx emissions or reductions</t>
  </si>
  <si>
    <t>Other on-site SOx emissions or reductions</t>
  </si>
  <si>
    <t>Other on-site PM emissions or reductions</t>
  </si>
  <si>
    <t>Electricity Generation</t>
  </si>
  <si>
    <t>Voluntary purchase of renewable electricity</t>
  </si>
  <si>
    <t>Voluntary purchase of RECs</t>
  </si>
  <si>
    <t>Transportation Fuel Use Breakdown</t>
  </si>
  <si>
    <t>Biodiesel use - Personnel Transport</t>
  </si>
  <si>
    <t>Biodiesel use - Equipment Transport</t>
  </si>
  <si>
    <t>Biodiesel use - Material Transport</t>
  </si>
  <si>
    <t>Biodiesel use - Waste Transport</t>
  </si>
  <si>
    <t>Diesel use - Personnel Transport</t>
  </si>
  <si>
    <t>Diesel use - Equipment Transport</t>
  </si>
  <si>
    <t>Diesel use - Material Transport</t>
  </si>
  <si>
    <t>Diesel use - Waste Transport</t>
  </si>
  <si>
    <t>Gasoline use - Personnel Transport</t>
  </si>
  <si>
    <t>Gasoline use - Equipment Transport</t>
  </si>
  <si>
    <t>Natural Gas use - Personnel Transport</t>
  </si>
  <si>
    <t>Natural Gas use - Equipment Transport</t>
  </si>
  <si>
    <t>Transportation</t>
  </si>
  <si>
    <t>Conventional Energy</t>
  </si>
  <si>
    <t>Transportation diesel use</t>
  </si>
  <si>
    <t>Transportation gasoline use</t>
  </si>
  <si>
    <t>Transportation natural gas use</t>
  </si>
  <si>
    <t>Renewable Energy</t>
  </si>
  <si>
    <t>Transportation biodiesel use</t>
  </si>
  <si>
    <t>Off-Site</t>
  </si>
  <si>
    <t>Construction Materials</t>
  </si>
  <si>
    <t>Cement</t>
  </si>
  <si>
    <t>dry-lbs</t>
  </si>
  <si>
    <t>Concrete</t>
  </si>
  <si>
    <t>lbs</t>
  </si>
  <si>
    <t>Gravel/sand/clay</t>
  </si>
  <si>
    <t>HDPE</t>
  </si>
  <si>
    <t>Photovoltaic system (installed)</t>
  </si>
  <si>
    <t>W</t>
  </si>
  <si>
    <t>PVC</t>
  </si>
  <si>
    <t>Stainless steel</t>
  </si>
  <si>
    <t>Steel</t>
  </si>
  <si>
    <t>Other refined construction materials</t>
  </si>
  <si>
    <t>Other unrefined construction materials</t>
  </si>
  <si>
    <t>Treatment Materials &amp; Chemicals</t>
  </si>
  <si>
    <t>Cheese whey</t>
  </si>
  <si>
    <t>Emulsified vegetable oil</t>
  </si>
  <si>
    <t>Molasses</t>
  </si>
  <si>
    <t>Virgin GAC (coal based)</t>
  </si>
  <si>
    <t>Other treatment chemicals &amp; materials</t>
  </si>
  <si>
    <t>Material Type</t>
  </si>
  <si>
    <t>Total Virgin Refined Materials</t>
  </si>
  <si>
    <t>tons</t>
  </si>
  <si>
    <t>Total Recycled Refined Materials</t>
  </si>
  <si>
    <t>Total Reused Refined Materials</t>
  </si>
  <si>
    <t>Total Refined Material</t>
  </si>
  <si>
    <t>Total Virgin Unrefined Materials</t>
  </si>
  <si>
    <t>Total Recycled Unrefined Materials</t>
  </si>
  <si>
    <t>Total Reused Unrefined Materials</t>
  </si>
  <si>
    <t>Total Unrefined Material</t>
  </si>
  <si>
    <t>Fuel Processing</t>
  </si>
  <si>
    <t>Biodiesel produced</t>
  </si>
  <si>
    <t>Diesel produced</t>
  </si>
  <si>
    <t>Gasoline produced</t>
  </si>
  <si>
    <t>Natural gas produced</t>
  </si>
  <si>
    <t>Water Use</t>
  </si>
  <si>
    <t>Public Water Supply</t>
  </si>
  <si>
    <t>gal x 1000</t>
  </si>
  <si>
    <t>Extracted Groundwater</t>
  </si>
  <si>
    <t>Surface Water</t>
  </si>
  <si>
    <t>Reclaimed Water</t>
  </si>
  <si>
    <t>Collected/Diverted Storm Water</t>
  </si>
  <si>
    <t>Other Water Resource #1</t>
  </si>
  <si>
    <t>Other Water Resource #2</t>
  </si>
  <si>
    <t>Waste/Recycle Handling</t>
  </si>
  <si>
    <t>Off-site waste water treatment (POTW)</t>
  </si>
  <si>
    <t>Off-site non-hazardous waste landfill</t>
  </si>
  <si>
    <t>Off-site hazardous waste landfill</t>
  </si>
  <si>
    <t>Recycled/Reused On-Site</t>
  </si>
  <si>
    <t>Recycled/Reused Off-Site</t>
  </si>
  <si>
    <t>Solid Waste Totals</t>
  </si>
  <si>
    <t>Total Non-Hazardous Waste</t>
  </si>
  <si>
    <t>Total Hazardous Waste</t>
  </si>
  <si>
    <t>Total Recycled/Reused</t>
  </si>
  <si>
    <t>Total Waste (all types)</t>
  </si>
  <si>
    <t>Lab Services</t>
  </si>
  <si>
    <t>Off-site laboratory analysis</t>
  </si>
  <si>
    <t>$</t>
  </si>
  <si>
    <t>Resource Extraction for Electricity</t>
  </si>
  <si>
    <t>Coal extraction and processing</t>
  </si>
  <si>
    <t>Natural gas extraction and processing</t>
  </si>
  <si>
    <t>Nuclear fuel extraction and processing</t>
  </si>
  <si>
    <t>Oil extraction and processing</t>
  </si>
  <si>
    <t>Other fuel extraction and processing</t>
  </si>
  <si>
    <t>Electricity Transmission</t>
  </si>
  <si>
    <t>Transmission and distribution losses</t>
  </si>
  <si>
    <t>User-defined Waste Destinations</t>
  </si>
  <si>
    <t>Space below provided for additional notes and supporting calculations</t>
  </si>
  <si>
    <r>
      <t xml:space="preserve">Please specify which Remedy Component this Input worksheet is part of:
</t>
    </r>
    <r>
      <rPr>
        <sz val="12"/>
        <color theme="1"/>
        <rFont val="Calibri"/>
        <family val="2"/>
        <scheme val="minor"/>
      </rPr>
      <t>(Select "Off" to exclude this Input worksheet from calculations and results)</t>
    </r>
  </si>
  <si>
    <t>General Scope</t>
  </si>
  <si>
    <t>Example Items Eliminated through Screening Process</t>
  </si>
  <si>
    <t>Other Notes and References</t>
  </si>
  <si>
    <t>This includes grid electricity used for off-site GWETS operations, which includes operation of off-site extraction wells, lift stations, and an off-site ion exchange treatment system.  Grid electricity is supplied by NV Energy.</t>
  </si>
  <si>
    <t>Electricity usage associated with one-time events (e.g. system construction) is not included in the footprint analysis.</t>
  </si>
  <si>
    <t>Operations include:
(A) Groundwater extraction at Galleria Drive from the Athens Road Well Field and near Las Vegas Wash from the Seep Well Field.
(B) Operation of lift stations to convey extracted groundwater to on-site groundwater treatment including carbon adsorption, chemical precipitation, and fluidized-bed biological treatment, with discharge to Las Vegas Wash.
(C) Operation of an off-site ion exchange treatment system, with discharge to Las Vegas Wash.</t>
  </si>
  <si>
    <t>Personnel Transportation</t>
  </si>
  <si>
    <t>Participant</t>
  </si>
  <si>
    <t>Number of Roundtrips to Site</t>
  </si>
  <si>
    <t>Roundtrip Distance to Site
(miles)</t>
  </si>
  <si>
    <t>Mode of Transportation*</t>
  </si>
  <si>
    <t>Transport Fuel Type*</t>
  </si>
  <si>
    <t>Total Distance Transported (miles)</t>
  </si>
  <si>
    <t>Default Fuel Usage Rate**</t>
  </si>
  <si>
    <t>Fuel Usage Rate Override**</t>
  </si>
  <si>
    <t>Fuel Used for Personnel Transport**</t>
  </si>
  <si>
    <t>Activity or Notes</t>
  </si>
  <si>
    <t xml:space="preserve"> </t>
  </si>
  <si>
    <t>* See the "Detailed Notes and Explanations" tab for explanation of transport and fuel options.</t>
  </si>
  <si>
    <t>** for biodiesel, B20, diesel, and gasoline, units are gallons for Fuel Used and miles/gallon for Fuel Usage Rate; for natural gas, units are hundreds of cubic feet (ccf) for Fuel Used and ccf/gallon for Fuel Usage Rate.</t>
  </si>
  <si>
    <t>On-Site Equipment Use and Transportation</t>
  </si>
  <si>
    <t>Equipment Type*</t>
  </si>
  <si>
    <t>HP*</t>
  </si>
  <si>
    <t>Load Factor
(%)*</t>
  </si>
  <si>
    <t>Equipment Fuel Type</t>
  </si>
  <si>
    <t>Equipment Fuel Usage Rate
(gal/hr)</t>
  </si>
  <si>
    <t>Equipment Hours Operated</t>
  </si>
  <si>
    <t>Fuel Used for On-site Equipment (gallons)</t>
  </si>
  <si>
    <t>Number of Equipment Roundtrips to Site</t>
  </si>
  <si>
    <t>Transport Fuel Type</t>
  </si>
  <si>
    <t>Fuel Used for Equipment Transport**</t>
  </si>
  <si>
    <t>* HP and Load Factor must be entered by user in Columns C and D.  Please see the “Detailed Notes and Explanations” tab for further explanation.</t>
  </si>
  <si>
    <t>On-Site Electricity Use</t>
  </si>
  <si>
    <t>On-Site Natural Gas Use</t>
  </si>
  <si>
    <t>Equipment Type</t>
  </si>
  <si>
    <t>HP</t>
  </si>
  <si>
    <t>Load Factor
(%)</t>
  </si>
  <si>
    <t>Efficiency
(%)</t>
  </si>
  <si>
    <t>Electrical Rating (kW)</t>
  </si>
  <si>
    <t>Hours Used</t>
  </si>
  <si>
    <t>Energy Used (kWh)</t>
  </si>
  <si>
    <t>Notes</t>
  </si>
  <si>
    <t>Power Rating (Btu/hr)</t>
  </si>
  <si>
    <t>Efficiency (%)</t>
  </si>
  <si>
    <t>Energy Required (Btu)</t>
  </si>
  <si>
    <t>Natural Gas Used (ccf)</t>
  </si>
  <si>
    <t>Totals</t>
  </si>
  <si>
    <t>Off-site extraction wells &amp; lift stations</t>
  </si>
  <si>
    <t>Grid electricity provided by NV Energy</t>
  </si>
  <si>
    <t>Landfill Gas Combusted On-Site for Energy Use</t>
  </si>
  <si>
    <t>Landfill Gas (ccf)</t>
  </si>
  <si>
    <t>% Methane by volume</t>
  </si>
  <si>
    <t>Landfill Gas Methane Used (ccf)</t>
  </si>
  <si>
    <t>Estimated Total Electricity Usage Based on Above</t>
  </si>
  <si>
    <t>Renewable Electricity Generated On-Site*</t>
  </si>
  <si>
    <t>Total Grid Electricity Used</t>
  </si>
  <si>
    <t>* Electricity generated on-site from renewable resources, for which the facility retains the rights to the renewable energy (i.e., does not sell renewable energy certificates associated with the renewable energy generation).</t>
  </si>
  <si>
    <t>Please see the “Detailed Notes and Explanations” tab for instructions on using the two tables above (“On-site Natural Gas Use” and “Landfill Gas Combusted On-Site for Energy Use”).  In the two tables above, ccf = hundreds of cubic feet.</t>
  </si>
  <si>
    <t>Remedy Component that this Input worksheet is part of:</t>
  </si>
  <si>
    <t xml:space="preserve">Materials Use and Transportation </t>
  </si>
  <si>
    <t>Material Type*</t>
  </si>
  <si>
    <t>Unit</t>
  </si>
  <si>
    <t>Quantity</t>
  </si>
  <si>
    <t>Tons</t>
  </si>
  <si>
    <t>Is the Material Refined or Unrefined?**</t>
  </si>
  <si>
    <t>Material Source: Virgin, Recycled, or Reused?**</t>
  </si>
  <si>
    <t>Calculate Item Footprint?**</t>
  </si>
  <si>
    <t>Default One-way Distance to Site
(miles)</t>
  </si>
  <si>
    <t>One-way Distance to Site Override (miles)</t>
  </si>
  <si>
    <t>Number of One-way Trips to Site</t>
  </si>
  <si>
    <t>Mode of Transportation***</t>
  </si>
  <si>
    <t>Default Fuel Usage Rate
 (gptm or mpg)</t>
  </si>
  <si>
    <t>Fuel Usage Rate Override  (gptm or mpg)</t>
  </si>
  <si>
    <t>Fuel Used for Materials Transport
(gallons)</t>
  </si>
  <si>
    <t>Notes and Description of Materials</t>
  </si>
  <si>
    <t>* Please see the “Detailed Notes and Explanations” tab for instructions on specifying “User-Defined Materials” in the dropdown menu.</t>
  </si>
  <si>
    <t>** Selections must be made in Columns F - H in order for the footprint calculations to be performed.  Please see the “Detailed Notes and Explanations” tab for further information.</t>
  </si>
  <si>
    <t>*** Please see the "Detailed Notes and Explanations" tab for instructions on selecting mode of transportation, accounting for empty return trips, and other aspects of data entry in Columns L, N, and P.</t>
  </si>
  <si>
    <t>Waste Disposal and Transportation</t>
  </si>
  <si>
    <t>Waste Destination*</t>
  </si>
  <si>
    <t>Mode of Transportation**</t>
  </si>
  <si>
    <t>Default Fuel Usage Rate
(gptm or mpg)</t>
  </si>
  <si>
    <t>Fuel Usage Rate Override (gptm or mpg)</t>
  </si>
  <si>
    <t>Fuel Used for Waste Transport (gallons)</t>
  </si>
  <si>
    <t>Notes and Description of Waste</t>
  </si>
  <si>
    <t>* No footprint is calculated for the Recycled/Reused On-Site and Off-Site selections.  Please see the “Detailed Notes and Explanations” tab for instructions on specifying “User-Defined” selections in the dropdown menu.</t>
  </si>
  <si>
    <t>** Please see the "Detailed Notes and Explanations" tab for instructions on selecting mode of transportation, accounting for empty return trips, and other aspects of data entry in Columns I, K, and M.</t>
  </si>
  <si>
    <t>Source of Water Used*</t>
  </si>
  <si>
    <t>Source Location/Aquifer (optional)</t>
  </si>
  <si>
    <t>Quality of Water Used (optional)</t>
  </si>
  <si>
    <t>Water Uses (optional)</t>
  </si>
  <si>
    <t>Fate of Used Water (optional)</t>
  </si>
  <si>
    <t>* Only the "Public Water" selection has an associated footprint.  No footprint is calculated for the other water source selections.  Please see the “Detailed Notes and Explanations” tab for additional information.</t>
  </si>
  <si>
    <t>Note: Information entered in Columns F - V (Source/Quality/Use/Fate) is not compiled or reported by SEFA.</t>
  </si>
  <si>
    <t>Other Energy Use and Air Emissions</t>
  </si>
  <si>
    <t>Off-Site Laboratory Analysis</t>
  </si>
  <si>
    <t>Units</t>
  </si>
  <si>
    <t>Parameter and Notes</t>
  </si>
  <si>
    <t xml:space="preserve"> Unit Cost ($)</t>
  </si>
  <si>
    <t>Number of Samples</t>
  </si>
  <si>
    <t>Total Cost</t>
  </si>
  <si>
    <t>*User-Defined</t>
  </si>
  <si>
    <t>On-site HAP process emissions**</t>
  </si>
  <si>
    <t>On-site GHG emissions**</t>
  </si>
  <si>
    <t>lbs CO2e</t>
  </si>
  <si>
    <t>On-site carbon storage**</t>
  </si>
  <si>
    <t>Other on-site NOx emissions or reductions**</t>
  </si>
  <si>
    <t>Other on-site SOx emissions or reductions**</t>
  </si>
  <si>
    <t>Other on-site PM emissions or reductions**</t>
  </si>
  <si>
    <t>* Enter units and conversion factors on "User Defined Factors" tab</t>
  </si>
  <si>
    <t>** Enter a positive number for emissions and a negative number for reductions, avoidances, or storage</t>
  </si>
  <si>
    <t>See the “Detailed Notes and Explanations” tab for use of this table</t>
  </si>
  <si>
    <t>Other Voluntary Renewable Energy Use</t>
  </si>
  <si>
    <t>Description of purchased renewable electricity 
(green pricing product or 
green marketing product)</t>
  </si>
  <si>
    <t>Provider:</t>
  </si>
  <si>
    <t>Type of product:</t>
  </si>
  <si>
    <t>Type of renewable energy source:</t>
  </si>
  <si>
    <t>Date of renewable system installation:</t>
  </si>
  <si>
    <t>Description of purchased RECs</t>
  </si>
  <si>
    <t>Voluntary purchase of renewable electricity**</t>
  </si>
  <si>
    <t>Voluntary purchase of RECs**</t>
  </si>
  <si>
    <t>Location of renewable system installation:</t>
  </si>
  <si>
    <t xml:space="preserve">** Complete information on provider in the table to the right.  No footprint reductions are associated with the voluntary purchases.  </t>
  </si>
  <si>
    <t>FOR CALCULATION ONLY - NOT FOR PRINTING</t>
  </si>
  <si>
    <t>Electricity generated on-site by renewable resources</t>
  </si>
  <si>
    <t>Biodiesel used on-site</t>
  </si>
  <si>
    <t>Other on-site renewable energy use #1</t>
  </si>
  <si>
    <t>TBD</t>
  </si>
  <si>
    <t>Other on-site renewable energy use #2</t>
  </si>
  <si>
    <t xml:space="preserve">On-Site Conventional Energy </t>
  </si>
  <si>
    <t>Other forms of on-site conventional energy use #1</t>
  </si>
  <si>
    <t>Other forms of on-site conventional energy use #2</t>
  </si>
  <si>
    <t>Other On-Site Contributions</t>
  </si>
  <si>
    <t xml:space="preserve">GHG offset by combusting landfill methane </t>
  </si>
  <si>
    <t>Other NOx emissions or reductions</t>
  </si>
  <si>
    <t>Other SOx emissions or reductions</t>
  </si>
  <si>
    <t>Other PM emissions or reductions</t>
  </si>
  <si>
    <t>Transportation Totals</t>
  </si>
  <si>
    <t>Other conventional energy transportation #1</t>
  </si>
  <si>
    <t>Other conventional energy transportation #2</t>
  </si>
  <si>
    <t>Other renewable energy transportation #1</t>
  </si>
  <si>
    <t>Other renewable energy transportation #2</t>
  </si>
  <si>
    <t>Construction Materials With footprint</t>
  </si>
  <si>
    <t>Treatment Materials &amp; Chemicals With Footprint</t>
  </si>
  <si>
    <t>Material Type Summary</t>
  </si>
  <si>
    <t>Public Water</t>
  </si>
  <si>
    <t>Other Resource #1</t>
  </si>
  <si>
    <t>Other Resource #2</t>
  </si>
  <si>
    <t>NOTE:  Must be grouped to a component to calculate</t>
  </si>
  <si>
    <t>User-defined Materials with footprints</t>
  </si>
  <si>
    <t>User Defined Waste Options</t>
  </si>
  <si>
    <t>In Tons</t>
  </si>
  <si>
    <t>Amount</t>
  </si>
  <si>
    <t>Grid electricity supplied by the Colorado River Commission of Nevada provides grid electricity for the on-site groundwater treatment plant and on-site extraction wells.</t>
  </si>
  <si>
    <t>Operations include:
(A) Groundwater extraction from the on-site Interceptor Well Field and south of the Interceptor Well Field in the AP Area.
(B) On-site groundwater treatment including carbon adsorption, chemical precipitation, and fluidized-bed biological treatment, with discharge to Las Vegas Wash.</t>
  </si>
  <si>
    <t>Treatment plant</t>
  </si>
  <si>
    <t>Grid electricity provided by CRC of NV</t>
  </si>
  <si>
    <t xml:space="preserve">1) Activities associated with one-time events (e.g. system construction) is not included in the footprint analysis.
2) All electricity usage associated with GWETS operations is included in Components 1 and 2, and excluded from Component 3.
</t>
  </si>
  <si>
    <t>Operations include:
(A) Groundwater extraction on-site from the Interceptor Well Field, at Galleria Drive from the Athens Road Well Field, near Las Vegas Wash from the Seep Well Field, and south of the Interceptor Well Field from the AP Area.
(B) On-site groundwater treatment including carbon adsorption, chemical precipitation, and fluidized-bed biological treatment, with discharge to Las Vegas Wash.
(C) Operation of an off-site ion exchange treatment system, with discharge to Las Vegas Wash.</t>
  </si>
  <si>
    <t>Combined air travel</t>
  </si>
  <si>
    <t>Airplane</t>
  </si>
  <si>
    <t>Diesel</t>
  </si>
  <si>
    <t>Diesel used as surrogate for jet fuel</t>
  </si>
  <si>
    <t>Car travel from/to airport</t>
  </si>
  <si>
    <t>Car</t>
  </si>
  <si>
    <t>Gasoline</t>
  </si>
  <si>
    <t>Local travel from/to airport approximated as 30 mi/trip</t>
  </si>
  <si>
    <t>Combined heavy-duty truck/van travel</t>
  </si>
  <si>
    <t>Heavy-Duty Truck</t>
  </si>
  <si>
    <t xml:space="preserve">See "Supporting Calculations" tab for combined travel </t>
  </si>
  <si>
    <t>Combined light-duty truck travel</t>
  </si>
  <si>
    <t>Light-Duty Truck</t>
  </si>
  <si>
    <t>Combined car travel</t>
  </si>
  <si>
    <t>Trucks, generators, and pressure washer</t>
  </si>
  <si>
    <t>See Table G-3</t>
  </si>
  <si>
    <t>Back-up air compressor</t>
  </si>
  <si>
    <t>Note:</t>
  </si>
  <si>
    <t>Grid electricity usage for water</t>
  </si>
  <si>
    <t>extraction and treatment on separate</t>
  </si>
  <si>
    <t>tabs</t>
  </si>
  <si>
    <t>Ferrous sulfate (FeSO4)</t>
  </si>
  <si>
    <t>Refined</t>
  </si>
  <si>
    <t>Virgin</t>
  </si>
  <si>
    <t>Yes</t>
  </si>
  <si>
    <t>Truck freight (gptm)</t>
  </si>
  <si>
    <t>See Table G-5</t>
  </si>
  <si>
    <t>Polymer ICS-2528</t>
  </si>
  <si>
    <t>PolymerDewater BF CP 9869</t>
  </si>
  <si>
    <t>DAF Polymer BF CP 2661</t>
  </si>
  <si>
    <t>Lime (hydrated)</t>
  </si>
  <si>
    <t>Ethanol (190 proof) from wheat</t>
  </si>
  <si>
    <t>Train (gptm)</t>
  </si>
  <si>
    <t>Train from Illinois to California</t>
  </si>
  <si>
    <t>Phosphoric acid (H3PO4) (37.5%)</t>
  </si>
  <si>
    <t>pH Adjustment (NaOH 25% by weight)</t>
  </si>
  <si>
    <t>Envirogen indicated material is transported via train to facility adjacent to the NERT site in Henderson, NV, then trucked negligible distance to NERT site</t>
  </si>
  <si>
    <t>Micronutrients (VWNA micronutrient)</t>
  </si>
  <si>
    <t>Hydrogen peroxide (H2O2) (35%)</t>
  </si>
  <si>
    <t>Assume half of material received from Longview, WA and half from Woodstock, TN (use average one-way distance)</t>
  </si>
  <si>
    <t>Ferric chloride (FeCl3)</t>
  </si>
  <si>
    <t>IX Resin</t>
  </si>
  <si>
    <t>Barge (gptm)</t>
  </si>
  <si>
    <t>No</t>
  </si>
  <si>
    <t>Assume trucked from NJ to Site</t>
  </si>
  <si>
    <t>Trucked from California to Site</t>
  </si>
  <si>
    <t>Aluminum Chlorohydrate</t>
  </si>
  <si>
    <t>Defoamer XFO-10S FG</t>
  </si>
  <si>
    <t>Polymer Superfloc 4818 RS GWTP</t>
  </si>
  <si>
    <t>Truck (mpg)</t>
  </si>
  <si>
    <t>FBR Sludge / disposed at Apex Industrial Solid Waste Landfill in Apex, NV</t>
  </si>
  <si>
    <t>FBR Sludge / return trip empty</t>
  </si>
  <si>
    <t>GWTP Sludge / disposed at Apex Industrial Solid Waste Landfill in Apex, NV</t>
  </si>
  <si>
    <t>GWTP Sludge / return trip empty</t>
  </si>
  <si>
    <t>Spent GAC/disposed at Apex Industrial Solid Waste Landfill in Apex, NV</t>
  </si>
  <si>
    <t>Spent GAC/ return trip empty</t>
  </si>
  <si>
    <t>IX Resin / disposed at Apex Industrial Solid Waste Landfill in Apex, NV</t>
  </si>
  <si>
    <t>IX Resin / return trip empty</t>
  </si>
  <si>
    <t>Shallow groundwater</t>
  </si>
  <si>
    <t>Treated by the GWETS</t>
  </si>
  <si>
    <t>Discharged to Las Vegas Wash</t>
  </si>
  <si>
    <t>Stabilized Lake Mead Water</t>
  </si>
  <si>
    <t>Water treatment operations</t>
  </si>
  <si>
    <t>GW-11 Pond</t>
  </si>
  <si>
    <t>Surface evaporation from Pond GW-11</t>
  </si>
  <si>
    <t>Evaporation</t>
  </si>
  <si>
    <t>Combined lab analyses</t>
  </si>
  <si>
    <t>Note: See Table G-8</t>
  </si>
  <si>
    <t>Flights - Combined Miles - GWETS</t>
  </si>
  <si>
    <t>On-site Equipment Usage - Gasoline - GWETS</t>
  </si>
  <si>
    <t>GW-11 Evaporation</t>
  </si>
  <si>
    <t>Other Water Usage</t>
  </si>
  <si>
    <t>Total passenger-miles are linked to the "GWETS except Electricity" tab.</t>
  </si>
  <si>
    <t>On-site fuel usage is linked to the "GWETS except Electricity" tab.</t>
  </si>
  <si>
    <t>Location</t>
  </si>
  <si>
    <t>Number of Travelers</t>
  </si>
  <si>
    <t>Number of Trips</t>
  </si>
  <si>
    <t>Round-Trip Distance</t>
  </si>
  <si>
    <t>Passenger-Miles</t>
  </si>
  <si>
    <t>On-site Equipment</t>
  </si>
  <si>
    <t>Quantity (gal)</t>
  </si>
  <si>
    <t>Date of Measurement</t>
  </si>
  <si>
    <r>
      <t>GW-11 Volume (thousand gallons)</t>
    </r>
    <r>
      <rPr>
        <vertAlign val="superscript"/>
        <sz val="11"/>
        <color theme="1"/>
        <rFont val="Calibri"/>
        <family val="2"/>
        <scheme val="minor"/>
      </rPr>
      <t>1</t>
    </r>
  </si>
  <si>
    <t>Mgal</t>
  </si>
  <si>
    <r>
      <t>Stage Area for Evaporation Calculation (sq. ft)</t>
    </r>
    <r>
      <rPr>
        <b/>
        <vertAlign val="superscript"/>
        <sz val="11"/>
        <color theme="1"/>
        <rFont val="Calibri"/>
        <family val="2"/>
        <scheme val="minor"/>
      </rPr>
      <t>2</t>
    </r>
  </si>
  <si>
    <t>Average Monthly Stage Area (sq. ft)</t>
  </si>
  <si>
    <t>Pan Evaporation (ft)</t>
  </si>
  <si>
    <t>Evaporation (Mgal)</t>
  </si>
  <si>
    <t>Water Source</t>
  </si>
  <si>
    <t>Waste Generated</t>
  </si>
  <si>
    <t>Chicago</t>
  </si>
  <si>
    <t>Combined Truck Use</t>
  </si>
  <si>
    <t>MGal</t>
  </si>
  <si>
    <t>Fluidized Bed Reactor (FBR) Sludge</t>
  </si>
  <si>
    <t>Generators</t>
  </si>
  <si>
    <t>Lake Mead</t>
  </si>
  <si>
    <t>Groundwater Water Treatment Plant 
(GWTP) Sludge</t>
  </si>
  <si>
    <t>Pressure Washer</t>
  </si>
  <si>
    <t>Ion Exchange (IX) Resin</t>
  </si>
  <si>
    <t>TOTAL</t>
  </si>
  <si>
    <t>Spent Granular Activated Carbon (GAC)</t>
  </si>
  <si>
    <t>On-site Equipment Usage - Diesel - GWETS</t>
  </si>
  <si>
    <t>-</t>
  </si>
  <si>
    <t>Air Compressor</t>
  </si>
  <si>
    <t>Light-duty Truck - Combined Miles - GWETS</t>
  </si>
  <si>
    <t>Personnel/Activities</t>
  </si>
  <si>
    <t>GWETS Operations &amp; Maintenance (a)</t>
  </si>
  <si>
    <t>GWETS Operations &amp; Maintenance (b)</t>
  </si>
  <si>
    <t>GWETS Operations &amp; Maintenance (c)</t>
  </si>
  <si>
    <t>Heavy-duty Truck/Van - Combined Miles - GWETS</t>
  </si>
  <si>
    <t>Groundwater Monitoring</t>
  </si>
  <si>
    <t>IX Site Monitoring &amp; Management</t>
  </si>
  <si>
    <t>Car - Combined Miles - GWETS</t>
  </si>
  <si>
    <t>Director of Remediation</t>
  </si>
  <si>
    <t>There is not enough space in the "User Defined Factors" tab to list each air destination individually.  Therefore, air travel is combined for total passenger-miles.</t>
  </si>
  <si>
    <t>Trips annotated (a), (b), (c), etc. indicate differing number of passengers or number of trips per passenger, from the same locale.</t>
  </si>
  <si>
    <t>Combined heavy-duty truck/SUV travel</t>
  </si>
  <si>
    <t>Flights - Combined Miles - GWM</t>
  </si>
  <si>
    <t>Total passenger-miles are linked to the "GWM Activities" tab.</t>
  </si>
  <si>
    <t>Salt Lake City</t>
  </si>
  <si>
    <t>Light-duty Truck - Combined Miles - GWM</t>
  </si>
  <si>
    <t>(NONE)</t>
  </si>
  <si>
    <t>Heavy-duty Truck/Van - Combined Miles - GWM</t>
  </si>
  <si>
    <t>Car - Combined Miles - GWM</t>
  </si>
  <si>
    <t>Irvine</t>
  </si>
  <si>
    <t>Fuel Mix for Grid Electricity</t>
  </si>
  <si>
    <t>Use Component 1 Fuel Mix for all Components?</t>
  </si>
  <si>
    <t>Mix per Remedy Component</t>
  </si>
  <si>
    <r>
      <rPr>
        <b/>
        <sz val="10"/>
        <color theme="1"/>
        <rFont val="Times New Roman"/>
        <family val="1"/>
      </rPr>
      <t>Default Fuel Mix</t>
    </r>
    <r>
      <rPr>
        <sz val="10"/>
        <color theme="1"/>
        <rFont val="Times New Roman"/>
        <family val="1"/>
      </rPr>
      <t xml:space="preserve">
</t>
    </r>
    <r>
      <rPr>
        <u/>
        <sz val="10"/>
        <color theme="1"/>
        <rFont val="Times New Roman"/>
        <family val="1"/>
      </rPr>
      <t>% of Total</t>
    </r>
  </si>
  <si>
    <t>Type of Fuel</t>
  </si>
  <si>
    <t>% of Total</t>
  </si>
  <si>
    <t>Coal</t>
  </si>
  <si>
    <t>Natural Gas</t>
  </si>
  <si>
    <t>Oil</t>
  </si>
  <si>
    <t>Nuclear</t>
  </si>
  <si>
    <t>Biomass</t>
  </si>
  <si>
    <t>Geothermal</t>
  </si>
  <si>
    <t>Hydro</t>
  </si>
  <si>
    <t>Solar</t>
  </si>
  <si>
    <t>Wind</t>
  </si>
  <si>
    <t>Other (enter information in table below)</t>
  </si>
  <si>
    <t>U.S. national average fuel mix from 2009 is noted in Column N, and is populated as the default fuel mix in Column B.
For use of this worksheet, please see instructions at the end of the worksheet.</t>
  </si>
  <si>
    <t>The default fuel mix in Column N is a simplified representation of the U.S. national average fuel mix from 2009.  
This fuel mix is taken from EPA's "eGRID2012 Version 1.0 - Year 2009 Summary Tables", created April 2012.</t>
  </si>
  <si>
    <t>Item or Service Used</t>
  </si>
  <si>
    <t>User Defined Conversion Factors for "Other" Fuel Type in Fuel Mix table (above)</t>
  </si>
  <si>
    <t>Ref</t>
  </si>
  <si>
    <t>Parameters Used, Extracted, Emitted, or Generated</t>
  </si>
  <si>
    <r>
      <rPr>
        <b/>
        <sz val="10"/>
        <color theme="1"/>
        <rFont val="Times New Roman"/>
        <family val="1"/>
      </rPr>
      <t>Energy</t>
    </r>
    <r>
      <rPr>
        <b/>
        <sz val="9"/>
        <color theme="1"/>
        <rFont val="Times New Roman"/>
        <family val="1"/>
      </rPr>
      <t xml:space="preserve">
</t>
    </r>
    <r>
      <rPr>
        <b/>
        <sz val="8"/>
        <color theme="1"/>
        <rFont val="Times New Roman"/>
        <family val="1"/>
      </rPr>
      <t>(MMBtu/MWh)</t>
    </r>
  </si>
  <si>
    <r>
      <t xml:space="preserve">GHG
</t>
    </r>
    <r>
      <rPr>
        <b/>
        <sz val="9"/>
        <color theme="1"/>
        <rFont val="Times New Roman"/>
        <family val="1"/>
      </rPr>
      <t>(lbs CO2e/MWh)</t>
    </r>
  </si>
  <si>
    <r>
      <t xml:space="preserve">NOx
</t>
    </r>
    <r>
      <rPr>
        <b/>
        <sz val="9"/>
        <color theme="1"/>
        <rFont val="Times New Roman"/>
        <family val="1"/>
      </rPr>
      <t>(lbs/MWh)</t>
    </r>
  </si>
  <si>
    <t>SOx
(lbs/MWh)</t>
  </si>
  <si>
    <t>PM
(lbs/MWh)</t>
  </si>
  <si>
    <t>Air Toxics
(lbs/MWh)</t>
  </si>
  <si>
    <t>Electricity generation with "Other" fuel</t>
  </si>
  <si>
    <t>Fuel extraction &amp; processing for "Other" fuel</t>
  </si>
  <si>
    <t>"MMBtu" = millions of Btus</t>
  </si>
  <si>
    <t>"MWh" = megawatt hours (i.e., thousands of kilowatt-hours or millions of Watt-hours)</t>
  </si>
  <si>
    <t>Notes and References</t>
  </si>
  <si>
    <t>Instructions for "Grid Electricity" tab</t>
  </si>
  <si>
    <t>Overview of Grid Electricity</t>
  </si>
  <si>
    <t>Use this worksheet to define the fuel mix for grid electricity used at your site.  The fuel mix is the percentage of the various energy sources (natural gas, coal, nuclear, hydro, etc.) used to generate the grid electricity.  SEFA uses this fuel mix to calculate the footprint from generation of the grid electricity.  SEFA provides a default fuel mix for grid electricity in Rows 9 - 19 (Column B) of on this worksheet.  This fuel mix is an average for the U.S. in 2009.  The fuel mix for grid electricity can vary greatly from locale to locale.  The fuel mix for the grid electricity at your site may have a footprint significantly larger or smaller than this average.  If you have high electricity demand at your site, you should research the local grid supplier to determine its fuel mix.  Fuel mixes for local grid electricity providers can often be found on the web pages of the providers.  Once you determine the fuel mix of the local grid supplier, you may enter it in the table above.  Be sure to document the source of information for the local grid mix in the space provided on Row 33.</t>
  </si>
  <si>
    <t>Notes for Use of this Worksheet</t>
  </si>
  <si>
    <r>
      <rPr>
        <b/>
        <sz val="10"/>
        <color theme="6" tint="-0.499984740745262"/>
        <rFont val="Arial"/>
        <family val="2"/>
      </rPr>
      <t xml:space="preserve">(1)  </t>
    </r>
    <r>
      <rPr>
        <sz val="10"/>
        <rFont val="Arial"/>
        <family val="2"/>
      </rPr>
      <t>On the "Grid Electricity" tab of the "Input" workbook, you may either (a) enter one fuel mix and specify that it applies to all six of the Remedy Components, or (b) enter unique fuel mixes for each Remedy Component.</t>
    </r>
  </si>
  <si>
    <t>(a) To set a single fuel mix for all Remedy Components, choose “Yes” from the drop-down menu in Cell L5, and enter the fuel mix in Column B.  This fuel mix will be carried forward to all Remedy Components.</t>
  </si>
  <si>
    <t>(b) To specify the fuel mix individually for each of 6 (or fewer) Remedy Components, choose “No” from the drop-down menu in Cell L5, and enter the specific fuel mix for each of the Remedy Components in Columns B - L (depending on how many Remedy Components are used in the analysis).</t>
  </si>
  <si>
    <t>(c) The entry for each fuel type must be less than 100% and the sum of all entries in each of the Columns B - L must add to 100%.</t>
  </si>
  <si>
    <t>(d) Note that the default fuel mix (U.S. average in 2009) is also documented in Column N.  This allows you to recover this information in the event that you override the default mix originally located in Column B.</t>
  </si>
  <si>
    <r>
      <rPr>
        <b/>
        <sz val="10"/>
        <color theme="6" tint="-0.499984740745262"/>
        <rFont val="Arial"/>
        <family val="2"/>
      </rPr>
      <t xml:space="preserve">(2)  </t>
    </r>
    <r>
      <rPr>
        <sz val="10"/>
        <rFont val="Arial"/>
        <family val="2"/>
      </rPr>
      <t>When specifying the fuel mix, you have the option to enter an "Other" type of fuel (Row 18 above).  If “Other” fuel is specified, then the table on Row 23 above must be filled in to represent the footprint from electricity generation and resource extraction for the “Other” fuel.  These entries would be based on research that you conduct.  When the table on Row 23 is filled in, it will apply to "Other" fuels sources entered for all Remedy Components (Columns B - L).  If the table on Row 23 is not filled in then the footprint from the “Other” portion of the fuel mix will be zero in the SEFA calculations.</t>
    </r>
  </si>
  <si>
    <r>
      <rPr>
        <b/>
        <sz val="10"/>
        <color theme="6" tint="-0.499984740745262"/>
        <rFont val="Arial"/>
        <family val="2"/>
      </rPr>
      <t xml:space="preserve">(3)  </t>
    </r>
    <r>
      <rPr>
        <sz val="10"/>
        <rFont val="Arial"/>
        <family val="2"/>
      </rPr>
      <t>Based on the values entered in the tables above, SEFA automatically calculates the footprint conversion factors for the grid electricity (in the “Grid Electricity Conversions” tab in the “Calculations” workbook), and automatically applies the footprint conversion factors (in the “Components” tabs in the “Calculations” workbook).  The footprint conversion factors are applied to the electricity usage that you enter in the “Input Template” tab of the “Input” workbook.  Specifically, they are applied to the total grid electricity usage found in Cell G59 of the “Input Template” tab.</t>
    </r>
  </si>
  <si>
    <t>For use of this worksheet, please see instructions at the end of the worksheet</t>
  </si>
  <si>
    <t>User Defined Activity, Material, or Service</t>
  </si>
  <si>
    <t>Tons per Unit*</t>
  </si>
  <si>
    <t>User Defined Conversion Factors</t>
  </si>
  <si>
    <t>Ref.</t>
  </si>
  <si>
    <t>Energy
(MMBtu/unit)</t>
  </si>
  <si>
    <r>
      <rPr>
        <b/>
        <sz val="10"/>
        <color theme="1"/>
        <rFont val="Times New Roman"/>
        <family val="1"/>
      </rPr>
      <t>GHG</t>
    </r>
    <r>
      <rPr>
        <b/>
        <sz val="9"/>
        <color theme="1"/>
        <rFont val="Times New Roman"/>
        <family val="1"/>
      </rPr>
      <t xml:space="preserve">
(lbs CO2e/unit)</t>
    </r>
  </si>
  <si>
    <t>NOx
(lbs/unit)</t>
  </si>
  <si>
    <t>SOx
(lbs/unit)</t>
  </si>
  <si>
    <t>PM
(lbs/unit)</t>
  </si>
  <si>
    <t>HAPs
(lbs/unit)</t>
  </si>
  <si>
    <t>Use this row only for:</t>
  </si>
  <si>
    <t>User-defined emissions for biodiesel on-site equipment</t>
  </si>
  <si>
    <t>User-defined emissions for diesel on-site equipment</t>
  </si>
  <si>
    <t>User-defined emissions for gasoline on-site equipment</t>
  </si>
  <si>
    <t>User-defined emissions for natural gas on-site equipment</t>
  </si>
  <si>
    <t>User-defined emissions for biodiesel transportation</t>
  </si>
  <si>
    <t>User-defined emissions for diesel transportation</t>
  </si>
  <si>
    <t>User-defined emissions for gasoline transportation</t>
  </si>
  <si>
    <t>User-defined emissions for natural gas transportation</t>
  </si>
  <si>
    <t>Note:  Entering user-defined emission conversion factors in Rows 7 - 14 will override default conversion factors for all emissions calculations of the same fuel/use throughout the SEFA workbooks.</t>
  </si>
  <si>
    <t>1, 2</t>
  </si>
  <si>
    <t>User-defined material #1</t>
  </si>
  <si>
    <t>User-defined material #2</t>
  </si>
  <si>
    <t>Polymer ICS-DW 2533</t>
  </si>
  <si>
    <t>User-defined material #3</t>
  </si>
  <si>
    <t>Dry Polymer Dewatering ICS-6545</t>
  </si>
  <si>
    <t>lb</t>
  </si>
  <si>
    <t>User-defined material #4</t>
  </si>
  <si>
    <t>User-defined material #5</t>
  </si>
  <si>
    <t>2, 3</t>
  </si>
  <si>
    <t>User-defined material #6</t>
  </si>
  <si>
    <t>2, 4</t>
  </si>
  <si>
    <t>User-defined material #7</t>
  </si>
  <si>
    <t>Ethanol (190 proof) from sugar beets</t>
  </si>
  <si>
    <t>User-defined material #8</t>
  </si>
  <si>
    <t>User-defined material #9</t>
  </si>
  <si>
    <t>User-defined material #10</t>
  </si>
  <si>
    <t>User-defined material #11</t>
  </si>
  <si>
    <t>User-defined material #12</t>
  </si>
  <si>
    <t>User-defined material #13</t>
  </si>
  <si>
    <t>Nessler Reagent</t>
  </si>
  <si>
    <t>User-defined material #14</t>
  </si>
  <si>
    <t>Ammonia</t>
  </si>
  <si>
    <t>User-defined material #15</t>
  </si>
  <si>
    <t>User-defined material #16</t>
  </si>
  <si>
    <t>User-defined material #17</t>
  </si>
  <si>
    <t>User-defined material #18</t>
  </si>
  <si>
    <t>User-defined material #19</t>
  </si>
  <si>
    <t>User-defined material #20</t>
  </si>
  <si>
    <t>GHG
(lbs CO2e/unit)</t>
  </si>
  <si>
    <t>User-defined recycled/reused on-site #1</t>
  </si>
  <si>
    <t>User-defined recycled/reused on-site #2</t>
  </si>
  <si>
    <t>User-defined recycled/reused on-site #3</t>
  </si>
  <si>
    <t>User-defined recycled/reused off-site #1</t>
  </si>
  <si>
    <t>User-defined recycled/reused off-site #2</t>
  </si>
  <si>
    <t>User-defined recycled/reused off-site #3</t>
  </si>
  <si>
    <t>User-defined non-hazardous waste destination #1</t>
  </si>
  <si>
    <t>User-defined non-hazardous waste destination #2</t>
  </si>
  <si>
    <t>User-defined non-hazardous waste destination #3</t>
  </si>
  <si>
    <t>User-defined hazardous waste destination #1</t>
  </si>
  <si>
    <t>User-defined hazardous waste destination #2</t>
  </si>
  <si>
    <t>User-defined hazardous waste destination #3</t>
  </si>
  <si>
    <t>User-defined on-site conventional energy use #1</t>
  </si>
  <si>
    <t>User-defined on-site conventional energy use #2</t>
  </si>
  <si>
    <t>User-defined conventional energy transportation #1</t>
  </si>
  <si>
    <t>User-defined conventional energy transportation #2</t>
  </si>
  <si>
    <t>User-defined on-site renewable energy use #1</t>
  </si>
  <si>
    <t>User-defined on-site renewable energy use #2</t>
  </si>
  <si>
    <t>User-defined renewable energy transportation #1</t>
  </si>
  <si>
    <t>User-defined renewable energy transportation #2</t>
  </si>
  <si>
    <t>* "Tons per unit" refers to how many tons there are per unit of the material (e.g., 1 pound is 1/2000 of a ton or 0.0005 tons per unit)</t>
  </si>
  <si>
    <t>Ref 1: Used same footprint conversion factors as those for "other treatment chemicals and materials" found in the default conversion factors in the Calculations Workbook.</t>
  </si>
  <si>
    <t>Ref 2: See tab labeled "Calcs for User Defined Factors" for conversions used in column C for "tons per unit".</t>
  </si>
  <si>
    <t>Ref 3: Footprint conversion factors for hydrated lime obtained 3/19/14 from Europa LCI Data base at eplca.jrc.ec.europa.eu/ELCD3/resource/processes/956fc38e-f90b-4cea-ae6a-06f090976d4e;jsessionid=AAA043B89A4BEC2E60264E706555B93C?format=html&amp;version=03.00.000.  Data downloaded and processed by Karen Scheuermann, EPA Region 9.  Information on HAPs emissions not available in the Chalmers database.</t>
  </si>
  <si>
    <t>Ref 4: Footprint conversion factors for ethanol were obtained from USEPA's 2015-2016 NERT Environmental Footprint Analysis SEFA workbooks.</t>
  </si>
  <si>
    <t>Instructions for "User Defined Factors" tab</t>
  </si>
  <si>
    <t>Overview of User Defined Factors</t>
  </si>
  <si>
    <t>Use this worksheet for user-defined footprint conversion factors for materials and activities that are unique to your site, and are not already provided in the “Input Template” tab of the “Input” workbook.  Unique conversion factors can be established for the following:</t>
  </si>
  <si>
    <t>(a) Combustion of fuels (both conventional and renewable) for transportation and on-site equipment</t>
  </si>
  <si>
    <t>(b) Manufacturing or processing of materials</t>
  </si>
  <si>
    <t>(c) Management and recycling of wastes</t>
  </si>
  <si>
    <t>(d) Use of conventional and renewable energy</t>
  </si>
  <si>
    <t>In establishing these unique conversion factors, you must research and document the data, and enter it into the table above.  Enter the item name in Column A, the units you would like to use for the item in Column B, the factor for converting the specified units to tons in Column C.  Enter the footprint conversion factors in Columns D - N.</t>
  </si>
  <si>
    <t>After you have entered an item and its conversion factors, you may select (or view) the item in the corresponding table on the “Input Template” tabs in the “Input” workbook.  Once you enter the quantity of the item in an “Input Template” tab, SEFA will include the item in the footprint analysis, and will automatically apply the conversion factors in the “Calculations” workbook.</t>
  </si>
  <si>
    <t>The conversion factors in Column D - N represent the amount of energy required for, and the amount of GHG, NOx, SOx, PM, and HAPs air emissions related to, the combustion of fuels, the off-site production of materials, the off-site management of waste, and the use of energy.  Note that SEFA is equipped with default footprint conversion factors for a variety of materials and activities.  These default conversion factors can be viewed in the “Default Conversions” tab of the “Calculations” workbook and are applied automatically in the “Calculations” workbook.  You may want to view these default conversion factors before deciding whether to create a user-defined item with unique conversion factors.</t>
  </si>
  <si>
    <t>How to Set Up User Defined Factors on This Worksheet</t>
  </si>
  <si>
    <t>This section describes the general approach for setting up user defined factors.  See the next four sections for specific examples for each type of user-defined factor.</t>
  </si>
  <si>
    <r>
      <rPr>
        <b/>
        <sz val="10"/>
        <color theme="6" tint="-0.499984740745262"/>
        <rFont val="Arial"/>
        <family val="2"/>
      </rPr>
      <t>(1)  Column A</t>
    </r>
    <r>
      <rPr>
        <sz val="10"/>
        <color theme="6" tint="-0.499984740745262"/>
        <rFont val="Arial"/>
        <family val="2"/>
      </rPr>
      <t xml:space="preserve">: </t>
    </r>
    <r>
      <rPr>
        <sz val="10"/>
        <rFont val="Arial"/>
        <family val="2"/>
      </rPr>
      <t>You are encouraged to enter descriptive names for the fuels, materials, waste processes, or energy usage in Column A.  Once entered the new names will appear in the respective drop-down menus or data entry cell in the “Input” tab.</t>
    </r>
  </si>
  <si>
    <r>
      <rPr>
        <b/>
        <sz val="10"/>
        <color theme="6" tint="-0.499984740745262"/>
        <rFont val="Arial"/>
        <family val="2"/>
      </rPr>
      <t>(2)  Columns B and C</t>
    </r>
    <r>
      <rPr>
        <sz val="10"/>
        <color theme="6" tint="-0.499984740745262"/>
        <rFont val="Arial"/>
        <family val="2"/>
      </rPr>
      <t xml:space="preserve">: </t>
    </r>
    <r>
      <rPr>
        <sz val="10"/>
        <rFont val="Arial"/>
        <family val="2"/>
      </rPr>
      <t>Entries in Columns B and C depend on the item being represented.</t>
    </r>
  </si>
  <si>
    <t xml:space="preserve">(a) For materials and wastes (Rows 16 - 49), you must enter the units for the item in Column B, and the conversion factor for tons in Column C.
Additional notes: </t>
  </si>
  <si>
    <t>(i) Conversion to tons is necessary for summing of diverse materials or wastes (performed automatically in the SEFA workbooks) to arrive at the total materials usage or waste generation reported in the "Summary" tab in the "Main" workbook.</t>
  </si>
  <si>
    <t>(ii) Conversion to tons is also necessary for calculations of fuel required for transport of materials or waste (performed automatically in the SEFA workbooks), when transport using units of “Gallons per Ton-Mile” is selected in the “Input Template” tab.</t>
  </si>
  <si>
    <t>(b) For combustion of fuels (Rows 7 - 14), you must enter the units for the item in Column B, but you are not required to enter a conversion factor in Column C.  The conversions for tons/gal and tons/ccf for these fuels are standard values set by default in SEFA.</t>
  </si>
  <si>
    <t>(c) For energy (Rows 52 - 59), you must enter the units for the item in Column B, but you are not required to enter a conversion factor in Column C.  The conversion for tons per unit is not needed in the SEFA calculations, because the items do not directly affect the amounts of materials or wastes, or the calculations of fuel used for transport.</t>
  </si>
  <si>
    <r>
      <rPr>
        <b/>
        <sz val="10"/>
        <color theme="6" tint="-0.499984740745262"/>
        <rFont val="Arial"/>
        <family val="2"/>
      </rPr>
      <t>(3)  Column D</t>
    </r>
    <r>
      <rPr>
        <sz val="10"/>
        <color theme="6" tint="-0.499984740745262"/>
        <rFont val="Arial"/>
        <family val="2"/>
      </rPr>
      <t xml:space="preserve">: </t>
    </r>
    <r>
      <rPr>
        <sz val="10"/>
        <rFont val="Arial"/>
        <family val="2"/>
      </rPr>
      <t>Entries in Column D depend on the item being represented.</t>
    </r>
  </si>
  <si>
    <t>(a) For materials, waste, and energy (Rows 16 - 59) enter in Column D the amount of energy (in Btus/unit), associated with the item.</t>
  </si>
  <si>
    <t>(b) For combustion of fuels (Rows 7 - 14), you are not required to enter the amount of energy (in Btu/unit) in Column D.  The energy content in Btu/gal and Btu/ccf for these fuels are standard values set by default in SEFA.</t>
  </si>
  <si>
    <r>
      <rPr>
        <b/>
        <sz val="10"/>
        <color theme="6" tint="-0.499984740745262"/>
        <rFont val="Arial"/>
        <family val="2"/>
      </rPr>
      <t>(4)  Columns F - N</t>
    </r>
    <r>
      <rPr>
        <sz val="10"/>
        <color theme="6" tint="-0.499984740745262"/>
        <rFont val="Arial"/>
        <family val="2"/>
      </rPr>
      <t xml:space="preserve">: </t>
    </r>
    <r>
      <rPr>
        <sz val="10"/>
        <rFont val="Arial"/>
        <family val="2"/>
      </rPr>
      <t>For all items (Rows 7 - 59), enter the footprint conversion factors for GHG, NOx, SOx, PM, and HAPs in Column F - N.  These are footprint conversion factors that you have obtained through your own research.  The conversion factors must be based on the units Column B.</t>
    </r>
  </si>
  <si>
    <r>
      <rPr>
        <b/>
        <sz val="10"/>
        <color theme="6" tint="-0.499984740745262"/>
        <rFont val="Arial"/>
        <family val="2"/>
      </rPr>
      <t>(5)  Column O</t>
    </r>
    <r>
      <rPr>
        <sz val="10"/>
        <color theme="6" tint="-0.499984740745262"/>
        <rFont val="Arial"/>
        <family val="2"/>
      </rPr>
      <t xml:space="preserve">: </t>
    </r>
    <r>
      <rPr>
        <sz val="10"/>
        <rFont val="Arial"/>
        <family val="2"/>
      </rPr>
      <t>Provide a reference number in Column O.  The full references for the footprint conversion factors can be added in the open space below the table.</t>
    </r>
  </si>
  <si>
    <r>
      <rPr>
        <b/>
        <sz val="10"/>
        <color theme="6" tint="-0.499984740745262"/>
        <rFont val="Arial"/>
        <family val="2"/>
      </rPr>
      <t>(6)  Columns P - T</t>
    </r>
    <r>
      <rPr>
        <sz val="10"/>
        <color theme="6" tint="-0.499984740745262"/>
        <rFont val="Arial"/>
        <family val="2"/>
      </rPr>
      <t xml:space="preserve">: </t>
    </r>
    <r>
      <rPr>
        <sz val="10"/>
        <rFont val="Arial"/>
        <family val="2"/>
      </rPr>
      <t>The entries in these columns reiterate the original text in Column A, to document the purpose of each of the rows.  (The original entry in Column A disappears once you enter a unique item in that Column.)  Do not use any row in this table for a purpose other than that described in Columns P - T.  For example, do not enter a fuel combustion item in Rows 16 - 35 (designated for materials manufacturing) or Rows 38 - 49 (designated for waste management).</t>
    </r>
  </si>
  <si>
    <t>Examples for Rows 16 - 35 (Manufacturing or processing of materials)</t>
  </si>
  <si>
    <t xml:space="preserve">You may want to add to the footprint analysis a material not found in SEFA.  You should first check the drop-down menu in Column A of the “Materials Use and Transportation” table on Row 65 of the “Input Template” tab in the “Input” workbook.  If the material is not already in the drop-down menu, you may add the material name and its footprint conversion factors in Rows 16 - 35 in the "User Defined Factors" tab (above).  You may also want to add a user-defined material to provide unique (more accurate) footprint conversion factors for a material already included in the drop-down menu.  </t>
  </si>
  <si>
    <t>(1) For example, aluminum is not found in the drop-down menu.  If aluminum roofing is used on-site, you may want to add it to the drop-down menu.  To do this, enter “Aluminum roofing” in Column A above.  Column B might be “lbs” (of aluminum) and Column C would be “0.0005”, the conversion factor from lbs to tons.  The footprint conversion factors in Columns D - N would represent the energy required, and the GHG, NOx, SOx, PM, and HAPs emissions to air, associated with the off-site manufacture of the aluminum roofing.  The entry in Column D would be in units of MMBtu/lb (that is, MMBtu energy required per lb aluminum roofing manufactured), Column F would be in units of lbs CO2e/lb (that is, lbs CO2e emissions per lb aluminum roofing manufactured), Column H would be lbs NOx/lb, etc.</t>
  </si>
  <si>
    <t>(2) As another example, instead of using “Other treatment chemicals &amp; materials” from the drop-down menu, you may want to add to the drop-down menu a unique treatment chemical used at your site.  To do this, you would enter the name of the treatment chemical in Column A above.  Column B might be “gallons” (of treatment chemical) and Column C might be 0.004 tons per gallons (depending on the density of the treatment chemical).  The footprint conversion factors in Columns D - N would represent the energy required, and the GHG, NOx, SOx, PM, and HAPs emissions to air, associated with the production of the treatment chemical.  The entry in Column D would be in units of MMBtu/gallon (that is, MMBtu energy required per gallon treatment chemical produced), the entry in Column F would be in units of lbs CO2e/gallon (that is, lbs CO2e emissions per gallon treatment chemical produced), Column H would be lbs NOx/gallon, etc.</t>
  </si>
  <si>
    <t>Once the user-defined material has been entered above, you may return to the “Materials Use and Transportation” table in the "Input Template" tab, select the newly added material from the drop-down menu in Column A, and enter the quantity of the material used at your site.  All entries made in Rows 16 - 35 above are considered in SEFA as part of the off-site footprint.</t>
  </si>
  <si>
    <t>Examples for Rows 37 - 49 (Management and recycling of wastes)</t>
  </si>
  <si>
    <t>You may want to add to the footprint analysis a waste management or recycling process not found in SEFA.  You should first check the drop-down menu in Column A of the “Waste Disposal and Transportation” table on Row 90 of the “Input Template” tab in the “Input” workbook.  If the waste or recycling process is not already in the drop-down menu, you may add the process and its footprint conversion factors in Rows 37 - 49 in the "User Defined Factors" tab (above).  You may also want to add a user-defined waste destination to provide unique (more accurate) footprint conversion factors for a waste destination or process already included in the drop-down menu.</t>
  </si>
  <si>
    <t>(1) For example, incineration is not found in the drop-down menu.  If waste from your site is being sent to an off-site incinerator, you may want to add it to the drop-down menu.  To do this, enter “Incinerator” in Column A above.  Column B might be “tons” (of waste) and Column C would be “1”, the conversion factor from tons to tons.  The footprint conversion factors in Columns D - N would represent the energy required, and the GHG, NOx, SOx, PM, and HAPs emissions to air, associated with the incinerating the waste.  The entry in Column D would be in units of MMBtu/ton (that is, MMBtu energy required per ton of waste incinerated), Column F would be in units of lbs CO2e/ton (that is, lbs CO2e emissions per ton of waste incinerated), Column H would be lbs NOx/ton, etc.</t>
  </si>
  <si>
    <t>(2) As another example, instead of using “Non-hazardous waste landfill” from the drop-down menu, you may want to add to the drop-down menu a local landfill that uses energy-saving processes and equipment.  To do this, you would enter the name of the landfill in Column A above.  Column B might be “tons” (of waste) and Column C would be “1”, the conversion factor from tons to tons.  The footprint conversion factors in Columns D - N would represent the energy required, and the GHG, NOx, SOx, PM, and HAPs emissions to air, associated with the managing the waste at the landfill.  The entry in Column D would be in units of MMBtu/ton (that is, MMBtu energy required per ton of waste managed), the entry in Column F would be in units of lbs CO2e/ton (that is, lbs CO2e emissions per ton of waste managed), Column H would be lbs NOx/ton, etc.</t>
  </si>
  <si>
    <t>Once the user-defined waste destination has been entered above, you may return to the “Waste Disposal and Transportation” table in the "Input Template" tab, select the newly added waste destination or process from the drop-down menu in Column A, and enter the quantity of the waste sent to the waste disposal or recycling location.  Entries made in Rows 38 - 40 above are considered in SEFA as part of the on-site footprint.  Entries in Rows 41 - 49 are part of the off-site footprint.</t>
  </si>
  <si>
    <t>Examples for Rows 52 - 59 (Use of conventional and renewable energy)</t>
  </si>
  <si>
    <t>You may want to add to the footprint analysis an energy usage not found in SEFA.  Inputs for energy usages are found in the tables in Rows 14 - 124 of the "Input Template" tab in the "Input" workbook.  If an energy usage at your site is not available in these tables, you may add the name of the energy usage and its footprint conversion factors in Rows 52 - 59 above.</t>
  </si>
  <si>
    <t>(1) For example, your site may burn fuel oil in a boiler (a conventional fuel used on-site).  SEFA does not include this type of energy usage in Rows 14 - 124 of the "Input Template" tab.  To model the energy usage of the boiler, use Row 47 or 48 in the table above.  Enter the name of the activity in Column A, the units in Column B (for example, gallons of fuel oil), and the footprint conversion factors in Columns D - N.  Once the fuel oil usage has been entered above, you may return to the “Input Template” tab, and find the new item represented in Row 132 or 133.  Enter the quantity of fuel oil in Cell F132 of F133 of the “Input Template” tab.  SEFA will automatically apply the new conversion factors to this item only.</t>
  </si>
  <si>
    <t>(2) As another example, your site may use personnel transportation vehicles that run on bio-based ethanol (a renewable fuel used in transportation).  SEFA does not include this type of energy usage in Rows 14 - 124 of the "Input Template" tab.  To model the ethanol vehicles, use Row 53 or 54 in the table above.  Enter the name of the activity in Column A, the units in Column B (for example, gallons of ethanol), and the footprint conversion factors in Columns D - N.  Once the ethanol usage has been entered above, you may return to the “Input Template” tab, and find the new item represented in Row 153 or 154.   Enter the quantity of ethanol in Cell F153 or F154 of the “Input Template” tab.  SEFA will automatically apply the new conversion factors to this item only.</t>
  </si>
  <si>
    <t xml:space="preserve">(3) In both the examples above, the footprint conversion factors in Columns D - N would represent the energy required, and the GHG, NOx, SOx, PM, and HAPs emissions to air, associated with the combustion of the fuel (either fuel oil or bio-based ethanol).  The entry in Column D would be in units of MMBtu/gallon (that is, MMBtu energy per gallon of fuel oil or ethanol combusted), Column F would be in units of lbs CO2e/gallon (that is, lbs CO2e emissions per gallon of fuel oil or ethanol combusted), Column H would be lbs NOx/gallon, etc.  </t>
  </si>
  <si>
    <t>(4) Entries made in Rows 52, 53, 56, and 57 above are considered in SEFA a part of the on-site footprint.  Entries made in Rows 54, 55, 58, and 59 above are considered in SEFA a part of the transportation footprint.</t>
  </si>
  <si>
    <t>(5) SEFA does not provide for separate modelling of the production (e.g., resource extraction or processing of fuel oil or ethanol) of a unique energy source that may be added in Rows 52 - 59 above.  Instead, SEFA will used default footprint conversion factors for the fuel type.</t>
  </si>
  <si>
    <t>Examples for Rows 7 - 14 (Combustion of fuels for transportation and on-site equipment)</t>
  </si>
  <si>
    <t>You may want to add to the footprint analysis unique conversion factors for combustion of fuels already found in SEFA (such as gasoline, diesel, or biodiesel).  This may be of interest if the default conversion factors in SEFA do not accurately represent emissions from equipment or vehicles in use at your site.  Default conversion factors  are found in the "Default Conversions" tab in the "Calculations" workbook.  To include in the analysis unique footprint conversion factors for combustion of fuels (either conventional or renewable) for transportation and on-site equipment, you may add the name of the fuel name and its footprint conversion factors in Rows 7 - 14 above.</t>
  </si>
  <si>
    <t>(1) For example, your site may use on-site diesel equipment with particulate filters.  To model the emissions from this equipment, use Row 8 in the table above.  Enter the name of the fuel combustion situation in Column A, the units in Column B (for example, gallons of diesel), and the footprint conversion factors in Columns F - N.  Once you enter unique conversion factors for this situation in the table above, the factors will override the default conversion factors in SEFA, and SEFA will automatically apply the new factors to all on-site diesel combustion.  In this example, the unique footprint conversion factors will be applied to all on-site diesel equipment that you enter into the “Input Template” tab.</t>
  </si>
  <si>
    <t>(2) As another example, your site may use ultra-low sulfur diesel fuel for transport of materials and waste.  To model the emissions from this transportation fuel, use Row 12 in the table above.  Enter the name of the fuel combustion situation in Column A, the units in Column B (for example, gallons of diesel), and the footprint conversion factors in Columns F - N.  Once you enter unique conversion factors for this situation in the table above, the factors will override the default conversion factors in SEFA, and SEFA will automatically apply the new factors to all transportation diesel usage.  In this example, the unique footprint conversion factors will be applied to all diesel transportation (personnel, equipment, materials, and waste) that you enter into the “Input Template” tab.</t>
  </si>
  <si>
    <t>(3) In both examples above, the footprint conversion factors in Columns F - N would represent the GHG, NOx, SOx, PM, and HAPs emissions to air, associated with the combustion of the fuel.  The entry in Column F would be in units of lbs CO2e/gallon (that is, lbs CO2e emissions per gallon diesel combusted), Column H would be lbs NOx/gallon, etc.  If natural gas is used, the units would be lbs CO2e/ccf, lbs NOx/ccf, etc.</t>
  </si>
  <si>
    <t>(4) Entries made in Rows 7 - 10 above are considered in SEFA a part of the on-site footprint.  Entries made in Rows 11 - 14 above are considered in SEFA a part of the transportation footprint.</t>
  </si>
  <si>
    <t>(5) SEFA does not provide for separate modelling of the production (e.g., resource extraction or processing of ultra-low sulfur diesel) of the unique fuel that may be added in Rows 7 - 14 above.  Instead, SEFA will used default footprint conversion factors for the fuel type.</t>
  </si>
  <si>
    <t>Conversion of Material Inputs from Gallons to Tons (NERT 2017)</t>
  </si>
  <si>
    <t>Conversion Factors (ton/unit) are linked to the "User Defined Factors" tab.</t>
  </si>
  <si>
    <t>Specifications</t>
  </si>
  <si>
    <t>Calculations</t>
  </si>
  <si>
    <t>Material</t>
  </si>
  <si>
    <t>Specific Gravity</t>
  </si>
  <si>
    <r>
      <rPr>
        <b/>
        <sz val="10"/>
        <color theme="1"/>
        <rFont val="Calibri"/>
        <family val="2"/>
        <scheme val="minor"/>
      </rPr>
      <t xml:space="preserve">Density
of Water </t>
    </r>
    <r>
      <rPr>
        <i/>
        <sz val="9"/>
        <color theme="1"/>
        <rFont val="Calibri"/>
        <family val="2"/>
        <scheme val="minor"/>
      </rPr>
      <t>(lb/gal)</t>
    </r>
  </si>
  <si>
    <r>
      <rPr>
        <b/>
        <sz val="10"/>
        <color theme="1"/>
        <rFont val="Calibri"/>
        <family val="2"/>
        <scheme val="minor"/>
      </rPr>
      <t>Density</t>
    </r>
    <r>
      <rPr>
        <b/>
        <sz val="11"/>
        <color theme="1"/>
        <rFont val="Calibri"/>
        <family val="2"/>
        <scheme val="minor"/>
      </rPr>
      <t xml:space="preserve"> </t>
    </r>
    <r>
      <rPr>
        <i/>
        <sz val="9"/>
        <color theme="1"/>
        <rFont val="Calibri"/>
        <family val="2"/>
        <scheme val="minor"/>
      </rPr>
      <t>(lb/gal)</t>
    </r>
  </si>
  <si>
    <r>
      <rPr>
        <b/>
        <sz val="10"/>
        <color theme="1"/>
        <rFont val="Calibri"/>
        <family val="2"/>
        <scheme val="minor"/>
      </rPr>
      <t>Concen-tration</t>
    </r>
    <r>
      <rPr>
        <b/>
        <sz val="11"/>
        <color theme="1"/>
        <rFont val="Calibri"/>
        <family val="2"/>
        <scheme val="minor"/>
      </rPr>
      <t xml:space="preserve">
</t>
    </r>
    <r>
      <rPr>
        <i/>
        <sz val="9"/>
        <color theme="1"/>
        <rFont val="Calibri"/>
        <family val="2"/>
        <scheme val="minor"/>
      </rPr>
      <t>of Key Component</t>
    </r>
  </si>
  <si>
    <r>
      <rPr>
        <b/>
        <sz val="10"/>
        <color theme="1"/>
        <rFont val="Calibri"/>
        <family val="2"/>
        <scheme val="minor"/>
      </rPr>
      <t xml:space="preserve">Conversion Factor </t>
    </r>
    <r>
      <rPr>
        <i/>
        <sz val="9"/>
        <color theme="1"/>
        <rFont val="Calibri"/>
        <family val="2"/>
        <scheme val="minor"/>
      </rPr>
      <t>(tons/unit)</t>
    </r>
  </si>
  <si>
    <r>
      <rPr>
        <b/>
        <sz val="10"/>
        <color theme="1"/>
        <rFont val="Calibri"/>
        <family val="2"/>
        <scheme val="minor"/>
      </rPr>
      <t xml:space="preserve">Amount
of Refined Material </t>
    </r>
    <r>
      <rPr>
        <i/>
        <sz val="9"/>
        <color theme="1"/>
        <rFont val="Calibri"/>
        <family val="2"/>
        <scheme val="minor"/>
      </rPr>
      <t>(lb/gal)</t>
    </r>
  </si>
  <si>
    <r>
      <rPr>
        <b/>
        <sz val="10"/>
        <color theme="1"/>
        <rFont val="Calibri"/>
        <family val="2"/>
        <scheme val="minor"/>
      </rPr>
      <t xml:space="preserve">Amount
of Water </t>
    </r>
    <r>
      <rPr>
        <i/>
        <sz val="9"/>
        <color theme="1"/>
        <rFont val="Calibri"/>
        <family val="2"/>
        <scheme val="minor"/>
      </rPr>
      <t>(lb/gal)</t>
    </r>
  </si>
  <si>
    <r>
      <rPr>
        <sz val="10"/>
        <color theme="1"/>
        <rFont val="Calibri"/>
        <family val="2"/>
        <scheme val="minor"/>
      </rPr>
      <t xml:space="preserve">Ferrous sulfate </t>
    </r>
    <r>
      <rPr>
        <i/>
        <sz val="9"/>
        <color theme="1"/>
        <rFont val="Calibri"/>
        <family val="2"/>
        <scheme val="minor"/>
      </rPr>
      <t>(FeSO</t>
    </r>
    <r>
      <rPr>
        <i/>
        <vertAlign val="subscript"/>
        <sz val="9"/>
        <color theme="1"/>
        <rFont val="Calibri"/>
        <family val="2"/>
        <scheme val="minor"/>
      </rPr>
      <t>4</t>
    </r>
    <r>
      <rPr>
        <i/>
        <sz val="9"/>
        <color theme="1"/>
        <rFont val="Calibri"/>
        <family val="2"/>
        <scheme val="minor"/>
      </rPr>
      <t>)</t>
    </r>
  </si>
  <si>
    <t>gallons</t>
  </si>
  <si>
    <t>n/a</t>
  </si>
  <si>
    <t>DAF Polymer ICS-2835B</t>
  </si>
  <si>
    <r>
      <rPr>
        <sz val="10"/>
        <color theme="1"/>
        <rFont val="Calibri"/>
        <family val="2"/>
        <scheme val="minor"/>
      </rPr>
      <t xml:space="preserve">Lime </t>
    </r>
    <r>
      <rPr>
        <i/>
        <sz val="9"/>
        <color theme="1"/>
        <rFont val="Calibri"/>
        <family val="2"/>
        <scheme val="minor"/>
      </rPr>
      <t>(hydrated lime)</t>
    </r>
  </si>
  <si>
    <t>4, 5</t>
  </si>
  <si>
    <r>
      <rPr>
        <sz val="10"/>
        <color theme="1"/>
        <rFont val="Calibri"/>
        <family val="2"/>
        <scheme val="minor"/>
      </rPr>
      <t xml:space="preserve">Ethanol </t>
    </r>
    <r>
      <rPr>
        <i/>
        <sz val="9"/>
        <color theme="1"/>
        <rFont val="Calibri"/>
        <family val="2"/>
        <scheme val="minor"/>
      </rPr>
      <t>(190 proof)</t>
    </r>
  </si>
  <si>
    <t>1, 6, b</t>
  </si>
  <si>
    <r>
      <rPr>
        <sz val="10"/>
        <color theme="1"/>
        <rFont val="Calibri"/>
        <family val="2"/>
        <scheme val="minor"/>
      </rPr>
      <t xml:space="preserve">Phosphoric acid </t>
    </r>
    <r>
      <rPr>
        <i/>
        <sz val="10"/>
        <color theme="1"/>
        <rFont val="Calibri"/>
        <family val="2"/>
        <scheme val="minor"/>
      </rPr>
      <t>(</t>
    </r>
    <r>
      <rPr>
        <i/>
        <sz val="9"/>
        <color theme="1"/>
        <rFont val="Calibri"/>
        <family val="2"/>
        <scheme val="minor"/>
      </rPr>
      <t>H</t>
    </r>
    <r>
      <rPr>
        <i/>
        <vertAlign val="subscript"/>
        <sz val="9"/>
        <color theme="1"/>
        <rFont val="Calibri"/>
        <family val="2"/>
        <scheme val="minor"/>
      </rPr>
      <t>3</t>
    </r>
    <r>
      <rPr>
        <i/>
        <sz val="9"/>
        <color theme="1"/>
        <rFont val="Calibri"/>
        <family val="2"/>
        <scheme val="minor"/>
      </rPr>
      <t>PO</t>
    </r>
    <r>
      <rPr>
        <i/>
        <vertAlign val="subscript"/>
        <sz val="9"/>
        <color theme="1"/>
        <rFont val="Calibri"/>
        <family val="2"/>
        <scheme val="minor"/>
      </rPr>
      <t>4</t>
    </r>
    <r>
      <rPr>
        <i/>
        <sz val="9"/>
        <color theme="1"/>
        <rFont val="Calibri"/>
        <family val="2"/>
        <scheme val="minor"/>
      </rPr>
      <t>) (37.5%)</t>
    </r>
  </si>
  <si>
    <r>
      <rPr>
        <sz val="10"/>
        <color theme="1"/>
        <rFont val="Calibri"/>
        <family val="2"/>
        <scheme val="minor"/>
      </rPr>
      <t xml:space="preserve">pH Adjustment </t>
    </r>
    <r>
      <rPr>
        <i/>
        <sz val="9"/>
        <color theme="1"/>
        <rFont val="Calibri"/>
        <family val="2"/>
        <scheme val="minor"/>
      </rPr>
      <t>(NaOH 25% by wt)</t>
    </r>
  </si>
  <si>
    <t>1, c</t>
  </si>
  <si>
    <r>
      <rPr>
        <sz val="10"/>
        <color theme="1"/>
        <rFont val="Calibri"/>
        <family val="2"/>
        <scheme val="minor"/>
      </rPr>
      <t xml:space="preserve">Micronutrients </t>
    </r>
    <r>
      <rPr>
        <i/>
        <sz val="9"/>
        <color theme="1"/>
        <rFont val="Calibri"/>
        <family val="2"/>
        <scheme val="minor"/>
      </rPr>
      <t>(VWNA micronutrient)</t>
    </r>
  </si>
  <si>
    <t>1, 7</t>
  </si>
  <si>
    <r>
      <rPr>
        <sz val="10"/>
        <color theme="1"/>
        <rFont val="Calibri"/>
        <family val="2"/>
        <scheme val="minor"/>
      </rPr>
      <t xml:space="preserve">Hydrogen peroxide </t>
    </r>
    <r>
      <rPr>
        <i/>
        <sz val="9"/>
        <color theme="1"/>
        <rFont val="Calibri"/>
        <family val="2"/>
        <scheme val="minor"/>
      </rPr>
      <t>(H</t>
    </r>
    <r>
      <rPr>
        <i/>
        <vertAlign val="subscript"/>
        <sz val="9"/>
        <color theme="1"/>
        <rFont val="Calibri"/>
        <family val="2"/>
        <scheme val="minor"/>
      </rPr>
      <t>2</t>
    </r>
    <r>
      <rPr>
        <i/>
        <sz val="9"/>
        <color theme="1"/>
        <rFont val="Calibri"/>
        <family val="2"/>
        <scheme val="minor"/>
      </rPr>
      <t>O</t>
    </r>
    <r>
      <rPr>
        <i/>
        <vertAlign val="subscript"/>
        <sz val="9"/>
        <color theme="1"/>
        <rFont val="Calibri"/>
        <family val="2"/>
        <scheme val="minor"/>
      </rPr>
      <t>2</t>
    </r>
    <r>
      <rPr>
        <i/>
        <sz val="9"/>
        <color theme="1"/>
        <rFont val="Calibri"/>
        <family val="2"/>
        <scheme val="minor"/>
      </rPr>
      <t>) (35%)</t>
    </r>
  </si>
  <si>
    <r>
      <rPr>
        <sz val="10"/>
        <color theme="1"/>
        <rFont val="Calibri"/>
        <family val="2"/>
        <scheme val="minor"/>
      </rPr>
      <t xml:space="preserve">Ferric chloride </t>
    </r>
    <r>
      <rPr>
        <i/>
        <sz val="9"/>
        <color theme="1"/>
        <rFont val="Calibri"/>
        <family val="2"/>
        <scheme val="minor"/>
      </rPr>
      <t>(FeCl</t>
    </r>
    <r>
      <rPr>
        <i/>
        <vertAlign val="subscript"/>
        <sz val="9"/>
        <color theme="1"/>
        <rFont val="Calibri"/>
        <family val="2"/>
        <scheme val="minor"/>
      </rPr>
      <t>3</t>
    </r>
    <r>
      <rPr>
        <i/>
        <sz val="9"/>
        <color theme="1"/>
        <rFont val="Calibri"/>
        <family val="2"/>
        <scheme val="minor"/>
      </rPr>
      <t>)</t>
    </r>
  </si>
  <si>
    <t>1, d</t>
  </si>
  <si>
    <t>Ion exchange (IX) resin</t>
  </si>
  <si>
    <t>1, 3</t>
  </si>
  <si>
    <r>
      <rPr>
        <sz val="10"/>
        <color theme="1"/>
        <rFont val="Calibri"/>
        <family val="2"/>
        <scheme val="minor"/>
      </rPr>
      <t xml:space="preserve">Granulated activated carbon </t>
    </r>
    <r>
      <rPr>
        <i/>
        <sz val="9"/>
        <color theme="1"/>
        <rFont val="Calibri"/>
        <family val="2"/>
        <scheme val="minor"/>
      </rPr>
      <t>(GAC)</t>
    </r>
  </si>
  <si>
    <t>DAF polymer BF CP 2661</t>
  </si>
  <si>
    <t>Data entries shaded blue are obtained from the NERT Inventory dated September 2019 (Table G-5).  When ranges were provided for specific gravity and/or density, an average of the upper and lower limits was used.</t>
  </si>
  <si>
    <t>Notes:</t>
  </si>
  <si>
    <t>1) aqueous solution</t>
  </si>
  <si>
    <t>5) conversion is lbs to tons</t>
  </si>
  <si>
    <t>Data entries shaded tan are obtained from on-line sources.</t>
  </si>
  <si>
    <t>2) solvent (if any) not stated</t>
  </si>
  <si>
    <t>6) solution includes ethyl acetate</t>
  </si>
  <si>
    <t>3) listed only in 2016 inventory</t>
  </si>
  <si>
    <t>7) concentration not stated</t>
  </si>
  <si>
    <t>Data entries shaded green are calculated.</t>
  </si>
  <si>
    <t>4) powder</t>
  </si>
  <si>
    <t>8) listed for 2012 &amp; 2016, but with no usage</t>
  </si>
  <si>
    <t>The following formulations were different in 2017 and 2016 as compared with 2012:</t>
  </si>
  <si>
    <t>a) "Bulk density" was noted as 0.8 in 2012 but was not noted in 2016.  However, density is not used in the calculations above.</t>
  </si>
  <si>
    <t>c) Specific gravity was noted as 1.33 in 2016 and 1.2764 in 2012; NaOH concentration was noted as 10 - 30% in 2016 and 25% in 2012.</t>
  </si>
  <si>
    <t>b) Ethanol concentration was noted as 91.1% in 2016 and 88.19% in 2012. Ethyl acetate concentration was noted as 4.1% in 2016 and 4.55% in 2012.</t>
  </si>
  <si>
    <r>
      <t>d) Specific gravity was not specified in 2017, but noted as 1.26 - 1.48 in 2016 and 1.37 - 1.46 in 2012; FeCl</t>
    </r>
    <r>
      <rPr>
        <i/>
        <vertAlign val="subscript"/>
        <sz val="9"/>
        <color theme="1"/>
        <rFont val="Calibri"/>
        <family val="2"/>
        <scheme val="minor"/>
      </rPr>
      <t>3</t>
    </r>
    <r>
      <rPr>
        <i/>
        <sz val="9"/>
        <color theme="1"/>
        <rFont val="Calibri"/>
        <family val="2"/>
        <scheme val="minor"/>
      </rPr>
      <t xml:space="preserve"> concentration was noted as 37 - 42% in 2016 and 25 - 45% in 2012; density was noted as 11.89 in 2017.</t>
    </r>
  </si>
  <si>
    <t>Well Material Calculator - 1</t>
  </si>
  <si>
    <t>Well Material Calculator - 2</t>
  </si>
  <si>
    <t>Well Material Calculator - 3</t>
  </si>
  <si>
    <t>Use this tool to calculate the amount of material required for a well of specified type, depth, and diameter.  This page is a calculator only and not linked to the "Input" tabs.  The user must manually enter the results from the "Materials Required" table below into the appropriate "Input" tab.</t>
  </si>
  <si>
    <t>Notes on Well Material Calculations - 1:</t>
  </si>
  <si>
    <t>Notes on Well Material Calculations - 2:</t>
  </si>
  <si>
    <t>Notes on Well Material Calculations - 3:</t>
  </si>
  <si>
    <t>Well Details - 1</t>
  </si>
  <si>
    <t>Materials Required - 1</t>
  </si>
  <si>
    <t>Well Details - 2</t>
  </si>
  <si>
    <t>Materials Required - 2</t>
  </si>
  <si>
    <t>Well Details - 3</t>
  </si>
  <si>
    <t>Materials Required - 3</t>
  </si>
  <si>
    <t>Type of Well</t>
  </si>
  <si>
    <t>Casing Material</t>
  </si>
  <si>
    <t>Pounds</t>
  </si>
  <si>
    <t>Well Casing Material</t>
  </si>
  <si>
    <t>Screen Material</t>
  </si>
  <si>
    <r>
      <t xml:space="preserve">Total Depth of Well in Feet
</t>
    </r>
    <r>
      <rPr>
        <sz val="9"/>
        <color theme="1"/>
        <rFont val="Calibri"/>
        <family val="2"/>
        <scheme val="minor"/>
      </rPr>
      <t>(from ground surface to bottom of well, including screen)</t>
    </r>
  </si>
  <si>
    <t>Grout for Annulus (Cement)</t>
  </si>
  <si>
    <t>Water for Annulus (to mix cement)</t>
  </si>
  <si>
    <t>Gallons</t>
  </si>
  <si>
    <t>Screen Length</t>
  </si>
  <si>
    <t>Sand Pack Material (Gravel/Sand)</t>
  </si>
  <si>
    <t>Well Casing Diameter in Inches</t>
  </si>
  <si>
    <t>Soil Cuttings for Disposal</t>
  </si>
  <si>
    <t>Stick-up Height in Feet (if applicable)</t>
  </si>
  <si>
    <t>Grout to Abandon Well(s)</t>
  </si>
  <si>
    <t>Number of Wells</t>
  </si>
  <si>
    <t>Water for Grout to Abandon Well(s)</t>
  </si>
  <si>
    <t>Well Construction Material Factors</t>
  </si>
  <si>
    <t>Pounds per Foot of Well Length</t>
  </si>
  <si>
    <t>Well Diameter</t>
  </si>
  <si>
    <t>SCH 40 PVC Casing</t>
  </si>
  <si>
    <t>SCH 80 PVC Casing</t>
  </si>
  <si>
    <t>SCH 40 Steel Casing</t>
  </si>
  <si>
    <t>SCH 80 Steel Casing</t>
  </si>
  <si>
    <t>USER DEFINED Casing</t>
  </si>
  <si>
    <t>Grout for Annulus</t>
  </si>
  <si>
    <t>Grout to Abandon Well</t>
  </si>
  <si>
    <t>Sand for Annulus</t>
  </si>
  <si>
    <t>Drill Cuttings for Disposal</t>
  </si>
  <si>
    <t>2-inch</t>
  </si>
  <si>
    <t>4-inch</t>
  </si>
  <si>
    <t>6-inch</t>
  </si>
  <si>
    <t>8-inch</t>
  </si>
  <si>
    <t>10-inch</t>
  </si>
  <si>
    <t>12-inch</t>
  </si>
  <si>
    <t>Source: Most of the information in the above table is from EPA's "Methodology for Understanding and Reducing a Project's Environmental Footprint," February 2012.  Additional material weight factors for Schedule 80 PVC, Schedule 40 Steel, and Schedule 80 Steel, are from "Groundwater and Wells, Second Edition", by Johnson Filtration Systems Inc., 1986.</t>
  </si>
  <si>
    <r>
      <t xml:space="preserve">Note on User Defined Casing:  </t>
    </r>
    <r>
      <rPr>
        <i/>
        <sz val="11"/>
        <color theme="1"/>
        <rFont val="Calibri"/>
        <family val="2"/>
        <scheme val="minor"/>
      </rPr>
      <t>The "User Defined Casing" feature can be used to calculate the amount of material required for a well constructed of a material or size (schedule) other than the four options provided.  To use this feature, select "User Defined Casing" in the "Well Casing Material" drop-down menu in the “Well Details” table, then add the appropriate "pounds per foot of well length" factor to the “User Defined Casing” column of the “Well Construction Materials Factors” table, in the row that corresponds to the well diameter.  You must find or develop the unique "pounds per foot of well length" factor for the specific material, schedule, and diameter of pipe.  The Well Material Calculator will use this factor to calculate Casing Material required and total Screen Material required.  Note that if you select a material for the well casing that is not already included in the library of materials in SEFA, you must also develop emissions factors for the material's production and add these values to the “User Defined Factors” tab.  (See the “User Defined Factors” tab for specifics.)</t>
    </r>
  </si>
  <si>
    <r>
      <rPr>
        <b/>
        <i/>
        <sz val="11"/>
        <color theme="1"/>
        <rFont val="Calibri"/>
        <family val="2"/>
        <scheme val="minor"/>
      </rPr>
      <t xml:space="preserve">Notes on Calculations: 
</t>
    </r>
    <r>
      <rPr>
        <i/>
        <sz val="11"/>
        <color theme="1"/>
        <rFont val="Calibri"/>
        <family val="2"/>
        <scheme val="minor"/>
      </rPr>
      <t>- Calculation for screened pipe assumes that the weight of screened pipe is equal to weight of casing.
- Calculations for Grout Material, Sand Pack Material, and Soil Cuttings for Disposal assume annulus around casing has a diameter that is 4 inches larger than the casing.
- Grout values are for weight of unmixed cement, assuming 6 gallons of water is mixed with 94 pounds of neat cement with a blended density of 15 pounds per gallon (generally typical of engineering specifications).
- Drill cutting volume does not include drilling mud for mud rotary drilling.</t>
    </r>
  </si>
  <si>
    <t>Lookup Table</t>
  </si>
  <si>
    <t>The "Lookup" worksheet is for reference only, and is not intended for user input.</t>
  </si>
  <si>
    <t>The following tables are provided to convert transportation and equipment use into fuel use.  References for gasoline and diesel use are generally from Climate Leaders documents and are consistent with the February 2012 EPA footprint methodology.  Where fuel efficiencies are provided for biodiesel, B20, or natural gas, the following assumptions are made:
   - diesel has a higher heating value of 0.139 MMBtu per gallon   
   - biodiesel has a higher heating value of 0.127 MMBtu per gallon    
  - natural gas has a  higher heating value of 0.103 MMBtu per hundred cubic feet  
   - B20 is 20% biodiesel and 80% diesel
   - fuel efficiencies scale approximately with higher heating value (e.g., biodiesel fuel efficiency in miles per gallon = 0.127/0.139 x diesel fuel efficiency).</t>
  </si>
  <si>
    <t>Mode of Transport. For Personnel</t>
  </si>
  <si>
    <t>B20</t>
  </si>
  <si>
    <t>Biodiesel</t>
  </si>
  <si>
    <t>Electricity</t>
  </si>
  <si>
    <t>Equipment Type and Representative Horsepower</t>
  </si>
  <si>
    <t>mpg or pmpg</t>
  </si>
  <si>
    <t>mpkWh</t>
  </si>
  <si>
    <t>mpg</t>
  </si>
  <si>
    <t>mpccf</t>
  </si>
  <si>
    <t>NO DATA</t>
  </si>
  <si>
    <t>Asphalt paver (150 HP)</t>
  </si>
  <si>
    <t>Bus</t>
  </si>
  <si>
    <t>Backhoe (100 HP)</t>
  </si>
  <si>
    <t>Concrete paving machine (200 HP)</t>
  </si>
  <si>
    <t>Dozer - large (200 HP)</t>
  </si>
  <si>
    <t>Dozer - small (100 HP)</t>
  </si>
  <si>
    <t>Train</t>
  </si>
  <si>
    <t>Drilling - direct push (60 HP)</t>
  </si>
  <si>
    <t>Vehicle (other)</t>
  </si>
  <si>
    <t>Drilling - large rig (500 HP)</t>
  </si>
  <si>
    <t>Drilling - medium rig (150 HP)</t>
  </si>
  <si>
    <t>Dump truck (400 HP)</t>
  </si>
  <si>
    <t>- Fuel usage for buses, airplanes, and trains are for passenger miles per gallon (pmpg)</t>
  </si>
  <si>
    <t>Excavator - large (250 HP)</t>
  </si>
  <si>
    <t>- Airplane/jet fuel calculated as diesel for simplicity and due to similarities between kerosene and diesel</t>
  </si>
  <si>
    <t>Excavator - medium (175 HP)</t>
  </si>
  <si>
    <t>- Gasoline car and truck efficiencies and diesel car, truck, airplane, bus, and train efficiencies from converting average CO2 emissions in Climate Leaders from Commuting, Business Travel and Product Transport to diesel usage assuming Climate Leaders value of 22.3 lbs of CO2 per gallon of diesel.
- Gasoline mpg for heavy-duty truck is assumed to be 50% of a light-duty truck to represent a light-duty truck towing a trailer</t>
  </si>
  <si>
    <t>Excavator/hoe - small (75 HP)</t>
  </si>
  <si>
    <t>Generator - HP varies</t>
  </si>
  <si>
    <t>Grader (175 HP)</t>
  </si>
  <si>
    <t>Grout pump (20 HP)</t>
  </si>
  <si>
    <t>Hydroseeder (20 HP)</t>
  </si>
  <si>
    <t>Integrated tool carrier (100 HP)</t>
  </si>
  <si>
    <t>Loader (200 HP)</t>
  </si>
  <si>
    <t>Fuel Type for Equip. Use</t>
  </si>
  <si>
    <t>Units per HP-hr</t>
  </si>
  <si>
    <t>Loader - small (75 HP)</t>
  </si>
  <si>
    <t>Mobile laboratory (25 HP)</t>
  </si>
  <si>
    <t>Mowers (5 HP)</t>
  </si>
  <si>
    <t>Other - HP varies</t>
  </si>
  <si>
    <t>Riding trencher (55 HP)</t>
  </si>
  <si>
    <t>Roller (100 HP)</t>
  </si>
  <si>
    <t>Rotary-screw air compressor - 250 cfm (60 HP)</t>
  </si>
  <si>
    <t>Skid-steer - small (60 HP)</t>
  </si>
  <si>
    <t>Telescopic handler (60 HP)</t>
  </si>
  <si>
    <t>-Brake Specific Fuel Consumption (BSFC) values are consistent with 7,000 Btu/HP-hr (as used by EPA AP-42, Compilation of Air Pollutant Emission Factors, Chapter 3) and fuel higher heating values of 0.127 MMBtu for biodiesel, 0.139 MMBtu for diesel, 0.124 MMBtu for gasoline, and 0.103 MMBtu for natural gas  (per February 2012  EPA footprint methodology).</t>
  </si>
  <si>
    <t>Tractor mower (25 HP)</t>
  </si>
  <si>
    <t>Water truck (400 HP)</t>
  </si>
  <si>
    <t>Equipment types are available with various engine sizes.  Specific equipment sizes should be used when available.  The above "representative sizes" are provided as general guides in the absence of other information</t>
  </si>
  <si>
    <t>Lookup Table (continued)</t>
  </si>
  <si>
    <t>Materials</t>
  </si>
  <si>
    <t>Conv. to tons</t>
  </si>
  <si>
    <t>Default 
One-Way Distance from Source to Site
(miles)</t>
  </si>
  <si>
    <t>Mode of Transport. For Materials</t>
  </si>
  <si>
    <t>Usage Rate</t>
  </si>
  <si>
    <t>dry-lb</t>
  </si>
  <si>
    <t>Aircraft (gptm)</t>
  </si>
  <si>
    <t>mpg = miles per gallon, gptm = gallons per ton-mile</t>
  </si>
  <si>
    <t xml:space="preserve">- Airplane/jet fuel calculated as diesel for simplicity and due to similarities between kerosene and diesel
- Diesel fuel efficiencies are obtained by from converting average CO2 emissions reported in Climate Leaders: Commuting, Business Travel and Product Transport (EPA430-R-08-006) to diesel usage  assuming Climate Leaders value of 22.3 lbs of CO2 per gallon of diesel.  </t>
  </si>
  <si>
    <t>Cheese Whey</t>
  </si>
  <si>
    <t>* Default distance is one-way distance from site to disposal facility that can be used in absence of other information.</t>
  </si>
  <si>
    <t>Other Treatment Chemicals &amp; Materials</t>
  </si>
  <si>
    <t>Waste  Facility</t>
  </si>
  <si>
    <t>Default Distance*</t>
  </si>
  <si>
    <t>Recycled/reused on-site</t>
  </si>
  <si>
    <t>Recycled/reused off-site</t>
  </si>
  <si>
    <t>Miles should be from manufacturer to the site</t>
  </si>
  <si>
    <t>Nevada Environmental Response Trust Site</t>
  </si>
  <si>
    <t>Henderson, Nevada</t>
  </si>
  <si>
    <t>Parameter</t>
  </si>
  <si>
    <t>Data Sources</t>
  </si>
  <si>
    <t>Flight distances are estimated using the approximate distance from the starting location city/airport to Las Vegas airport.  Driving distances are estimated using the approximate driving distance reported by Google Maps.</t>
  </si>
  <si>
    <t>Transportation associated with one-time events (e.g. system construction) is not included.</t>
  </si>
  <si>
    <t>On-site Equipment Usage</t>
  </si>
  <si>
    <t>Envirogen's gasoline usage for on-site vehicles is compiled from available vehicle analysis reports.</t>
  </si>
  <si>
    <t>Tetra Tech's and Ramboll's gasoline usage for on-site vehicles is estimated using approximate mileage amounts provided by field personnel and an assumed fuel efficiency determined based on type of vehicle used and type of vehicle usage.</t>
  </si>
  <si>
    <t>Electricity Usage</t>
  </si>
  <si>
    <t>Electricity usage is compiled from invoices received from the Colorado River Commission of Nevada and NV Energy.</t>
  </si>
  <si>
    <t>Fuel mix information for grid electricity is available from the Colorado River Commission of Nevada and NV Energy websites.</t>
  </si>
  <si>
    <t>Materials Usage and Transportation</t>
  </si>
  <si>
    <t>Materials usage information is provided by Envirogen personnel based on electronic outputs from their process control systems.</t>
  </si>
  <si>
    <t>Information regarding mode of transportation to the Site and location of manufacture is provided by Envirogen.  Fuel types are assumed based on mode of transportation.  Distances traveled are estimated based on the approximate distance between the manufacturing location and the Site.</t>
  </si>
  <si>
    <t>Water Usage</t>
  </si>
  <si>
    <t>Surface water usage is determined based on totalizer readings from the Site's main water supply line and subtracting totalizer readings associated with usage by Tronox (not part of Site operations).  For periods when readings from the Site's main water supply line were not available, surface water usage was estimated by summing readings from individual point discharge locations.</t>
  </si>
  <si>
    <t>Extracted groundwater is calculated from the GWETS field sheet maintained by Tetra Tech and Envirogen.</t>
  </si>
  <si>
    <t>GW-11 evaporation is estimated based on GW-11 stage area estimates provided by Envirogen and historic pan evaporation data (Shevenell 1996).</t>
  </si>
  <si>
    <t>Off-site Laboratory Analyses</t>
  </si>
  <si>
    <t>Personnel Location/
Activities</t>
  </si>
  <si>
    <t>Number of Personnel</t>
  </si>
  <si>
    <t>Estimated Roundtrips to Site per Person</t>
  </si>
  <si>
    <t>Roundtrip Distance to Site (miles)</t>
  </si>
  <si>
    <t>Mode of Transportation</t>
  </si>
  <si>
    <t>GWETS Operations and Maintenance</t>
  </si>
  <si>
    <t>[A]</t>
  </si>
  <si>
    <t>Extraction Well and Conveyance Maintenance</t>
  </si>
  <si>
    <t>General Site Management</t>
  </si>
  <si>
    <t>IX Monitoring and Management</t>
  </si>
  <si>
    <t>[B]</t>
  </si>
  <si>
    <t>Flight</t>
  </si>
  <si>
    <t>NA</t>
  </si>
  <si>
    <t>[C]</t>
  </si>
  <si>
    <t>Denver</t>
  </si>
  <si>
    <t>Las Vegas Area</t>
  </si>
  <si>
    <t>[D]</t>
  </si>
  <si>
    <t>Phoenix</t>
  </si>
  <si>
    <t>A) Travel estimates were provided by Envirogen.</t>
  </si>
  <si>
    <t>NA = Not Applicable</t>
  </si>
  <si>
    <t>Fuel Quantity (gallons)</t>
  </si>
  <si>
    <t>Fuel Type</t>
  </si>
  <si>
    <t xml:space="preserve">Combined Truck Use </t>
  </si>
  <si>
    <t>Back-up Air Compressor</t>
  </si>
  <si>
    <t>C) Personnel with Envirogen indicated approximately 4 gallons of gasoline are used per month for operation of the pressure washer.</t>
  </si>
  <si>
    <t>Grid Electricity</t>
  </si>
  <si>
    <t>Kilowatt-hours</t>
  </si>
  <si>
    <t>Energy Source</t>
  </si>
  <si>
    <t>Treatment Plant</t>
  </si>
  <si>
    <t>Colorado River Commission of NV</t>
  </si>
  <si>
    <t>Extraction Wells and Lift Stations</t>
  </si>
  <si>
    <t>NV Energy</t>
  </si>
  <si>
    <t>Total Electricity Used</t>
  </si>
  <si>
    <t>Amount used from Jul to Dec</t>
  </si>
  <si>
    <t>Amount used from Jan to June</t>
  </si>
  <si>
    <t>Location of Manufacture</t>
  </si>
  <si>
    <t>One-way Distance to Site (miles)</t>
  </si>
  <si>
    <t>Density (g/cm^3)</t>
  </si>
  <si>
    <t>Density (lbs/gal)</t>
  </si>
  <si>
    <r>
      <t>Ferrous sulfate (FeSO</t>
    </r>
    <r>
      <rPr>
        <vertAlign val="subscript"/>
        <sz val="9"/>
        <rFont val="Arial"/>
        <family val="2"/>
      </rPr>
      <t>4</t>
    </r>
    <r>
      <rPr>
        <sz val="9"/>
        <rFont val="Arial"/>
        <family val="2"/>
      </rPr>
      <t>)</t>
    </r>
  </si>
  <si>
    <t>South Gate, CA</t>
  </si>
  <si>
    <t>Truck</t>
  </si>
  <si>
    <t>Riceboro, GA</t>
  </si>
  <si>
    <t>1.0-1.1</t>
  </si>
  <si>
    <t>DISCONTINUED USE</t>
  </si>
  <si>
    <t>(Discontinued)</t>
  </si>
  <si>
    <t>Santa Fe Springs, CA</t>
  </si>
  <si>
    <t>Dry polymer dewatering 
ICS-6545</t>
  </si>
  <si>
    <t>DAF polymer ICS-2835B</t>
  </si>
  <si>
    <t>1.02-1.03</t>
  </si>
  <si>
    <t>8.5-8.6</t>
  </si>
  <si>
    <t>Greensboro, South Carolina</t>
  </si>
  <si>
    <t>Madison, Alabama</t>
  </si>
  <si>
    <t>Lime (hydrated lime)</t>
  </si>
  <si>
    <t>Sainte Genevieve, MO</t>
  </si>
  <si>
    <t>Ethanol (190 proof)</t>
  </si>
  <si>
    <t>Peoria, IL</t>
  </si>
  <si>
    <r>
      <t>Phosphoric acid (H</t>
    </r>
    <r>
      <rPr>
        <vertAlign val="subscript"/>
        <sz val="9"/>
        <rFont val="Arial"/>
        <family val="2"/>
      </rPr>
      <t>3</t>
    </r>
    <r>
      <rPr>
        <sz val="9"/>
        <rFont val="Arial"/>
        <family val="2"/>
      </rPr>
      <t>PO</t>
    </r>
    <r>
      <rPr>
        <vertAlign val="subscript"/>
        <sz val="9"/>
        <rFont val="Arial"/>
        <family val="2"/>
      </rPr>
      <t>4</t>
    </r>
    <r>
      <rPr>
        <sz val="9"/>
        <rFont val="Arial"/>
        <family val="2"/>
      </rPr>
      <t>)</t>
    </r>
  </si>
  <si>
    <t>Pocatello, ID</t>
  </si>
  <si>
    <t>1.20-1.26</t>
  </si>
  <si>
    <t>10.0-10.5</t>
  </si>
  <si>
    <t>pH adjustment (NaOH)</t>
  </si>
  <si>
    <t>Plaquemine, LA</t>
  </si>
  <si>
    <t>Train/Truck</t>
  </si>
  <si>
    <r>
      <t>Hydrogen peroxide (H</t>
    </r>
    <r>
      <rPr>
        <vertAlign val="subscript"/>
        <sz val="9"/>
        <rFont val="Arial"/>
        <family val="2"/>
      </rPr>
      <t>2</t>
    </r>
    <r>
      <rPr>
        <sz val="9"/>
        <rFont val="Arial"/>
        <family val="2"/>
      </rPr>
      <t>O</t>
    </r>
    <r>
      <rPr>
        <vertAlign val="subscript"/>
        <sz val="9"/>
        <rFont val="Arial"/>
        <family val="2"/>
      </rPr>
      <t>2</t>
    </r>
    <r>
      <rPr>
        <sz val="9"/>
        <rFont val="Arial"/>
        <family val="2"/>
      </rPr>
      <t>)</t>
    </r>
  </si>
  <si>
    <t>Longview, WA</t>
  </si>
  <si>
    <t>Woodstock, TN</t>
  </si>
  <si>
    <r>
      <t>Ferric chloride (FeCl</t>
    </r>
    <r>
      <rPr>
        <vertAlign val="subscript"/>
        <sz val="9"/>
        <rFont val="Arial"/>
        <family val="2"/>
      </rPr>
      <t>3</t>
    </r>
    <r>
      <rPr>
        <sz val="9"/>
        <rFont val="Arial"/>
        <family val="2"/>
      </rPr>
      <t>)</t>
    </r>
  </si>
  <si>
    <t>Aluminum Chlorohydrate (ACH)</t>
  </si>
  <si>
    <t>Phoeniz, AZ</t>
  </si>
  <si>
    <t>1.33-1.35</t>
  </si>
  <si>
    <t>cubic feet</t>
  </si>
  <si>
    <t>India</t>
  </si>
  <si>
    <t>Boat</t>
  </si>
  <si>
    <t>1.0-1.15</t>
  </si>
  <si>
    <t>Granular activated carbon (GAC)</t>
  </si>
  <si>
    <t>Pittsburg, PA</t>
  </si>
  <si>
    <t>0.4-0.7</t>
  </si>
  <si>
    <t>3.3-5.8</t>
  </si>
  <si>
    <t>gal = gallons</t>
  </si>
  <si>
    <t>lbs = pounds</t>
  </si>
  <si>
    <t>A) Materials usage information is provided by Envirogen personnel based on electronic outputs from their process control systems and inventory ordering information.  Envirogen reported all materials are refined and none of the materials are from recycled sources.</t>
  </si>
  <si>
    <t>B) Information regarding location of manufacture and mode of transportation is provided by Envirogen personnel.  Approximate one-way distance to the Site is estimated using Google Maps rounded to the nearest 50 miles.</t>
  </si>
  <si>
    <t>C) Specific gravity and density information for each material is obtained from Safety Data Sheets maintained at the Site.</t>
  </si>
  <si>
    <t>Treatment/Disposal Site</t>
  </si>
  <si>
    <t>A</t>
  </si>
  <si>
    <t>Apex Industrial Solid Landfill</t>
  </si>
  <si>
    <t xml:space="preserve">B) Information regarding wastes from the AP-5 pond treatment (filters/filtrate material) and AP-5 pond closure (all others) was provided by Tetra Tech. These wastes were excluded from the footprint calculations, as they were associated with a one-time event. UXO inspected material includes non-porous liners, transfer pipes, and other miscellaneous small volume items. </t>
  </si>
  <si>
    <t>Use/Fate</t>
  </si>
  <si>
    <t>Treat and discharge to Las Vegas Wash</t>
  </si>
  <si>
    <t>MGal = million gallons</t>
  </si>
  <si>
    <t>Analyte</t>
  </si>
  <si>
    <t>Method</t>
  </si>
  <si>
    <t>Weekly</t>
  </si>
  <si>
    <t>Monthly</t>
  </si>
  <si>
    <t>Quarterly</t>
  </si>
  <si>
    <t>Annual</t>
  </si>
  <si>
    <t>Every 3rd Year</t>
  </si>
  <si>
    <t>Estimated Analytical Unit Price</t>
  </si>
  <si>
    <t>Number of Analyses</t>
  </si>
  <si>
    <t>Q1</t>
  </si>
  <si>
    <r>
      <t>Q2</t>
    </r>
    <r>
      <rPr>
        <b/>
        <vertAlign val="superscript"/>
        <sz val="9"/>
        <color theme="1"/>
        <rFont val="Arial"/>
        <family val="2"/>
      </rPr>
      <t xml:space="preserve">
(Annual)</t>
    </r>
  </si>
  <si>
    <t>Q3</t>
  </si>
  <si>
    <r>
      <t xml:space="preserve">Q4
</t>
    </r>
    <r>
      <rPr>
        <b/>
        <vertAlign val="superscript"/>
        <sz val="9"/>
        <color theme="1"/>
        <rFont val="Arial"/>
        <family val="2"/>
      </rPr>
      <t xml:space="preserve">(Semi-Annual) </t>
    </r>
  </si>
  <si>
    <t>Groundwater Extraction and Treatment System (GWETS) Analyses</t>
  </si>
  <si>
    <t>East Well Feed and West Well Feed - Weekly</t>
  </si>
  <si>
    <t>Chromium</t>
  </si>
  <si>
    <t>EPA 200.7</t>
  </si>
  <si>
    <t>Chromium, Hexavalent Dissolved</t>
  </si>
  <si>
    <t>EPA 218.6</t>
  </si>
  <si>
    <t>Perchlorate</t>
  </si>
  <si>
    <t>EPA 314.0</t>
  </si>
  <si>
    <t>FBR Plant Influent - Weekly</t>
  </si>
  <si>
    <t>Iron</t>
  </si>
  <si>
    <t>Nitrate as N</t>
  </si>
  <si>
    <t>EPA 300_ORGFMS</t>
  </si>
  <si>
    <t>Nitrite as N</t>
  </si>
  <si>
    <t>Total Inorganic Nitrogen</t>
  </si>
  <si>
    <t>NTOTAL</t>
  </si>
  <si>
    <t>Nitrogen, Kjeldahl</t>
  </si>
  <si>
    <t>EPA 351.2</t>
  </si>
  <si>
    <t>Ammonia as N</t>
  </si>
  <si>
    <t>SM400-NH3-D</t>
  </si>
  <si>
    <t>FBR Plant Effluent - Weekly</t>
  </si>
  <si>
    <t>FBR Effluent and FBR Influent - Monthly</t>
  </si>
  <si>
    <t>Chlorate</t>
  </si>
  <si>
    <t>EPA 300.1</t>
  </si>
  <si>
    <t>FBR Influent - Quarterly</t>
  </si>
  <si>
    <t>Manganese</t>
  </si>
  <si>
    <t>Total Dissolved Solids</t>
  </si>
  <si>
    <t>SM 2540C</t>
  </si>
  <si>
    <t>GW-11 Composite</t>
  </si>
  <si>
    <t>Calcium</t>
  </si>
  <si>
    <t>Chloride</t>
  </si>
  <si>
    <t>EPA 300_ORGFM_28D</t>
  </si>
  <si>
    <t>Sulfate</t>
  </si>
  <si>
    <t>Total Suspended Solids</t>
  </si>
  <si>
    <t>SM 2540D</t>
  </si>
  <si>
    <t>pH</t>
  </si>
  <si>
    <t>SM 4500H+</t>
  </si>
  <si>
    <t>pH (Field)</t>
  </si>
  <si>
    <t>FIELD SAMPLING (SM 4500H+)</t>
  </si>
  <si>
    <t>GW-11 Static Mixer</t>
  </si>
  <si>
    <t>IX Effluent - Composite and IX Influent - Composite</t>
  </si>
  <si>
    <t>IX Influent</t>
  </si>
  <si>
    <t>Molybdenum</t>
  </si>
  <si>
    <t>Selenium</t>
  </si>
  <si>
    <t>Vanadium</t>
  </si>
  <si>
    <t>Uranium</t>
  </si>
  <si>
    <t>EPA 200.8</t>
  </si>
  <si>
    <t>Total Phosphorus as P</t>
  </si>
  <si>
    <t>EPA 365.3</t>
  </si>
  <si>
    <t>Bicarbonate as HCO3</t>
  </si>
  <si>
    <t>SM 2320</t>
  </si>
  <si>
    <t>Carbonate as CO3</t>
  </si>
  <si>
    <t>Total Alkalinity as CaCO3</t>
  </si>
  <si>
    <t>--</t>
  </si>
  <si>
    <t>Disinfection By-Products</t>
  </si>
  <si>
    <t>Arsenic</t>
  </si>
  <si>
    <t>EPA 6010R</t>
  </si>
  <si>
    <t>Barium</t>
  </si>
  <si>
    <t>Cadmium</t>
  </si>
  <si>
    <t>Lead</t>
  </si>
  <si>
    <t>Silver</t>
  </si>
  <si>
    <t>TCLP</t>
  </si>
  <si>
    <t>Mercury</t>
  </si>
  <si>
    <t>EPA 7471R</t>
  </si>
  <si>
    <t>Volatile Organics</t>
  </si>
  <si>
    <t>SW 8260R</t>
  </si>
  <si>
    <t>Free Liquid</t>
  </si>
  <si>
    <t>SW 9095</t>
  </si>
  <si>
    <t>Ignitability Solids</t>
  </si>
  <si>
    <t>SW 7.1.2</t>
  </si>
  <si>
    <t>FBR Solids &amp; Iron Oxide Bin 235</t>
  </si>
  <si>
    <t>Outfall 001 Effluent - Quarterly</t>
  </si>
  <si>
    <t>Antimony</t>
  </si>
  <si>
    <t>Beryllium</t>
  </si>
  <si>
    <t>Boron</t>
  </si>
  <si>
    <t>Copper</t>
  </si>
  <si>
    <t>Nickel</t>
  </si>
  <si>
    <t>Thallium</t>
  </si>
  <si>
    <t>Zinc</t>
  </si>
  <si>
    <t>EPA 245.1</t>
  </si>
  <si>
    <t>Asbestos</t>
  </si>
  <si>
    <t>EPA 600/R-94-134</t>
  </si>
  <si>
    <t>Pesticides &amp; PCBs</t>
  </si>
  <si>
    <t>EPA 608</t>
  </si>
  <si>
    <t>EPA 624</t>
  </si>
  <si>
    <t>Base Neutral Acid Extractables</t>
  </si>
  <si>
    <t>EPA 625</t>
  </si>
  <si>
    <t>2,3,7,8-Tetrachlorodibenzo-p-dioxin</t>
  </si>
  <si>
    <t>EPA 1613B</t>
  </si>
  <si>
    <t>Oil &amp; Grease</t>
  </si>
  <si>
    <t>EPA 1664</t>
  </si>
  <si>
    <t>Cyanide, Total</t>
  </si>
  <si>
    <t>SM 4500-CN-E</t>
  </si>
  <si>
    <t>Outfall 001 Effluent - Monthly</t>
  </si>
  <si>
    <t>Sulfide</t>
  </si>
  <si>
    <t>SM 4500-S2-D</t>
  </si>
  <si>
    <t>Outfall 001 Effluent - Weekly</t>
  </si>
  <si>
    <t>EPA 350.1</t>
  </si>
  <si>
    <t>Apparent Color</t>
  </si>
  <si>
    <t>SM 2120</t>
  </si>
  <si>
    <t>Dissolved Oxygen</t>
  </si>
  <si>
    <t>SM 4500 OG</t>
  </si>
  <si>
    <t>Carbonaceous Biochemical Oxygen Demand</t>
  </si>
  <si>
    <t>SM 5210B</t>
  </si>
  <si>
    <t>Las Vegas Wash 5.5</t>
  </si>
  <si>
    <t>FBR Bio-Solids (Solid)</t>
  </si>
  <si>
    <t>EPA 6010</t>
  </si>
  <si>
    <t>EPA 7471</t>
  </si>
  <si>
    <t>Percent Moisture</t>
  </si>
  <si>
    <t>Estimated Total Cost of GWETS Analyses</t>
  </si>
  <si>
    <t>Performance Monitoring Program Wells</t>
  </si>
  <si>
    <t>Volatile Organic Compounds (VOCs)</t>
  </si>
  <si>
    <t>SW 8260B</t>
  </si>
  <si>
    <t>SW 8260B SIM</t>
  </si>
  <si>
    <t>NPDES Requirements for Performance Monitoring Well M-10</t>
  </si>
  <si>
    <t>RCRA Requirements for Performance Monitoring Wells H-28A, M-5A, M-6A, and M-7B</t>
  </si>
  <si>
    <t>Sodium</t>
  </si>
  <si>
    <t>Phenols</t>
  </si>
  <si>
    <t>EPA 420</t>
  </si>
  <si>
    <t>Specific Conductance</t>
  </si>
  <si>
    <t>SM 2510</t>
  </si>
  <si>
    <t>Total Organic Carbon</t>
  </si>
  <si>
    <t>SM 5310C</t>
  </si>
  <si>
    <t>Total Organic Halides</t>
  </si>
  <si>
    <t>SW 9020B</t>
  </si>
  <si>
    <t>Performance Monitoring Program Surface Water Sampling</t>
  </si>
  <si>
    <t>Performance Monitoring Program Northshore Road (LVW 0.55)</t>
  </si>
  <si>
    <t xml:space="preserve">Perchlorate </t>
  </si>
  <si>
    <t xml:space="preserve">Personnel transportation estimates are compiled by the Trust, Ramboll, Tetra Tech, and Envirogen for tasks associated with the Groundwater Monitoring Program and the Groundwater Extraction and Treatment System (GWETS).  </t>
  </si>
  <si>
    <t>The total number of analyses conducted is compiled based on information available from the Site's Analytical Database maintained by Ramboll and only includes sampling related to GWETS operations or the groundwater monitoring program.  Quality Assurance (QA) and Quality Control (QC) samples, including equipment blanks, field blanks, trip blanks, and field duplicates, are also included.  Pricing information for each analytical method is estimated based on unit prices provided by TestAmerica.</t>
  </si>
  <si>
    <t>GWETS Activities</t>
  </si>
  <si>
    <t>11.1-11.3</t>
  </si>
  <si>
    <t>Semi-Annual Count</t>
  </si>
  <si>
    <t>Annual Count</t>
  </si>
  <si>
    <t>Other personnel site visits (a)</t>
  </si>
  <si>
    <t>Other personnel site visits (b)</t>
  </si>
  <si>
    <t>Hazardous cleaning solution</t>
  </si>
  <si>
    <t>Miscellaneous</t>
  </si>
  <si>
    <t>Total Evaporation</t>
  </si>
  <si>
    <t>1) GW-11 Volume estimates are taken directly from the GW-11 Pond Volume Model maintained by Envirogen.  Volume is calculated within the model based on measured pond water levels.
2) Stage Area is calculated using linear regression to model the relationship between pond volume and stage area based on known pond capacity and corresponding stage area information contained within the GW-11 Pond Volume Model.
3) Historical pan evaporation data is from the following source: Shevenell, Lisa, 1996. Nevada Bureau of Mines and Geology, Report 48: Statewide Potential Evapotranspiration Maps for Nevada.</t>
  </si>
  <si>
    <t>Assume shipped from Romania to NJ</t>
  </si>
  <si>
    <t>Vernon, CA</t>
  </si>
  <si>
    <t>Romania</t>
  </si>
  <si>
    <t>Extraction well and conveyance maintenance</t>
  </si>
  <si>
    <t xml:space="preserve">Extraction well and conveyance maintenance </t>
  </si>
  <si>
    <t>Other Personnel Site Visits</t>
  </si>
  <si>
    <t>General site management</t>
  </si>
  <si>
    <t>Los Angeles</t>
  </si>
  <si>
    <t>Other Site Visits</t>
  </si>
  <si>
    <t>SG = chem density/(water density @ 4 deg C)</t>
  </si>
  <si>
    <t>water density @ 4 deg C = 8.345 lbs/US gal</t>
  </si>
  <si>
    <t>*ACH discontinued in Feb 2020 per 2020 Annual Report</t>
  </si>
  <si>
    <t>200 ft^3 =</t>
  </si>
  <si>
    <t>400 ft^3 =</t>
  </si>
  <si>
    <t>Hide miscellaneous row if not applicable. -AC</t>
  </si>
  <si>
    <t>SEFA_NERTmain_(Jul 2023 - Dec 2023).xlsx</t>
  </si>
  <si>
    <t>Henderson</t>
  </si>
  <si>
    <t>Redlands</t>
  </si>
  <si>
    <t>Tuscon</t>
  </si>
  <si>
    <t>Columbus</t>
  </si>
  <si>
    <t>Philadelphia</t>
  </si>
  <si>
    <t>TABLE G-2: PERSONNEL TRANSPORTATION, JULY - DECEMBER 2023</t>
  </si>
  <si>
    <t xml:space="preserve">Redlands </t>
  </si>
  <si>
    <t>Tucson</t>
  </si>
  <si>
    <t>Average roundtrip distances are rounded to the nearest 10 miles.</t>
  </si>
  <si>
    <t>For each flight, a 30-mile car trip is assumed to account for roundtrip transportation from the airport to the Site.</t>
  </si>
  <si>
    <t>TABLE G-3: ON-SITE EQUIPMENT USAGE, JULY - DECEMBER 2023</t>
  </si>
  <si>
    <t>Temporary Generator Use</t>
  </si>
  <si>
    <t>B) Personnel with Envirogen indicated approximately 20 gallons of diesel are used per year for operation of the back up air compressor at the Chromium Treatment Subsystem (formerly the "groundwater treatment plant").</t>
  </si>
  <si>
    <t>TABLE G-4: ELECTRICITY USAGE, JULY - DECEMBER 2023</t>
  </si>
  <si>
    <t>[A],[B]</t>
  </si>
  <si>
    <t>A) The Colorado River Commission of Nevada is responsible for acquiring and managing Nevada's water and hydropower resources from the Colorado River.  Electricity provided by the Colorado River Commission of Nevada to the NERT Site is generated from hydropower resources.</t>
  </si>
  <si>
    <t>TABLE G-5: MATERIALS USAGE AND TRANSPORTATION, JULY - DECEMBER  2023</t>
  </si>
  <si>
    <t>Acetic Acid 56%</t>
  </si>
  <si>
    <t>TABLE G-6: WASTE DISPOSAL AND TRANSPORTATION, JULY - DECEMBER 2023</t>
  </si>
  <si>
    <t>Chromium Treatment Subsystem (formerly the "Groundwater Treatment Plant ") Sludge</t>
  </si>
  <si>
    <t xml:space="preserve">A) Information regarding FBR sludge, Chromium Treatment Subsystem sludge, IX resin, and miscellaneous wastes hauled off-site was compiled from invoices provided by Envirogen personnel. </t>
  </si>
  <si>
    <t>Evaporation [C]</t>
  </si>
  <si>
    <t>C) GW-11 evaporation was estimated using information contained within the GW-11 Pond Volume Model maintained by Envirogen.  The GW-11 Pond Volume Model includes measured pond water levels (collected approximately twice per month) and corresponding calculated pond volume and stage area estimates.  Stage area estimates and historical pan evaporation data (Shevenell 1996) are used to calculate estimated evaporation during the reporting period.  Details of these calculations are included in the SEFA input workbook.</t>
  </si>
  <si>
    <t>Shevenell, Lisa, 1996. Nevada Bureau of Mines and Geology, Report 48: Statewide Potential Evapotranspiration Maps for Nevada.</t>
  </si>
  <si>
    <t>Five-Year</t>
  </si>
  <si>
    <t>Five Year Annual Count</t>
  </si>
  <si>
    <t>Chromium Treatment Subsystem (formerly "Groundwater Treatment Plant") Discharge</t>
  </si>
  <si>
    <t>Performance Monitoring Analyses</t>
  </si>
  <si>
    <t>Alkalinity</t>
  </si>
  <si>
    <t>Magnesium</t>
  </si>
  <si>
    <t>Potassium</t>
  </si>
  <si>
    <t>EPA 300.0</t>
  </si>
  <si>
    <t>Estimated Total Cost of Performance Monitoring Analyses</t>
  </si>
  <si>
    <t>The current performance period reflects the analyses performed under the Sampling and Analysis Plan, Revision 3 (approved by NDEP on January 4, 2023).</t>
  </si>
  <si>
    <t>A) Analytical costs were estimated based on TestAmerica Laboratories Inc. 2017 Unit Price List for NERT Projects included in the Master Project Subcontract Agreement between Ramboll and TestAmerica and correspondence with TestAmerica.  Laboratory method names, matrix designations, and total number of analyses conducted were compiled from laboratory EDDs maintained in the NERT project database.</t>
  </si>
  <si>
    <r>
      <t xml:space="preserve">There are two different grid electricity providers for the Groundwater Removal Activities, one for the off-site wells and lift stations, and another for the groundwater treatment plant and on-site operations.  The sources of information for the fuel mixes are noted below.
</t>
    </r>
    <r>
      <rPr>
        <b/>
        <sz val="10"/>
        <color rgb="FF000000"/>
        <rFont val="Times New Roman"/>
        <family val="1"/>
      </rPr>
      <t xml:space="preserve">Component 1: </t>
    </r>
    <r>
      <rPr>
        <sz val="10"/>
        <color rgb="FF000000"/>
        <rFont val="Times New Roman"/>
        <family val="1"/>
      </rPr>
      <t xml:space="preserve">Nevada Energy provides grid electricity for the off-site wells and lift stations.  The fuel mix for NV Energy is noted in Column 1 above. Biofuel has been considered as Biomass. Reference: brochure titled "Nevada Power Company d/b/a NV Energy -- Power Content Label" at https://www.nvenergy.com/publish/content/dam/nvenergy/bill_inserts/2024/1_jan/power-content-insert-south-2024_3_31.pdf .  This Power Content Label is dated 2024-03, is for southern Nevada, and is identified as the "average fuel mix from both our own generation and the power purchased to serve you for the 12-month period ending March 31, 2024".
</t>
    </r>
    <r>
      <rPr>
        <b/>
        <sz val="10"/>
        <color rgb="FF000000"/>
        <rFont val="Times New Roman"/>
        <family val="1"/>
      </rPr>
      <t xml:space="preserve">Component 2: </t>
    </r>
    <r>
      <rPr>
        <sz val="10"/>
        <color rgb="FF000000"/>
        <rFont val="Times New Roman"/>
        <family val="1"/>
      </rPr>
      <t xml:space="preserve">The Colorado River Commission of Nevada (CRC) provides grid electricity for the groundwater treatment plant.  The fuel mix for CRC is noted in Column 2 above.  Reference: phone conversation with Commission staff (Craig Pyper, 12 March 2014).  Per Craig Pyper, the power supplied to the NERT (previously Tronox) cleanup is the same as that supplied to the active Tronox manufacturing plant.  This is 100% hydropower from dams on the Colorado River.  Information about the Colorado River Commission of Nevada can be found at http://crc.nv.gov/index.php.
</t>
    </r>
    <r>
      <rPr>
        <b/>
        <sz val="10"/>
        <color rgb="FF000000"/>
        <rFont val="Times New Roman"/>
        <family val="1"/>
      </rPr>
      <t xml:space="preserve">Components 3 and 4: </t>
    </r>
    <r>
      <rPr>
        <sz val="10"/>
        <color rgb="FF000000"/>
        <rFont val="Times New Roman"/>
        <family val="1"/>
      </rPr>
      <t xml:space="preserve"> There is no grid electricity use in Component 3 or Component 4.  The default U.S. average fuel mix is entered for these components.
Additional note: emissions from "other" fuel source are unknown.  This fuel source is a minimal % of the total mix, so leaving the emissions data blank will not affect the outcome of the footprint analysis. </t>
    </r>
  </si>
  <si>
    <t>QC'd NVP 4/23/2024</t>
  </si>
  <si>
    <t>Acetic Acid</t>
  </si>
  <si>
    <t>Assume shipped from California to Site</t>
  </si>
  <si>
    <t>`</t>
  </si>
  <si>
    <t xml:space="preserve">Operations of the GWETS (Groundwater Extraction and Treatment System) for July 2023 through December 2023.  Operations include:
(A) Groundwater extraction in four well fields.
(B) On-site groundwater treatment with discharge to Las Vegas Wash.
(C) Monitoring of the groundwater treatment plant.                  </t>
  </si>
  <si>
    <t>Trucked water from Logistical Solutions</t>
  </si>
  <si>
    <t>Sanitary use</t>
  </si>
  <si>
    <t>Operations of the GWM (Groundwater Monitoring) program for July 2023 through December 2023.  Operations include groundwater monitoring at approximately 300 wells and surface water sampling at various locations along Las Vegas Wash.</t>
  </si>
  <si>
    <t xml:space="preserve">Activities associated with one-time events (e.g. system construction) is not included in the footprint analysis. Installation of replacement wells are considered to be maintenance activities, and therefore, included in the footprint analysis.
</t>
  </si>
  <si>
    <t>Water to mix cement and grout for well replacements</t>
  </si>
  <si>
    <t>Disposal of soil cuttings</t>
  </si>
  <si>
    <t>Empty trip</t>
  </si>
  <si>
    <t>Combined truck use</t>
  </si>
  <si>
    <t>150 HP (truck-mounted) sonic drill w/ 250 HP engine</t>
  </si>
  <si>
    <t>Sonic drill rig</t>
  </si>
  <si>
    <t>Drill rig</t>
  </si>
  <si>
    <t>Electricity use entered on other sheet</t>
  </si>
  <si>
    <t>Trucked water for sanitary usage - estimated 4 trips per month</t>
  </si>
  <si>
    <t>Dry materials only; no water considered in mix</t>
  </si>
  <si>
    <t>Grout calculations</t>
  </si>
  <si>
    <t>ES-12R (1 day of drilling)</t>
  </si>
  <si>
    <t>Flush-Mount</t>
  </si>
  <si>
    <t>ES-28R (2 days of drilling)</t>
  </si>
  <si>
    <t>ES-2R</t>
  </si>
  <si>
    <t>ES-13R (3 days of drilling)</t>
  </si>
  <si>
    <t>MCF-06A-R2 (2 days of total drilling)</t>
  </si>
  <si>
    <t>ES-7R (3 days of drilling)</t>
  </si>
  <si>
    <t>TABLE G-1: ENVIRONMENTAL FOOTPRINT INVENTORY DATA SOURCES, 
JULY - DECEMBER 2023</t>
  </si>
  <si>
    <t>Estimates for fuel usage for other on-site equipment are provided by Envirogen and Ramboll.</t>
  </si>
  <si>
    <t>Equipment usage associated with one-time events (e.g. initial system construction) is not included.  Equipment usage associated with well replacements is considered for maintenance activities, and therefore, included.</t>
  </si>
  <si>
    <t>Information regarding specifications and formulations is obtained from Safety Data Sheets maintained at the Site for the GWETS.  Ramboll obtained Safety Data Sheets for well replacement materials.</t>
  </si>
  <si>
    <t>Revise in the Annual Report</t>
  </si>
  <si>
    <t>Materials usage and transportation associated with one-time events (e.g. system construction) is not included.  Well replacements are considered maintenance activities (not one-time events), and therefore, included.</t>
  </si>
  <si>
    <t>Materials used for well replacements is calculated using the Well Material Calculator in the Spreadsheets for Environmental Footprint Analysis (SEFA) workbooks.</t>
  </si>
  <si>
    <r>
      <rPr>
        <sz val="9"/>
        <rFont val="Arial"/>
        <family val="2"/>
      </rPr>
      <t>Treatment waste disposal and transportation information is compiled from invoices provided by Envirogen containing information regarding waste hauled off-site.  Invoice line items are counted to determine the number of</t>
    </r>
    <r>
      <rPr>
        <sz val="9"/>
        <color theme="1"/>
        <rFont val="Arial"/>
        <family val="2"/>
      </rPr>
      <t xml:space="preserve"> pickup trips.  Distances traveled are estimated based on the distance between the disposal location and the Site.</t>
    </r>
  </si>
  <si>
    <t>The quantity of waste from well replacements is estimated using the Well Material Calculator in the SEFA workbooks.</t>
  </si>
  <si>
    <t xml:space="preserve">Water used for well replacements is calculated using the Well Material Calculator in the SEFA workbooks.  Information regarding trucked water used for sanitary purposes is estimated by Envirogen. </t>
  </si>
  <si>
    <t>Tampa</t>
  </si>
  <si>
    <t>B) Travel estimates were provided by the Nevada Environmental Response Trust.</t>
  </si>
  <si>
    <t>C) Travel estimates were provided by Tetra Tech.</t>
  </si>
  <si>
    <t xml:space="preserve">D) Travel estimates were provided by Ramboll. </t>
  </si>
  <si>
    <t>Combined Truck Use, Gasoline</t>
  </si>
  <si>
    <t>Combined Truck Use, Diesel</t>
  </si>
  <si>
    <t>Drill Rig</t>
  </si>
  <si>
    <t>See Notes</t>
  </si>
  <si>
    <t>[A], [E]</t>
  </si>
  <si>
    <t>A) Gasoline, diesel, and drill rig usage was estimated based on vehicle usage information provided by Envirogen, Tetra Tech, and Ramboll personnel.  Estimates shown are rounded to the nearest 10 gallons.</t>
  </si>
  <si>
    <t>D) Starting in July 2023, generator power was used to operate Lift Station #1 due to development of the Cadence master planned community.  The fuel quantity is determined via fuel invoices.</t>
  </si>
  <si>
    <t>E) A standard sonic drill rig operated for an average of 8 hours per day for 11 days during well replacement activities.  The drill rig was locally deployed four times with 10-mile roundtrips.</t>
  </si>
  <si>
    <t>[B],[C]</t>
  </si>
  <si>
    <t>B) NV Energy is listed as the electricity provider on invoices for the off-site extraction wells and pump stations.  Information regarding the energy sources of electricity provided is available from the following document: https://www.nvenergy.com/publish/content/dam/nvenergy/bill_inserts/2024/1_jan/power-content-insert-south-2024_3_31.pdf</t>
  </si>
  <si>
    <t>C) Starting in July 2023, generator power was used to operate Lift Station #1 due to development of the Cadence master planned community.  The electricity used from July - December 2023 to operate the extraction wells and lift stations has therefore decreased by 47% from July - December 2022.</t>
  </si>
  <si>
    <t>"Cadence Sports Park" revised to "Cadence master planned community" per Andy's comment in the text.</t>
  </si>
  <si>
    <t>600 cubic ft = 4488 gallons</t>
  </si>
  <si>
    <t>PVC Casing</t>
  </si>
  <si>
    <t>La Habre, CA</t>
  </si>
  <si>
    <t>Cement (Dry)</t>
  </si>
  <si>
    <t>Hanford, CA</t>
  </si>
  <si>
    <t xml:space="preserve">Sand Pack (Gravel/Sand) </t>
  </si>
  <si>
    <t>Monterey, CA</t>
  </si>
  <si>
    <t>Grout</t>
  </si>
  <si>
    <t>Steel (protective covers)</t>
  </si>
  <si>
    <t>Wilson, NC</t>
  </si>
  <si>
    <t>PVC = polyvinyl chloride</t>
  </si>
  <si>
    <t>D) Materials for replacement wells are estimated using information provided by Ramboll and the Well Material Calculator included in EPA Spreadsheets for Environmental Footprint Analysis.</t>
  </si>
  <si>
    <t>Soil Cuttings</t>
  </si>
  <si>
    <t>B</t>
  </si>
  <si>
    <t>B) Soil cuttings waste is estimated using information provided by Ramboll and the Well Material Calculator included in EPA Spreadsheets for Environmental Footprint Analysis.</t>
  </si>
  <si>
    <t>TABLE G-7: WATER USAGE, JULY - DECEMBER 2023</t>
  </si>
  <si>
    <t>Public water</t>
  </si>
  <si>
    <t>Sanitary water [D]</t>
  </si>
  <si>
    <t>Water to mix cement</t>
  </si>
  <si>
    <t>[E]</t>
  </si>
  <si>
    <t>Water for grout</t>
  </si>
  <si>
    <t>A) Lake Mead water is used for Fluidized Bed Reactor (FBR) polymer additions, Chromium Treatment Subsystem polymer additions, washing down equipment in the treatment plant, sanitary water, and seal water for FBR pumps.  After use, Lake Mead water is discharged to GW-11 and then eventually treated and discharged to Las Vegas Wash, except for sanitary water which is discharged to an on-site septic system.</t>
  </si>
  <si>
    <t>B) To reduce dependency on Lake Mead water supply, an Effluent Filtration System (EFS) has been implemented as part of the GWETS starting in June 2023.  The EFS uses nano-filtration to treat effluent water for re-use in the treatment system (i.e., backwashing).  Lake Mead water was phased out and is no longer used for water treatment operations as of October 2023.</t>
  </si>
  <si>
    <t>D) Approximately 1,530 gallons of water is trucked onto the site for sanitary use every month starting in July 2023. This entails an approximately 30-mile roundtrip delivery four times per month.</t>
  </si>
  <si>
    <t>E) The amount of public water used to mix cement and grout for replacement wells is estimated using information provided by Ramboll and the Well Material Calculator included in EPA Spreadsheets for Environmental Footprint Analysis.</t>
  </si>
  <si>
    <t>TABLE G-8: OFF-SITE LABORATORY ANALYSES, JULY - DECEMBER 2023</t>
  </si>
  <si>
    <r>
      <t>Chromium, Hexavalent Dissolved</t>
    </r>
    <r>
      <rPr>
        <sz val="9"/>
        <color theme="1"/>
        <rFont val="Aptos Narrow"/>
        <family val="2"/>
      </rPr>
      <t>¹</t>
    </r>
  </si>
  <si>
    <t xml:space="preserve">CTS was sampled weekly all year, and Unit 4 Influent was sampled weekly from July 2023 to February 2024 (30 weeks). </t>
  </si>
  <si>
    <t>Perchlorate¹</t>
  </si>
  <si>
    <t>¹ Starting from July 2023, the CTS treated extracted groundwater from the Unit 4 Source Area. To account for the additional treatment, Ramboll included the additional weekly sampling of perchlorate and hexavalent chromium for this timeframe from the Unit 4 Area into the CTS annual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</si>
</sst>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
    <numFmt numFmtId="165" formatCode="0.0"/>
    <numFmt numFmtId="166" formatCode="0.0000"/>
    <numFmt numFmtId="167" formatCode="#,##0.000"/>
    <numFmt numFmtId="168" formatCode="0.000"/>
    <numFmt numFmtId="169" formatCode="m/d/yy;@"/>
    <numFmt numFmtId="170" formatCode="#,##0.0"/>
    <numFmt numFmtId="171" formatCode="_(* #,##0_);_(* \(#,##0\);_(* &quot;-&quot;??_);_(@_)"/>
    <numFmt numFmtId="172" formatCode="0.00000"/>
    <numFmt numFmtId="173" formatCode="#,##0.0000000"/>
    <numFmt numFmtId="174" formatCode="&quot;$&quot;#,##0"/>
  </numFmts>
  <fonts count="107" x14ac:knownFonts="1">
    <font>
      <sz val="11"/>
      <color theme="1"/>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sz val="11"/>
      <name val="Calibri"/>
      <family val="2"/>
      <scheme val="minor"/>
    </font>
    <font>
      <b/>
      <i/>
      <sz val="11"/>
      <color theme="1"/>
      <name val="Calibri"/>
      <family val="2"/>
      <scheme val="minor"/>
    </font>
    <font>
      <i/>
      <sz val="18"/>
      <color theme="1"/>
      <name val="Calibri"/>
      <family val="2"/>
      <scheme val="minor"/>
    </font>
    <font>
      <sz val="10"/>
      <color theme="1"/>
      <name val="Times New Roman"/>
      <family val="1"/>
    </font>
    <font>
      <b/>
      <sz val="10"/>
      <color theme="1"/>
      <name val="Times New Roman"/>
      <family val="1"/>
    </font>
    <font>
      <sz val="11"/>
      <color theme="1"/>
      <name val="Calibri"/>
      <family val="2"/>
    </font>
    <font>
      <i/>
      <sz val="16"/>
      <color theme="1"/>
      <name val="Calibri"/>
      <family val="2"/>
      <scheme val="minor"/>
    </font>
    <font>
      <sz val="11"/>
      <color rgb="FFFF0000"/>
      <name val="Calibri"/>
      <family val="2"/>
      <scheme val="minor"/>
    </font>
    <font>
      <b/>
      <sz val="10"/>
      <color indexed="8"/>
      <name val="Times New Roman"/>
      <family val="1"/>
    </font>
    <font>
      <b/>
      <sz val="10"/>
      <color rgb="FF000000"/>
      <name val="Times New Roman"/>
      <family val="1"/>
    </font>
    <font>
      <sz val="10"/>
      <color rgb="FF000000"/>
      <name val="Times New Roman"/>
      <family val="1"/>
    </font>
    <font>
      <i/>
      <u/>
      <sz val="10"/>
      <color theme="1"/>
      <name val="Times New Roman"/>
      <family val="1"/>
    </font>
    <font>
      <b/>
      <sz val="14"/>
      <color theme="1"/>
      <name val="Times New Roman"/>
      <family val="1"/>
    </font>
    <font>
      <i/>
      <u/>
      <sz val="10"/>
      <color indexed="8"/>
      <name val="Times New Roman"/>
      <family val="1"/>
    </font>
    <font>
      <vertAlign val="subscript"/>
      <sz val="10"/>
      <color theme="1"/>
      <name val="Times New Roman"/>
      <family val="1"/>
    </font>
    <font>
      <sz val="10"/>
      <color rgb="FFFF0000"/>
      <name val="Times New Roman"/>
      <family val="1"/>
    </font>
    <font>
      <i/>
      <u/>
      <sz val="11"/>
      <color indexed="8"/>
      <name val="Calibri"/>
      <family val="2"/>
      <scheme val="minor"/>
    </font>
    <font>
      <sz val="11"/>
      <color theme="1"/>
      <name val="Calibri"/>
      <family val="2"/>
      <scheme val="minor"/>
    </font>
    <font>
      <i/>
      <sz val="10"/>
      <color theme="1"/>
      <name val="Times New Roman"/>
      <family val="1"/>
    </font>
    <font>
      <sz val="8"/>
      <color theme="1"/>
      <name val="Calibri"/>
      <family val="2"/>
      <scheme val="minor"/>
    </font>
    <font>
      <b/>
      <i/>
      <sz val="11"/>
      <color theme="1"/>
      <name val="Calibri"/>
      <family val="2"/>
    </font>
    <font>
      <i/>
      <sz val="11"/>
      <color theme="1"/>
      <name val="Calibri"/>
      <family val="2"/>
    </font>
    <font>
      <b/>
      <i/>
      <sz val="11"/>
      <color rgb="FF000000"/>
      <name val="Calibri"/>
      <family val="2"/>
      <scheme val="minor"/>
    </font>
    <font>
      <b/>
      <sz val="12"/>
      <color rgb="FFFF0000"/>
      <name val="Calibri"/>
      <family val="2"/>
      <scheme val="minor"/>
    </font>
    <font>
      <b/>
      <i/>
      <sz val="11"/>
      <color rgb="FFFF0000"/>
      <name val="Calibri"/>
      <family val="2"/>
      <scheme val="minor"/>
    </font>
    <font>
      <b/>
      <strike/>
      <sz val="10"/>
      <color theme="1"/>
      <name val="Times New Roman"/>
      <family val="1"/>
    </font>
    <font>
      <b/>
      <i/>
      <sz val="10"/>
      <color theme="1"/>
      <name val="Times New Roman"/>
      <family val="1"/>
    </font>
    <font>
      <u/>
      <sz val="10"/>
      <color rgb="FF000000"/>
      <name val="Times New Roman"/>
      <family val="1"/>
    </font>
    <font>
      <u/>
      <sz val="11"/>
      <color theme="1"/>
      <name val="Calibri"/>
      <family val="2"/>
      <scheme val="minor"/>
    </font>
    <font>
      <b/>
      <sz val="9"/>
      <color theme="1"/>
      <name val="Times New Roman"/>
      <family val="1"/>
    </font>
    <font>
      <b/>
      <sz val="11"/>
      <color rgb="FF00B050"/>
      <name val="Calibri"/>
      <family val="2"/>
      <scheme val="minor"/>
    </font>
    <font>
      <sz val="10"/>
      <color theme="1"/>
      <name val="Calibri"/>
      <family val="2"/>
    </font>
    <font>
      <b/>
      <sz val="12"/>
      <color theme="1"/>
      <name val="Calibri"/>
      <family val="2"/>
      <scheme val="minor"/>
    </font>
    <font>
      <b/>
      <u/>
      <sz val="11"/>
      <color theme="1"/>
      <name val="Calibri"/>
      <family val="2"/>
      <scheme val="minor"/>
    </font>
    <font>
      <i/>
      <sz val="10"/>
      <color theme="1"/>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9"/>
      <color theme="1"/>
      <name val="Calibri"/>
      <family val="2"/>
      <scheme val="minor"/>
    </font>
    <font>
      <b/>
      <sz val="11"/>
      <color rgb="FF00B050"/>
      <name val="Calibri"/>
      <family val="2"/>
    </font>
    <font>
      <sz val="12"/>
      <color theme="1"/>
      <name val="Calibri"/>
      <family val="2"/>
      <scheme val="minor"/>
    </font>
    <font>
      <b/>
      <i/>
      <sz val="9"/>
      <color theme="6" tint="-0.499984740745262"/>
      <name val="Arial"/>
      <family val="2"/>
    </font>
    <font>
      <sz val="11"/>
      <color theme="1"/>
      <name val="Arial"/>
      <family val="2"/>
    </font>
    <font>
      <b/>
      <sz val="11"/>
      <color theme="1"/>
      <name val="Arial"/>
      <family val="2"/>
    </font>
    <font>
      <b/>
      <sz val="14"/>
      <color theme="1"/>
      <name val="Calibri"/>
      <family val="2"/>
      <scheme val="minor"/>
    </font>
    <font>
      <sz val="8"/>
      <color theme="0"/>
      <name val="Calibri"/>
      <family val="2"/>
      <scheme val="minor"/>
    </font>
    <font>
      <b/>
      <sz val="10"/>
      <color theme="6" tint="-0.499984740745262"/>
      <name val="Arial"/>
      <family val="2"/>
    </font>
    <font>
      <sz val="10"/>
      <name val="Arial"/>
      <family val="2"/>
    </font>
    <font>
      <b/>
      <sz val="11"/>
      <color theme="6" tint="-0.499984740745262"/>
      <name val="Arial"/>
      <family val="2"/>
    </font>
    <font>
      <b/>
      <u/>
      <sz val="12"/>
      <color theme="1"/>
      <name val="Calibri"/>
      <family val="2"/>
      <scheme val="minor"/>
    </font>
    <font>
      <b/>
      <sz val="12"/>
      <name val="Calibri"/>
      <family val="2"/>
      <scheme val="minor"/>
    </font>
    <font>
      <b/>
      <sz val="11"/>
      <name val="Calibri"/>
      <family val="2"/>
      <scheme val="minor"/>
    </font>
    <font>
      <b/>
      <sz val="11"/>
      <color theme="1"/>
      <name val="Times New Roman"/>
      <family val="1"/>
    </font>
    <font>
      <sz val="16"/>
      <color theme="1"/>
      <name val="Calibri"/>
      <family val="2"/>
      <scheme val="minor"/>
    </font>
    <font>
      <b/>
      <sz val="8"/>
      <color theme="1"/>
      <name val="Times New Roman"/>
      <family val="1"/>
    </font>
    <font>
      <u/>
      <sz val="10"/>
      <color theme="1"/>
      <name val="Times New Roman"/>
      <family val="1"/>
    </font>
    <font>
      <b/>
      <i/>
      <sz val="11"/>
      <color theme="1"/>
      <name val="Times New Roman"/>
      <family val="1"/>
    </font>
    <font>
      <b/>
      <sz val="10"/>
      <color theme="1"/>
      <name val="Arial"/>
      <family val="2"/>
    </font>
    <font>
      <b/>
      <i/>
      <sz val="10"/>
      <color theme="6" tint="-0.499984740745262"/>
      <name val="Arial"/>
      <family val="2"/>
    </font>
    <font>
      <i/>
      <sz val="10"/>
      <color theme="6" tint="-0.499984740745262"/>
      <name val="Arial"/>
      <family val="2"/>
    </font>
    <font>
      <sz val="10"/>
      <color theme="6" tint="-0.499984740745262"/>
      <name val="Arial"/>
      <family val="2"/>
    </font>
    <font>
      <sz val="12"/>
      <color theme="0"/>
      <name val="Arial"/>
      <family val="2"/>
    </font>
    <font>
      <i/>
      <sz val="12"/>
      <color theme="0"/>
      <name val="Arial"/>
      <family val="2"/>
    </font>
    <font>
      <b/>
      <u/>
      <sz val="11"/>
      <color theme="6" tint="-0.499984740745262"/>
      <name val="Arial"/>
      <family val="2"/>
    </font>
    <font>
      <u/>
      <sz val="10"/>
      <name val="Arial"/>
      <family val="2"/>
    </font>
    <font>
      <b/>
      <i/>
      <sz val="10"/>
      <color theme="1"/>
      <name val="Arial"/>
      <family val="2"/>
    </font>
    <font>
      <i/>
      <sz val="9"/>
      <color theme="1"/>
      <name val="Arial"/>
      <family val="2"/>
    </font>
    <font>
      <b/>
      <i/>
      <sz val="10"/>
      <color theme="1"/>
      <name val="Calibri"/>
      <family val="2"/>
      <scheme val="minor"/>
    </font>
    <font>
      <b/>
      <sz val="10"/>
      <color rgb="FF000000"/>
      <name val="Calibri"/>
      <family val="2"/>
      <scheme val="minor"/>
    </font>
    <font>
      <b/>
      <sz val="9"/>
      <color theme="6" tint="-0.499984740745262"/>
      <name val="Arial"/>
      <family val="2"/>
    </font>
    <font>
      <b/>
      <sz val="11"/>
      <color theme="1"/>
      <name val="Calibri"/>
      <family val="2"/>
    </font>
    <font>
      <sz val="12"/>
      <name val="Calibri"/>
      <family val="2"/>
      <scheme val="minor"/>
    </font>
    <font>
      <b/>
      <u/>
      <sz val="10"/>
      <name val="Arial"/>
      <family val="2"/>
    </font>
    <font>
      <b/>
      <u/>
      <sz val="14"/>
      <color theme="6" tint="-0.499984740745262"/>
      <name val="Arial"/>
      <family val="2"/>
    </font>
    <font>
      <i/>
      <sz val="9"/>
      <color theme="1"/>
      <name val="Calibri"/>
      <family val="2"/>
      <scheme val="minor"/>
    </font>
    <font>
      <i/>
      <vertAlign val="subscript"/>
      <sz val="9"/>
      <color theme="1"/>
      <name val="Calibri"/>
      <family val="2"/>
      <scheme val="minor"/>
    </font>
    <font>
      <sz val="11"/>
      <color rgb="FF7030A0"/>
      <name val="Calibri"/>
      <family val="2"/>
      <scheme val="minor"/>
    </font>
    <font>
      <sz val="9"/>
      <color theme="1"/>
      <name val="Arial"/>
      <family val="2"/>
    </font>
    <font>
      <vertAlign val="superscript"/>
      <sz val="11"/>
      <color theme="1"/>
      <name val="Calibri"/>
      <family val="2"/>
      <scheme val="minor"/>
    </font>
    <font>
      <b/>
      <vertAlign val="superscript"/>
      <sz val="11"/>
      <color theme="1"/>
      <name val="Calibri"/>
      <family val="2"/>
      <scheme val="minor"/>
    </font>
    <font>
      <sz val="11"/>
      <color theme="4"/>
      <name val="Calibri"/>
      <family val="2"/>
      <scheme val="minor"/>
    </font>
    <font>
      <b/>
      <sz val="11"/>
      <color theme="0"/>
      <name val="Calibri"/>
      <family val="2"/>
      <scheme val="minor"/>
    </font>
    <font>
      <b/>
      <sz val="9"/>
      <color theme="1"/>
      <name val="Arial"/>
      <family val="2"/>
    </font>
    <font>
      <sz val="9"/>
      <name val="Arial"/>
      <family val="2"/>
    </font>
    <font>
      <sz val="11"/>
      <color rgb="FFFFFF00"/>
      <name val="Calibri"/>
      <family val="2"/>
      <scheme val="minor"/>
    </font>
    <font>
      <b/>
      <u/>
      <sz val="9"/>
      <color theme="1"/>
      <name val="Arial"/>
      <family val="2"/>
    </font>
    <font>
      <b/>
      <sz val="11"/>
      <color rgb="FF7030A0"/>
      <name val="Calibri"/>
      <family val="2"/>
      <scheme val="minor"/>
    </font>
    <font>
      <i/>
      <sz val="11"/>
      <color theme="0"/>
      <name val="Calibri"/>
      <family val="2"/>
      <scheme val="minor"/>
    </font>
    <font>
      <vertAlign val="subscript"/>
      <sz val="9"/>
      <name val="Arial"/>
      <family val="2"/>
    </font>
    <font>
      <i/>
      <sz val="9"/>
      <name val="Arial"/>
      <family val="2"/>
    </font>
    <font>
      <b/>
      <sz val="11"/>
      <color rgb="FFFF0000"/>
      <name val="Calibri"/>
      <family val="2"/>
      <scheme val="minor"/>
    </font>
    <font>
      <b/>
      <sz val="11"/>
      <name val="Arial"/>
      <family val="2"/>
    </font>
    <font>
      <b/>
      <sz val="10"/>
      <name val="Arial"/>
      <family val="2"/>
    </font>
    <font>
      <i/>
      <sz val="11"/>
      <name val="Calibri"/>
      <family val="2"/>
      <scheme val="minor"/>
    </font>
    <font>
      <b/>
      <vertAlign val="superscript"/>
      <sz val="9"/>
      <color theme="1"/>
      <name val="Arial"/>
      <family val="2"/>
    </font>
    <font>
      <sz val="8"/>
      <name val="MS Sans Serif"/>
      <family val="2"/>
    </font>
    <font>
      <b/>
      <sz val="11"/>
      <color rgb="FFFFFF00"/>
      <name val="Calibri"/>
      <family val="2"/>
      <scheme val="minor"/>
    </font>
    <font>
      <i/>
      <sz val="8"/>
      <color theme="1"/>
      <name val="Arial"/>
      <family val="2"/>
    </font>
    <font>
      <b/>
      <i/>
      <sz val="9"/>
      <color rgb="FFFFFF00"/>
      <name val="Arial"/>
      <family val="2"/>
    </font>
    <font>
      <sz val="11"/>
      <color rgb="FF00B050"/>
      <name val="Calibri"/>
      <family val="2"/>
      <scheme val="minor"/>
    </font>
    <font>
      <sz val="9"/>
      <color rgb="FF00B050"/>
      <name val="Arial"/>
      <family val="2"/>
    </font>
    <font>
      <sz val="9"/>
      <color theme="1"/>
      <name val="Aptos Narrow"/>
      <family val="2"/>
    </font>
    <font>
      <sz val="9"/>
      <color rgb="FF000000"/>
      <name val="Verdana"/>
      <family val="2"/>
    </font>
  </fonts>
  <fills count="22">
    <fill>
      <patternFill patternType="none"/>
    </fill>
    <fill>
      <patternFill patternType="gray125"/>
    </fill>
    <fill>
      <patternFill patternType="solid">
        <fgColor theme="4"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style="hair">
        <color indexed="64"/>
      </bottom>
      <diagonal/>
    </border>
    <border>
      <left/>
      <right/>
      <top/>
      <bottom style="hair">
        <color indexed="64"/>
      </bottom>
      <diagonal/>
    </border>
  </borders>
  <cellStyleXfs count="9">
    <xf numFmtId="0" fontId="0" fillId="0" borderId="0"/>
    <xf numFmtId="9" fontId="21" fillId="0" borderId="0" applyFont="0" applyFill="0" applyBorder="0" applyAlignment="0" applyProtection="0"/>
    <xf numFmtId="0" fontId="51" fillId="0" borderId="0"/>
    <xf numFmtId="43" fontId="21" fillId="0" borderId="0" applyFont="0" applyFill="0" applyBorder="0" applyAlignment="0" applyProtection="0"/>
    <xf numFmtId="0" fontId="99" fillId="0" borderId="0" applyAlignment="0">
      <alignment vertical="top" wrapText="1"/>
      <protection locked="0"/>
    </xf>
    <xf numFmtId="0" fontId="46" fillId="0" borderId="0"/>
    <xf numFmtId="0" fontId="51" fillId="0" borderId="0"/>
    <xf numFmtId="0" fontId="51" fillId="0" borderId="0"/>
    <xf numFmtId="43" fontId="51" fillId="0" borderId="0" applyFont="0" applyFill="0" applyBorder="0" applyAlignment="0" applyProtection="0"/>
  </cellStyleXfs>
  <cellXfs count="1221">
    <xf numFmtId="0" fontId="0" fillId="0" borderId="0" xfId="0"/>
    <xf numFmtId="0" fontId="0" fillId="0" borderId="4" xfId="0" applyBorder="1"/>
    <xf numFmtId="0" fontId="0" fillId="0" borderId="0" xfId="0" applyAlignment="1">
      <alignment horizontal="center"/>
    </xf>
    <xf numFmtId="0" fontId="2" fillId="0" borderId="0" xfId="0" applyFont="1" applyAlignment="1">
      <alignment horizontal="right"/>
    </xf>
    <xf numFmtId="0" fontId="0" fillId="0" borderId="0" xfId="0" applyAlignment="1">
      <alignment horizontal="centerContinuous"/>
    </xf>
    <xf numFmtId="0" fontId="6" fillId="0" borderId="0" xfId="0" applyFont="1"/>
    <xf numFmtId="0" fontId="0" fillId="0" borderId="0" xfId="0" applyAlignment="1" applyProtection="1">
      <alignment horizontal="center"/>
      <protection locked="0"/>
    </xf>
    <xf numFmtId="0" fontId="0" fillId="0" borderId="0" xfId="0" applyProtection="1">
      <protection locked="0"/>
    </xf>
    <xf numFmtId="0" fontId="1" fillId="0" borderId="0" xfId="0" applyFont="1" applyProtection="1">
      <protection locked="0"/>
    </xf>
    <xf numFmtId="0" fontId="7" fillId="0" borderId="4" xfId="0" applyFont="1" applyBorder="1" applyAlignment="1" applyProtection="1">
      <alignment horizontal="center"/>
      <protection locked="0"/>
    </xf>
    <xf numFmtId="0" fontId="5" fillId="0" borderId="0" xfId="0" applyFont="1"/>
    <xf numFmtId="0" fontId="0" fillId="0" borderId="0" xfId="0" applyAlignment="1">
      <alignment vertical="top" wrapText="1"/>
    </xf>
    <xf numFmtId="0" fontId="0" fillId="0" borderId="0" xfId="0" applyAlignment="1">
      <alignment wrapText="1"/>
    </xf>
    <xf numFmtId="0" fontId="0" fillId="0" borderId="6" xfId="0" applyBorder="1" applyAlignment="1" applyProtection="1">
      <alignment horizontal="left"/>
      <protection locked="0"/>
    </xf>
    <xf numFmtId="0" fontId="7" fillId="0" borderId="0" xfId="0" applyFont="1" applyAlignment="1" applyProtection="1">
      <alignment horizontal="center"/>
      <protection locked="0"/>
    </xf>
    <xf numFmtId="0" fontId="0" fillId="5" borderId="4" xfId="0" applyFill="1" applyBorder="1" applyAlignment="1" applyProtection="1">
      <alignment horizontal="center" wrapText="1"/>
      <protection locked="0"/>
    </xf>
    <xf numFmtId="0" fontId="0" fillId="5" borderId="4" xfId="0" applyFill="1" applyBorder="1" applyAlignment="1" applyProtection="1">
      <alignment horizontal="center"/>
      <protection locked="0"/>
    </xf>
    <xf numFmtId="9" fontId="0" fillId="5" borderId="4" xfId="1" applyFont="1" applyFill="1" applyBorder="1" applyAlignment="1" applyProtection="1">
      <alignment horizontal="center"/>
      <protection locked="0"/>
    </xf>
    <xf numFmtId="0" fontId="1" fillId="5" borderId="4" xfId="0" applyFont="1" applyFill="1" applyBorder="1" applyAlignment="1" applyProtection="1">
      <alignment horizontal="center" wrapText="1"/>
      <protection locked="0"/>
    </xf>
    <xf numFmtId="0" fontId="4" fillId="5" borderId="4" xfId="0" applyFont="1" applyFill="1" applyBorder="1" applyAlignment="1" applyProtection="1">
      <alignment horizontal="center" wrapText="1"/>
      <protection locked="0"/>
    </xf>
    <xf numFmtId="0" fontId="4" fillId="5" borderId="4" xfId="0" applyFont="1" applyFill="1" applyBorder="1" applyAlignment="1" applyProtection="1">
      <alignment horizontal="center"/>
      <protection locked="0"/>
    </xf>
    <xf numFmtId="0" fontId="0" fillId="5" borderId="4" xfId="0" applyFill="1" applyBorder="1"/>
    <xf numFmtId="0" fontId="7" fillId="5" borderId="4" xfId="0" applyFont="1" applyFill="1" applyBorder="1" applyAlignment="1" applyProtection="1">
      <alignment horizontal="center"/>
      <protection locked="0"/>
    </xf>
    <xf numFmtId="0" fontId="0" fillId="0" borderId="0" xfId="0" applyAlignment="1" applyProtection="1">
      <alignment vertical="top"/>
      <protection locked="0"/>
    </xf>
    <xf numFmtId="0" fontId="0" fillId="0" borderId="0" xfId="0" applyAlignment="1" applyProtection="1">
      <alignment vertical="top" wrapText="1"/>
      <protection locked="0"/>
    </xf>
    <xf numFmtId="0" fontId="0" fillId="0" borderId="0" xfId="0" applyAlignment="1" applyProtection="1">
      <alignment wrapText="1"/>
      <protection locked="0"/>
    </xf>
    <xf numFmtId="0" fontId="0" fillId="0" borderId="0" xfId="0" quotePrefix="1" applyAlignment="1" applyProtection="1">
      <alignment vertical="top"/>
      <protection locked="0"/>
    </xf>
    <xf numFmtId="0" fontId="23" fillId="0" borderId="0" xfId="0" applyFont="1" applyAlignment="1" applyProtection="1">
      <alignment wrapText="1"/>
      <protection locked="0"/>
    </xf>
    <xf numFmtId="0" fontId="2"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2" fillId="0" borderId="0" xfId="0" applyFont="1" applyAlignment="1" applyProtection="1">
      <alignment wrapText="1"/>
      <protection locked="0"/>
    </xf>
    <xf numFmtId="0" fontId="10" fillId="0" borderId="0" xfId="0" applyFont="1" applyAlignment="1" applyProtection="1">
      <alignment vertical="center" wrapText="1"/>
      <protection locked="0"/>
    </xf>
    <xf numFmtId="0" fontId="0" fillId="5" borderId="1" xfId="0" applyFill="1" applyBorder="1" applyAlignment="1" applyProtection="1">
      <alignment horizontal="center"/>
      <protection locked="0"/>
    </xf>
    <xf numFmtId="9" fontId="0" fillId="5" borderId="4" xfId="1" applyFont="1" applyFill="1" applyBorder="1" applyAlignment="1" applyProtection="1">
      <alignment horizontal="center" wrapText="1"/>
      <protection locked="0"/>
    </xf>
    <xf numFmtId="0" fontId="0" fillId="0" borderId="0" xfId="0" applyAlignment="1" applyProtection="1">
      <alignment horizontal="left"/>
      <protection locked="0"/>
    </xf>
    <xf numFmtId="0" fontId="7" fillId="0" borderId="0" xfId="0" applyFont="1" applyAlignment="1" applyProtection="1">
      <alignment horizontal="center" vertical="top"/>
      <protection locked="0"/>
    </xf>
    <xf numFmtId="0" fontId="7" fillId="0" borderId="0" xfId="0" applyFont="1" applyAlignment="1" applyProtection="1">
      <alignment horizontal="left" vertical="top"/>
      <protection locked="0"/>
    </xf>
    <xf numFmtId="0" fontId="16" fillId="0" borderId="0" xfId="0" applyFont="1" applyProtection="1">
      <protection locked="0"/>
    </xf>
    <xf numFmtId="0" fontId="8" fillId="0" borderId="0" xfId="0" applyFont="1" applyAlignment="1" applyProtection="1">
      <alignment horizontal="center" vertical="top"/>
      <protection locked="0"/>
    </xf>
    <xf numFmtId="0" fontId="7" fillId="0" borderId="0" xfId="0" applyFont="1" applyProtection="1">
      <protection locked="0"/>
    </xf>
    <xf numFmtId="0" fontId="19" fillId="0" borderId="0" xfId="0" applyFont="1" applyAlignment="1" applyProtection="1">
      <alignment horizontal="center"/>
      <protection locked="0"/>
    </xf>
    <xf numFmtId="0" fontId="8" fillId="0" borderId="0" xfId="0" applyFont="1" applyProtection="1">
      <protection locked="0"/>
    </xf>
    <xf numFmtId="0" fontId="0" fillId="2" borderId="4" xfId="0" applyFill="1" applyBorder="1" applyAlignment="1">
      <alignment horizontal="center"/>
    </xf>
    <xf numFmtId="0" fontId="5" fillId="0" borderId="0" xfId="0" applyFont="1" applyAlignment="1">
      <alignment horizontal="left"/>
    </xf>
    <xf numFmtId="0" fontId="0" fillId="2" borderId="4" xfId="0" applyFill="1" applyBorder="1" applyAlignment="1">
      <alignment horizontal="center" wrapText="1"/>
    </xf>
    <xf numFmtId="0" fontId="1" fillId="0" borderId="0" xfId="0" applyFont="1" applyAlignment="1">
      <alignment horizontal="right"/>
    </xf>
    <xf numFmtId="0" fontId="0" fillId="0" borderId="11" xfId="0" applyBorder="1" applyAlignment="1">
      <alignment wrapText="1"/>
    </xf>
    <xf numFmtId="0" fontId="1" fillId="0" borderId="0" xfId="0" applyFont="1" applyAlignment="1">
      <alignment horizontal="center" wrapText="1"/>
    </xf>
    <xf numFmtId="0" fontId="4" fillId="2" borderId="4" xfId="0" applyFont="1" applyFill="1" applyBorder="1" applyAlignment="1">
      <alignment horizontal="center"/>
    </xf>
    <xf numFmtId="0" fontId="4" fillId="2" borderId="4" xfId="0" applyFont="1" applyFill="1" applyBorder="1" applyAlignment="1">
      <alignment horizontal="center" wrapText="1"/>
    </xf>
    <xf numFmtId="0" fontId="2" fillId="0" borderId="0" xfId="0" applyFont="1" applyAlignment="1">
      <alignment wrapText="1"/>
    </xf>
    <xf numFmtId="0" fontId="0" fillId="0" borderId="4" xfId="0" applyBorder="1" applyAlignment="1">
      <alignment horizontal="center"/>
    </xf>
    <xf numFmtId="0" fontId="0" fillId="0" borderId="0" xfId="0" applyAlignment="1">
      <alignment horizontal="right"/>
    </xf>
    <xf numFmtId="0" fontId="24" fillId="0" borderId="0" xfId="0" applyFont="1" applyAlignment="1">
      <alignment horizontal="left" vertical="top"/>
    </xf>
    <xf numFmtId="0" fontId="0" fillId="0" borderId="0" xfId="0" applyAlignment="1">
      <alignment horizontal="left"/>
    </xf>
    <xf numFmtId="0" fontId="1" fillId="2" borderId="4" xfId="0" applyFont="1" applyFill="1" applyBorder="1" applyAlignment="1">
      <alignment horizontal="center"/>
    </xf>
    <xf numFmtId="0" fontId="0" fillId="0" borderId="10" xfId="0" applyBorder="1" applyAlignment="1">
      <alignment horizontal="center" vertical="center" wrapText="1"/>
    </xf>
    <xf numFmtId="0" fontId="1" fillId="0" borderId="4" xfId="0" applyFont="1" applyBorder="1"/>
    <xf numFmtId="0" fontId="7" fillId="0" borderId="4" xfId="0" applyFont="1" applyBorder="1" applyAlignment="1">
      <alignment horizontal="center"/>
    </xf>
    <xf numFmtId="0" fontId="13" fillId="0" borderId="4" xfId="0" applyFont="1" applyBorder="1" applyAlignment="1">
      <alignment horizontal="center" vertical="center"/>
    </xf>
    <xf numFmtId="0" fontId="14" fillId="0" borderId="4" xfId="0" applyFont="1" applyBorder="1" applyAlignment="1">
      <alignment vertical="center"/>
    </xf>
    <xf numFmtId="0" fontId="13" fillId="0" borderId="4" xfId="0" applyFont="1" applyBorder="1" applyAlignment="1">
      <alignment vertical="center"/>
    </xf>
    <xf numFmtId="9" fontId="8" fillId="0" borderId="0" xfId="1" applyFont="1" applyFill="1" applyBorder="1" applyAlignment="1" applyProtection="1">
      <alignment vertical="center"/>
    </xf>
    <xf numFmtId="0" fontId="14" fillId="0" borderId="0" xfId="0" applyFont="1" applyAlignment="1">
      <alignment vertical="center"/>
    </xf>
    <xf numFmtId="9" fontId="7" fillId="0" borderId="0" xfId="1" applyFont="1" applyFill="1" applyBorder="1" applyAlignment="1" applyProtection="1">
      <alignment horizontal="center" vertical="center"/>
    </xf>
    <xf numFmtId="0" fontId="8" fillId="0" borderId="4" xfId="0" applyFont="1" applyBorder="1" applyAlignment="1">
      <alignment horizontal="center" wrapText="1"/>
    </xf>
    <xf numFmtId="0" fontId="7" fillId="0" borderId="4" xfId="0" applyFont="1" applyBorder="1"/>
    <xf numFmtId="0" fontId="26" fillId="0" borderId="0" xfId="0" applyFont="1" applyAlignment="1">
      <alignment horizontal="left" vertical="center"/>
    </xf>
    <xf numFmtId="0" fontId="13" fillId="0" borderId="0" xfId="0" applyFont="1" applyAlignment="1">
      <alignment horizontal="center" vertical="center" wrapText="1"/>
    </xf>
    <xf numFmtId="0" fontId="7" fillId="5" borderId="4" xfId="0" applyFont="1" applyFill="1" applyBorder="1" applyAlignment="1" applyProtection="1">
      <alignment horizontal="center" wrapText="1"/>
      <protection locked="0"/>
    </xf>
    <xf numFmtId="0" fontId="1" fillId="6" borderId="0" xfId="0" applyFont="1" applyFill="1" applyAlignment="1">
      <alignment horizontal="centerContinuous"/>
    </xf>
    <xf numFmtId="0" fontId="0" fillId="6" borderId="0" xfId="0" applyFill="1" applyAlignment="1">
      <alignment horizontal="centerContinuous"/>
    </xf>
    <xf numFmtId="0" fontId="0" fillId="6" borderId="6" xfId="0" applyFill="1" applyBorder="1" applyAlignment="1">
      <alignment horizontal="center"/>
    </xf>
    <xf numFmtId="0" fontId="0" fillId="6" borderId="10" xfId="0" applyFill="1" applyBorder="1"/>
    <xf numFmtId="0" fontId="0" fillId="6" borderId="10" xfId="0" applyFill="1" applyBorder="1" applyAlignment="1">
      <alignment horizontal="center"/>
    </xf>
    <xf numFmtId="0" fontId="0" fillId="6" borderId="5" xfId="0" applyFill="1" applyBorder="1" applyAlignment="1">
      <alignment horizontal="center"/>
    </xf>
    <xf numFmtId="0" fontId="0" fillId="6" borderId="0" xfId="0" applyFill="1"/>
    <xf numFmtId="0" fontId="0" fillId="6" borderId="0" xfId="0" applyFill="1" applyAlignment="1">
      <alignment horizontal="center"/>
    </xf>
    <xf numFmtId="0" fontId="0" fillId="6" borderId="13" xfId="0" applyFill="1" applyBorder="1"/>
    <xf numFmtId="0" fontId="0" fillId="6" borderId="12" xfId="0" applyFill="1" applyBorder="1" applyAlignment="1">
      <alignment horizontal="center"/>
    </xf>
    <xf numFmtId="0" fontId="0" fillId="6" borderId="4" xfId="0" applyFill="1" applyBorder="1"/>
    <xf numFmtId="0" fontId="0" fillId="6" borderId="4" xfId="0" applyFill="1" applyBorder="1" applyAlignment="1">
      <alignment horizontal="center"/>
    </xf>
    <xf numFmtId="0" fontId="0" fillId="6" borderId="1" xfId="0" applyFill="1" applyBorder="1" applyAlignment="1">
      <alignment horizontal="left" indent="1"/>
    </xf>
    <xf numFmtId="0" fontId="0" fillId="6" borderId="2" xfId="0" applyFill="1" applyBorder="1"/>
    <xf numFmtId="0" fontId="0" fillId="6" borderId="3" xfId="0" applyFill="1" applyBorder="1"/>
    <xf numFmtId="0" fontId="2" fillId="6" borderId="0" xfId="0" quotePrefix="1" applyFont="1" applyFill="1" applyAlignment="1">
      <alignment vertical="top" wrapText="1"/>
    </xf>
    <xf numFmtId="0" fontId="0" fillId="6" borderId="4" xfId="0" quotePrefix="1" applyFill="1" applyBorder="1" applyAlignment="1">
      <alignment horizontal="center" vertical="top" wrapText="1"/>
    </xf>
    <xf numFmtId="0" fontId="2" fillId="6" borderId="4" xfId="0" quotePrefix="1" applyFont="1" applyFill="1" applyBorder="1" applyAlignment="1">
      <alignment vertical="top" wrapText="1"/>
    </xf>
    <xf numFmtId="0" fontId="2" fillId="6" borderId="0" xfId="0" applyFont="1" applyFill="1" applyAlignment="1">
      <alignment vertical="top" wrapText="1"/>
    </xf>
    <xf numFmtId="0" fontId="1" fillId="6" borderId="4" xfId="0" applyFont="1" applyFill="1" applyBorder="1" applyAlignment="1">
      <alignment horizontal="center" wrapText="1"/>
    </xf>
    <xf numFmtId="0" fontId="1" fillId="6" borderId="10" xfId="0" applyFont="1" applyFill="1" applyBorder="1" applyAlignment="1">
      <alignment horizontal="center"/>
    </xf>
    <xf numFmtId="0" fontId="8" fillId="6" borderId="1" xfId="0" applyFont="1" applyFill="1" applyBorder="1"/>
    <xf numFmtId="0" fontId="7" fillId="6" borderId="4" xfId="0" applyFont="1" applyFill="1" applyBorder="1" applyAlignment="1">
      <alignment horizontal="center"/>
    </xf>
    <xf numFmtId="0" fontId="7" fillId="6" borderId="1" xfId="0" applyFont="1" applyFill="1" applyBorder="1"/>
    <xf numFmtId="0" fontId="6" fillId="6" borderId="0" xfId="0" applyFont="1" applyFill="1"/>
    <xf numFmtId="0" fontId="0" fillId="6" borderId="1" xfId="0" applyFill="1" applyBorder="1"/>
    <xf numFmtId="3" fontId="0" fillId="6" borderId="4" xfId="0" applyNumberFormat="1" applyFill="1" applyBorder="1" applyAlignment="1">
      <alignment horizontal="center"/>
    </xf>
    <xf numFmtId="0" fontId="1" fillId="6" borderId="1" xfId="0" applyFont="1" applyFill="1" applyBorder="1"/>
    <xf numFmtId="0" fontId="1" fillId="6" borderId="4" xfId="0" applyFont="1" applyFill="1" applyBorder="1" applyAlignment="1">
      <alignment horizontal="center"/>
    </xf>
    <xf numFmtId="0" fontId="7" fillId="6" borderId="2" xfId="0" applyFont="1" applyFill="1" applyBorder="1"/>
    <xf numFmtId="0" fontId="7" fillId="6" borderId="3" xfId="0" applyFont="1" applyFill="1" applyBorder="1" applyAlignment="1">
      <alignment horizontal="center"/>
    </xf>
    <xf numFmtId="0" fontId="6" fillId="6" borderId="0" xfId="0" applyFont="1" applyFill="1" applyAlignment="1">
      <alignment vertical="center" wrapText="1"/>
    </xf>
    <xf numFmtId="0" fontId="23" fillId="6" borderId="0" xfId="0" applyFont="1" applyFill="1" applyAlignment="1">
      <alignment horizontal="left"/>
    </xf>
    <xf numFmtId="0" fontId="22" fillId="6" borderId="8" xfId="0" applyFont="1" applyFill="1" applyBorder="1"/>
    <xf numFmtId="0" fontId="0" fillId="7" borderId="4" xfId="0" applyFill="1" applyBorder="1" applyAlignment="1" applyProtection="1">
      <alignment horizontal="center"/>
      <protection locked="0"/>
    </xf>
    <xf numFmtId="0" fontId="0" fillId="7" borderId="4" xfId="0" applyFill="1" applyBorder="1" applyAlignment="1" applyProtection="1">
      <alignment horizontal="center" wrapText="1"/>
      <protection locked="0"/>
    </xf>
    <xf numFmtId="0" fontId="0" fillId="7" borderId="4" xfId="0" applyFill="1" applyBorder="1"/>
    <xf numFmtId="0" fontId="23" fillId="0" borderId="0" xfId="0" applyFont="1" applyAlignment="1" applyProtection="1">
      <alignment vertical="center" wrapText="1"/>
      <protection locked="0"/>
    </xf>
    <xf numFmtId="0" fontId="1" fillId="0" borderId="4" xfId="0" applyFont="1" applyBorder="1" applyAlignment="1">
      <alignment horizontal="center" wrapText="1"/>
    </xf>
    <xf numFmtId="0" fontId="29" fillId="6" borderId="1" xfId="0" applyFont="1" applyFill="1" applyBorder="1" applyAlignment="1">
      <alignment horizontal="left"/>
    </xf>
    <xf numFmtId="0" fontId="7" fillId="5" borderId="17" xfId="0" applyFont="1" applyFill="1" applyBorder="1" applyAlignment="1" applyProtection="1">
      <alignment horizontal="center"/>
      <protection locked="0"/>
    </xf>
    <xf numFmtId="0" fontId="0" fillId="4" borderId="17" xfId="0" applyFill="1" applyBorder="1"/>
    <xf numFmtId="0" fontId="7" fillId="5" borderId="18" xfId="0" applyFont="1" applyFill="1" applyBorder="1" applyAlignment="1" applyProtection="1">
      <alignment horizontal="center"/>
      <protection locked="0"/>
    </xf>
    <xf numFmtId="0" fontId="7" fillId="5" borderId="20" xfId="0" applyFont="1" applyFill="1" applyBorder="1" applyAlignment="1" applyProtection="1">
      <alignment horizontal="center"/>
      <protection locked="0"/>
    </xf>
    <xf numFmtId="0" fontId="7" fillId="5" borderId="22" xfId="0" applyFont="1" applyFill="1" applyBorder="1" applyAlignment="1" applyProtection="1">
      <alignment horizontal="center"/>
      <protection locked="0"/>
    </xf>
    <xf numFmtId="0" fontId="0" fillId="4" borderId="22" xfId="0" applyFill="1" applyBorder="1"/>
    <xf numFmtId="0" fontId="7" fillId="5" borderId="23" xfId="0" applyFont="1" applyFill="1" applyBorder="1" applyAlignment="1" applyProtection="1">
      <alignment horizontal="center"/>
      <protection locked="0"/>
    </xf>
    <xf numFmtId="0" fontId="7" fillId="5" borderId="17" xfId="0" applyFont="1" applyFill="1" applyBorder="1" applyAlignment="1" applyProtection="1">
      <alignment horizontal="center" wrapText="1"/>
      <protection locked="0"/>
    </xf>
    <xf numFmtId="0" fontId="7" fillId="5" borderId="22" xfId="0" applyFont="1" applyFill="1" applyBorder="1" applyAlignment="1" applyProtection="1">
      <alignment horizontal="center" wrapText="1"/>
      <protection locked="0"/>
    </xf>
    <xf numFmtId="0" fontId="7" fillId="5" borderId="16" xfId="0" applyFont="1" applyFill="1" applyBorder="1" applyProtection="1">
      <protection locked="0"/>
    </xf>
    <xf numFmtId="0" fontId="7" fillId="5" borderId="19" xfId="0" applyFont="1" applyFill="1" applyBorder="1" applyProtection="1">
      <protection locked="0"/>
    </xf>
    <xf numFmtId="0" fontId="7" fillId="5" borderId="21" xfId="0" applyFont="1" applyFill="1" applyBorder="1" applyProtection="1">
      <protection locked="0"/>
    </xf>
    <xf numFmtId="0" fontId="0" fillId="9" borderId="0" xfId="0" applyFill="1"/>
    <xf numFmtId="0" fontId="3" fillId="0" borderId="4" xfId="0" applyFont="1" applyBorder="1"/>
    <xf numFmtId="9" fontId="8" fillId="2" borderId="4" xfId="1" applyFont="1" applyFill="1" applyBorder="1" applyAlignment="1" applyProtection="1">
      <alignment horizontal="center" vertical="center"/>
    </xf>
    <xf numFmtId="0" fontId="0" fillId="0" borderId="4" xfId="0" applyBorder="1" applyProtection="1">
      <protection locked="0"/>
    </xf>
    <xf numFmtId="9" fontId="8" fillId="0" borderId="4" xfId="1" applyFont="1" applyFill="1" applyBorder="1" applyAlignment="1" applyProtection="1">
      <alignment horizontal="center" vertical="center"/>
    </xf>
    <xf numFmtId="0" fontId="31" fillId="0" borderId="4" xfId="0" applyFont="1" applyBorder="1" applyAlignment="1">
      <alignment horizontal="center" vertical="center"/>
    </xf>
    <xf numFmtId="0" fontId="31" fillId="0" borderId="4" xfId="0" applyFont="1" applyBorder="1" applyAlignment="1">
      <alignment horizontal="center" vertical="center" wrapText="1"/>
    </xf>
    <xf numFmtId="0" fontId="32" fillId="0" borderId="4" xfId="0" applyFont="1" applyBorder="1" applyAlignment="1">
      <alignment horizontal="center"/>
    </xf>
    <xf numFmtId="164" fontId="7" fillId="5" borderId="4" xfId="1" applyNumberFormat="1" applyFont="1" applyFill="1" applyBorder="1" applyAlignment="1" applyProtection="1">
      <alignment horizontal="center" vertical="center"/>
      <protection locked="0"/>
    </xf>
    <xf numFmtId="0" fontId="33" fillId="0" borderId="4" xfId="0" applyFont="1" applyBorder="1" applyAlignment="1">
      <alignment horizontal="center" wrapText="1"/>
    </xf>
    <xf numFmtId="0" fontId="1" fillId="0" borderId="4" xfId="0" applyFont="1" applyBorder="1" applyAlignment="1">
      <alignment horizontal="center"/>
    </xf>
    <xf numFmtId="0" fontId="7" fillId="5" borderId="24" xfId="0" applyFont="1" applyFill="1" applyBorder="1" applyAlignment="1" applyProtection="1">
      <alignment horizontal="left"/>
      <protection locked="0"/>
    </xf>
    <xf numFmtId="0" fontId="7" fillId="5" borderId="25" xfId="0" applyFont="1" applyFill="1" applyBorder="1" applyAlignment="1" applyProtection="1">
      <alignment horizontal="left"/>
      <protection locked="0"/>
    </xf>
    <xf numFmtId="0" fontId="7" fillId="5" borderId="26" xfId="0" applyFont="1" applyFill="1" applyBorder="1" applyAlignment="1" applyProtection="1">
      <alignment horizontal="left"/>
      <protection locked="0"/>
    </xf>
    <xf numFmtId="0" fontId="7" fillId="5" borderId="33" xfId="0" applyFont="1" applyFill="1" applyBorder="1" applyProtection="1">
      <protection locked="0"/>
    </xf>
    <xf numFmtId="0" fontId="7" fillId="5" borderId="13" xfId="0" applyFont="1" applyFill="1" applyBorder="1" applyAlignment="1" applyProtection="1">
      <alignment horizontal="center"/>
      <protection locked="0"/>
    </xf>
    <xf numFmtId="0" fontId="0" fillId="4" borderId="13" xfId="0" applyFill="1" applyBorder="1"/>
    <xf numFmtId="0" fontId="7" fillId="5" borderId="34" xfId="0" applyFont="1" applyFill="1" applyBorder="1" applyProtection="1">
      <protection locked="0"/>
    </xf>
    <xf numFmtId="0" fontId="7" fillId="5" borderId="10" xfId="0" applyFont="1" applyFill="1" applyBorder="1" applyAlignment="1" applyProtection="1">
      <alignment horizontal="center"/>
      <protection locked="0"/>
    </xf>
    <xf numFmtId="0" fontId="0" fillId="4" borderId="10" xfId="0" applyFill="1" applyBorder="1"/>
    <xf numFmtId="0" fontId="28" fillId="0" borderId="0" xfId="0" applyFont="1" applyAlignment="1">
      <alignment vertical="center"/>
    </xf>
    <xf numFmtId="0" fontId="1" fillId="0" borderId="0" xfId="0" applyFont="1"/>
    <xf numFmtId="0" fontId="0" fillId="0" borderId="1" xfId="0" applyBorder="1" applyAlignment="1">
      <alignment vertical="top"/>
    </xf>
    <xf numFmtId="0" fontId="0" fillId="0" borderId="4" xfId="0" applyBorder="1" applyAlignment="1">
      <alignment horizontal="center" vertical="top"/>
    </xf>
    <xf numFmtId="0" fontId="0" fillId="0" borderId="4" xfId="0" applyBorder="1" applyAlignment="1">
      <alignment vertical="top"/>
    </xf>
    <xf numFmtId="0" fontId="1" fillId="0" borderId="4" xfId="0" applyFont="1" applyBorder="1" applyAlignment="1">
      <alignment vertical="top"/>
    </xf>
    <xf numFmtId="0" fontId="1" fillId="0" borderId="4" xfId="0" applyFont="1" applyBorder="1" applyAlignment="1">
      <alignment horizontal="left"/>
    </xf>
    <xf numFmtId="0" fontId="3" fillId="0" borderId="4" xfId="0" applyFont="1" applyBorder="1" applyAlignment="1">
      <alignment vertical="top"/>
    </xf>
    <xf numFmtId="0" fontId="0" fillId="0" borderId="1" xfId="0" applyBorder="1" applyAlignment="1">
      <alignment horizontal="left" vertical="top"/>
    </xf>
    <xf numFmtId="0" fontId="4" fillId="0" borderId="4" xfId="0" applyFont="1" applyBorder="1" applyAlignment="1">
      <alignment horizontal="center"/>
    </xf>
    <xf numFmtId="0" fontId="11" fillId="0" borderId="4" xfId="0" applyFont="1" applyBorder="1" applyAlignment="1">
      <alignment horizontal="center"/>
    </xf>
    <xf numFmtId="0" fontId="1" fillId="0" borderId="4" xfId="0" applyFont="1" applyBorder="1" applyAlignment="1">
      <alignment horizontal="right"/>
    </xf>
    <xf numFmtId="0" fontId="20" fillId="0" borderId="4" xfId="0" applyFont="1" applyBorder="1"/>
    <xf numFmtId="0" fontId="0" fillId="0" borderId="0" xfId="0" quotePrefix="1" applyAlignment="1" applyProtection="1">
      <alignment vertical="top" wrapText="1"/>
      <protection locked="0"/>
    </xf>
    <xf numFmtId="0" fontId="2" fillId="0" borderId="0" xfId="0" applyFont="1" applyAlignment="1" applyProtection="1">
      <alignment vertical="top" wrapText="1"/>
      <protection locked="0"/>
    </xf>
    <xf numFmtId="0" fontId="7" fillId="5" borderId="18" xfId="0" applyFont="1" applyFill="1" applyBorder="1" applyAlignment="1" applyProtection="1">
      <alignment horizontal="center" wrapText="1"/>
      <protection locked="0"/>
    </xf>
    <xf numFmtId="0" fontId="7" fillId="5" borderId="20" xfId="0" applyFont="1" applyFill="1" applyBorder="1" applyAlignment="1" applyProtection="1">
      <alignment horizontal="center" wrapText="1"/>
      <protection locked="0"/>
    </xf>
    <xf numFmtId="0" fontId="7" fillId="5" borderId="23" xfId="0" applyFont="1" applyFill="1" applyBorder="1" applyAlignment="1" applyProtection="1">
      <alignment horizontal="center" wrapText="1"/>
      <protection locked="0"/>
    </xf>
    <xf numFmtId="0" fontId="7" fillId="5" borderId="35" xfId="0" applyFont="1" applyFill="1" applyBorder="1" applyAlignment="1" applyProtection="1">
      <alignment horizontal="center"/>
      <protection locked="0"/>
    </xf>
    <xf numFmtId="0" fontId="7" fillId="5" borderId="36" xfId="0" applyFont="1" applyFill="1" applyBorder="1" applyAlignment="1" applyProtection="1">
      <alignment horizontal="center"/>
      <protection locked="0"/>
    </xf>
    <xf numFmtId="0" fontId="0" fillId="5" borderId="18" xfId="0" applyFill="1" applyBorder="1" applyAlignment="1" applyProtection="1">
      <alignment horizontal="center"/>
      <protection locked="0"/>
    </xf>
    <xf numFmtId="0" fontId="0" fillId="5" borderId="20" xfId="0" applyFill="1" applyBorder="1" applyAlignment="1" applyProtection="1">
      <alignment horizontal="center"/>
      <protection locked="0"/>
    </xf>
    <xf numFmtId="0" fontId="0" fillId="5" borderId="23" xfId="0" applyFill="1" applyBorder="1" applyAlignment="1" applyProtection="1">
      <alignment horizontal="center"/>
      <protection locked="0"/>
    </xf>
    <xf numFmtId="0" fontId="8" fillId="0" borderId="10" xfId="0" applyFont="1" applyBorder="1" applyAlignment="1">
      <alignment horizontal="center" wrapText="1"/>
    </xf>
    <xf numFmtId="0" fontId="0" fillId="2" borderId="10" xfId="0" applyFill="1" applyBorder="1" applyAlignment="1">
      <alignment horizontal="center"/>
    </xf>
    <xf numFmtId="0" fontId="40" fillId="0" borderId="0" xfId="0" applyFont="1"/>
    <xf numFmtId="0" fontId="0" fillId="3" borderId="4" xfId="0" applyFill="1" applyBorder="1" applyAlignment="1">
      <alignment horizontal="center"/>
    </xf>
    <xf numFmtId="0" fontId="0" fillId="10" borderId="4" xfId="0" applyFill="1" applyBorder="1" applyAlignment="1">
      <alignment horizontal="center"/>
    </xf>
    <xf numFmtId="0" fontId="0" fillId="8" borderId="4" xfId="0" applyFill="1" applyBorder="1" applyAlignment="1" applyProtection="1">
      <alignment horizontal="center"/>
      <protection locked="0"/>
    </xf>
    <xf numFmtId="0" fontId="1" fillId="4" borderId="0" xfId="0" applyFont="1" applyFill="1"/>
    <xf numFmtId="0" fontId="0" fillId="4" borderId="0" xfId="0" applyFill="1"/>
    <xf numFmtId="0" fontId="41" fillId="0" borderId="4" xfId="0" applyFont="1" applyBorder="1" applyAlignment="1">
      <alignment horizontal="center"/>
    </xf>
    <xf numFmtId="0" fontId="1" fillId="8" borderId="4" xfId="0" applyFont="1" applyFill="1" applyBorder="1" applyAlignment="1" applyProtection="1">
      <alignment horizontal="center"/>
      <protection locked="0"/>
    </xf>
    <xf numFmtId="0" fontId="7" fillId="4" borderId="4" xfId="0" applyFont="1" applyFill="1" applyBorder="1" applyAlignment="1">
      <alignment horizontal="center"/>
    </xf>
    <xf numFmtId="0" fontId="33" fillId="0" borderId="10" xfId="0" applyFont="1" applyBorder="1" applyAlignment="1">
      <alignment horizontal="center" wrapText="1"/>
    </xf>
    <xf numFmtId="0" fontId="7" fillId="0" borderId="17" xfId="0" applyFont="1" applyBorder="1" applyAlignment="1">
      <alignment horizontal="center"/>
    </xf>
    <xf numFmtId="0" fontId="8" fillId="4" borderId="17" xfId="0" applyFont="1" applyFill="1" applyBorder="1" applyAlignment="1">
      <alignment horizontal="center" wrapText="1"/>
    </xf>
    <xf numFmtId="0" fontId="7" fillId="4" borderId="17" xfId="0" applyFont="1" applyFill="1" applyBorder="1" applyAlignment="1">
      <alignment horizontal="center" wrapText="1"/>
    </xf>
    <xf numFmtId="0" fontId="8" fillId="0" borderId="17" xfId="0" applyFont="1" applyBorder="1" applyAlignment="1">
      <alignment horizontal="center" wrapText="1"/>
    </xf>
    <xf numFmtId="0" fontId="8" fillId="4" borderId="4" xfId="0" applyFont="1" applyFill="1" applyBorder="1" applyAlignment="1">
      <alignment horizontal="center" wrapText="1"/>
    </xf>
    <xf numFmtId="0" fontId="7" fillId="4" borderId="4" xfId="0" applyFont="1" applyFill="1" applyBorder="1" applyAlignment="1">
      <alignment horizontal="center" wrapText="1"/>
    </xf>
    <xf numFmtId="0" fontId="7" fillId="0" borderId="22" xfId="0" applyFont="1" applyBorder="1" applyAlignment="1">
      <alignment horizontal="center"/>
    </xf>
    <xf numFmtId="0" fontId="8" fillId="4" borderId="22" xfId="0" applyFont="1" applyFill="1" applyBorder="1" applyAlignment="1">
      <alignment horizontal="center" wrapText="1"/>
    </xf>
    <xf numFmtId="0" fontId="7" fillId="4" borderId="22" xfId="0" applyFont="1" applyFill="1" applyBorder="1" applyAlignment="1">
      <alignment horizontal="center" wrapText="1"/>
    </xf>
    <xf numFmtId="0" fontId="8" fillId="0" borderId="22" xfId="0" applyFont="1" applyBorder="1" applyAlignment="1">
      <alignment horizontal="center" wrapText="1"/>
    </xf>
    <xf numFmtId="0" fontId="7" fillId="0" borderId="15" xfId="0" applyFont="1" applyBorder="1"/>
    <xf numFmtId="0" fontId="7" fillId="0" borderId="15" xfId="0" applyFont="1" applyBorder="1" applyAlignment="1">
      <alignment horizontal="center"/>
    </xf>
    <xf numFmtId="0" fontId="22" fillId="0" borderId="0" xfId="0" quotePrefix="1" applyFont="1"/>
    <xf numFmtId="0" fontId="23" fillId="0" borderId="0" xfId="0" applyFont="1" applyAlignment="1">
      <alignment horizontal="center"/>
    </xf>
    <xf numFmtId="0" fontId="39" fillId="0" borderId="0" xfId="0" applyFont="1"/>
    <xf numFmtId="0" fontId="1" fillId="0" borderId="41" xfId="0" applyFont="1" applyBorder="1" applyAlignment="1">
      <alignment wrapText="1"/>
    </xf>
    <xf numFmtId="0" fontId="0" fillId="0" borderId="40" xfId="0" applyBorder="1"/>
    <xf numFmtId="0" fontId="1" fillId="0" borderId="37" xfId="0" applyFont="1" applyBorder="1" applyAlignment="1">
      <alignment horizontal="center" wrapText="1"/>
    </xf>
    <xf numFmtId="0" fontId="1" fillId="0" borderId="38" xfId="0" applyFont="1" applyBorder="1" applyAlignment="1">
      <alignment horizontal="center" wrapText="1"/>
    </xf>
    <xf numFmtId="0" fontId="1" fillId="0" borderId="39" xfId="0" applyFont="1" applyBorder="1" applyAlignment="1">
      <alignment horizontal="center" wrapText="1"/>
    </xf>
    <xf numFmtId="0" fontId="0" fillId="11" borderId="44" xfId="0" applyFill="1" applyBorder="1"/>
    <xf numFmtId="0" fontId="0" fillId="11" borderId="42" xfId="0" applyFill="1" applyBorder="1"/>
    <xf numFmtId="0" fontId="0" fillId="11" borderId="16" xfId="0" applyFill="1" applyBorder="1"/>
    <xf numFmtId="0" fontId="0" fillId="11" borderId="17" xfId="0" applyFill="1" applyBorder="1"/>
    <xf numFmtId="0" fontId="0" fillId="11" borderId="18" xfId="0" applyFill="1" applyBorder="1"/>
    <xf numFmtId="0" fontId="0" fillId="6" borderId="45" xfId="0" applyFill="1" applyBorder="1"/>
    <xf numFmtId="0" fontId="0" fillId="6" borderId="19" xfId="0" applyFill="1" applyBorder="1"/>
    <xf numFmtId="0" fontId="0" fillId="6" borderId="20" xfId="0" applyFill="1" applyBorder="1"/>
    <xf numFmtId="0" fontId="0" fillId="11" borderId="45" xfId="0" applyFill="1" applyBorder="1"/>
    <xf numFmtId="0" fontId="0" fillId="11" borderId="2" xfId="0" applyFill="1" applyBorder="1"/>
    <xf numFmtId="0" fontId="0" fillId="11" borderId="19" xfId="0" applyFill="1" applyBorder="1"/>
    <xf numFmtId="0" fontId="0" fillId="11" borderId="4" xfId="0" applyFill="1" applyBorder="1"/>
    <xf numFmtId="0" fontId="0" fillId="11" borderId="20" xfId="0" applyFill="1" applyBorder="1"/>
    <xf numFmtId="0" fontId="0" fillId="6" borderId="46" xfId="0" applyFill="1" applyBorder="1"/>
    <xf numFmtId="0" fontId="0" fillId="6" borderId="43" xfId="0" applyFill="1" applyBorder="1"/>
    <xf numFmtId="0" fontId="0" fillId="6" borderId="21" xfId="0" applyFill="1" applyBorder="1"/>
    <xf numFmtId="0" fontId="0" fillId="6" borderId="22" xfId="0" applyFill="1" applyBorder="1"/>
    <xf numFmtId="0" fontId="0" fillId="6" borderId="23" xfId="0" applyFill="1" applyBorder="1"/>
    <xf numFmtId="0" fontId="38" fillId="0" borderId="0" xfId="0" applyFont="1" applyAlignment="1">
      <alignment vertical="center" wrapText="1"/>
    </xf>
    <xf numFmtId="0" fontId="39" fillId="0" borderId="0" xfId="0" applyFont="1" applyAlignment="1">
      <alignment horizontal="left" wrapText="1"/>
    </xf>
    <xf numFmtId="0" fontId="7" fillId="0" borderId="17" xfId="0" applyFont="1" applyBorder="1" applyAlignment="1" applyProtection="1">
      <alignment horizontal="center"/>
      <protection locked="0"/>
    </xf>
    <xf numFmtId="0" fontId="7" fillId="0" borderId="22" xfId="0" applyFont="1" applyBorder="1" applyAlignment="1" applyProtection="1">
      <alignment horizontal="center"/>
      <protection locked="0"/>
    </xf>
    <xf numFmtId="0" fontId="7" fillId="0" borderId="13" xfId="0" applyFont="1" applyBorder="1" applyAlignment="1" applyProtection="1">
      <alignment horizontal="center"/>
      <protection locked="0"/>
    </xf>
    <xf numFmtId="0" fontId="7" fillId="0" borderId="17" xfId="0" applyFont="1" applyBorder="1" applyAlignment="1" applyProtection="1">
      <alignment horizontal="center" wrapText="1"/>
      <protection locked="0"/>
    </xf>
    <xf numFmtId="0" fontId="7" fillId="0" borderId="4" xfId="0" applyFont="1" applyBorder="1" applyAlignment="1" applyProtection="1">
      <alignment horizontal="center" wrapText="1"/>
      <protection locked="0"/>
    </xf>
    <xf numFmtId="0" fontId="7" fillId="0" borderId="22" xfId="0" applyFont="1" applyBorder="1" applyAlignment="1" applyProtection="1">
      <alignment horizontal="center" wrapText="1"/>
      <protection locked="0"/>
    </xf>
    <xf numFmtId="0" fontId="44" fillId="0" borderId="0" xfId="0" applyFont="1"/>
    <xf numFmtId="0" fontId="2" fillId="0" borderId="0" xfId="0" applyFont="1" applyAlignment="1" applyProtection="1">
      <alignment horizontal="left"/>
      <protection locked="0"/>
    </xf>
    <xf numFmtId="0" fontId="9" fillId="0" borderId="1" xfId="0" applyFont="1" applyBorder="1" applyAlignment="1" applyProtection="1">
      <alignment horizontal="center" vertical="top"/>
      <protection locked="0"/>
    </xf>
    <xf numFmtId="0" fontId="9" fillId="0" borderId="2" xfId="0" applyFont="1" applyBorder="1" applyAlignment="1" applyProtection="1">
      <alignment horizontal="center" vertical="top"/>
      <protection locked="0"/>
    </xf>
    <xf numFmtId="0" fontId="9" fillId="0" borderId="3" xfId="0" applyFont="1" applyBorder="1" applyAlignment="1" applyProtection="1">
      <alignment horizontal="center" vertical="top"/>
      <protection locked="0"/>
    </xf>
    <xf numFmtId="0" fontId="0" fillId="0" borderId="4" xfId="0" applyBorder="1" applyAlignment="1" applyProtection="1">
      <alignment horizontal="center"/>
      <protection locked="0"/>
    </xf>
    <xf numFmtId="0" fontId="0" fillId="0" borderId="4" xfId="0" applyBorder="1" applyAlignment="1" applyProtection="1">
      <alignment horizontal="right"/>
      <protection locked="0"/>
    </xf>
    <xf numFmtId="0" fontId="15" fillId="0" borderId="0" xfId="0" applyFont="1" applyAlignment="1" applyProtection="1">
      <alignment vertical="top"/>
      <protection locked="0"/>
    </xf>
    <xf numFmtId="0" fontId="7" fillId="0" borderId="0" xfId="0" applyFont="1" applyAlignment="1" applyProtection="1">
      <alignment vertical="top"/>
      <protection locked="0"/>
    </xf>
    <xf numFmtId="0" fontId="8" fillId="0" borderId="0" xfId="0" applyFont="1" applyAlignment="1" applyProtection="1">
      <alignment vertical="top"/>
      <protection locked="0"/>
    </xf>
    <xf numFmtId="0" fontId="8" fillId="0" borderId="0" xfId="0" applyFont="1" applyAlignment="1" applyProtection="1">
      <alignment horizontal="left"/>
      <protection locked="0"/>
    </xf>
    <xf numFmtId="0" fontId="15" fillId="0" borderId="0" xfId="0" applyFont="1" applyProtection="1">
      <protection locked="0"/>
    </xf>
    <xf numFmtId="0" fontId="8" fillId="0" borderId="0" xfId="0" applyFont="1" applyAlignment="1" applyProtection="1">
      <alignment horizontal="right"/>
      <protection locked="0"/>
    </xf>
    <xf numFmtId="0" fontId="17" fillId="0" borderId="0" xfId="0" applyFont="1" applyProtection="1">
      <protection locked="0"/>
    </xf>
    <xf numFmtId="0" fontId="15" fillId="0" borderId="0" xfId="0" applyFont="1" applyAlignment="1" applyProtection="1">
      <alignment horizontal="left"/>
      <protection locked="0"/>
    </xf>
    <xf numFmtId="164" fontId="7" fillId="0" borderId="4" xfId="1" applyNumberFormat="1" applyFont="1" applyFill="1" applyBorder="1" applyAlignment="1" applyProtection="1">
      <alignment horizontal="center" vertical="center"/>
      <protection locked="0"/>
    </xf>
    <xf numFmtId="164" fontId="0" fillId="0" borderId="4" xfId="0" applyNumberFormat="1" applyBorder="1" applyAlignment="1" applyProtection="1">
      <alignment horizontal="center"/>
      <protection locked="0"/>
    </xf>
    <xf numFmtId="0" fontId="2" fillId="0" borderId="0" xfId="0" applyFont="1" applyAlignment="1">
      <alignment horizontal="left" wrapText="1"/>
    </xf>
    <xf numFmtId="0" fontId="40" fillId="0" borderId="0" xfId="0" applyFont="1" applyAlignment="1">
      <alignment horizontal="center"/>
    </xf>
    <xf numFmtId="165" fontId="4" fillId="2" borderId="4" xfId="0" applyNumberFormat="1" applyFont="1" applyFill="1" applyBorder="1" applyAlignment="1">
      <alignment horizontal="center" wrapText="1"/>
    </xf>
    <xf numFmtId="0" fontId="23" fillId="0" borderId="0" xfId="0" applyFont="1" applyAlignment="1" applyProtection="1">
      <alignment horizontal="center"/>
      <protection locked="0"/>
    </xf>
    <xf numFmtId="49" fontId="46" fillId="0" borderId="0" xfId="0" applyNumberFormat="1" applyFont="1" applyAlignment="1">
      <alignment horizontal="left" wrapText="1"/>
    </xf>
    <xf numFmtId="0" fontId="47" fillId="0" borderId="0" xfId="0" applyFont="1" applyAlignment="1">
      <alignment wrapText="1"/>
    </xf>
    <xf numFmtId="0" fontId="35" fillId="0" borderId="4" xfId="0" applyFont="1" applyBorder="1" applyAlignment="1">
      <alignment vertical="center"/>
    </xf>
    <xf numFmtId="0" fontId="23" fillId="0" borderId="0" xfId="0" applyFont="1" applyProtection="1">
      <protection locked="0"/>
    </xf>
    <xf numFmtId="0" fontId="36" fillId="0" borderId="0" xfId="0" applyFont="1" applyAlignment="1">
      <alignment vertical="center" wrapText="1"/>
    </xf>
    <xf numFmtId="0" fontId="2" fillId="0" borderId="0" xfId="0" applyFont="1" applyAlignment="1" applyProtection="1">
      <alignment horizontal="center"/>
      <protection locked="0"/>
    </xf>
    <xf numFmtId="0" fontId="49" fillId="0" borderId="0" xfId="0" applyFont="1" applyProtection="1">
      <protection locked="0"/>
    </xf>
    <xf numFmtId="0" fontId="40" fillId="0" borderId="0" xfId="0" applyFont="1" applyAlignment="1" applyProtection="1">
      <alignment horizontal="center"/>
      <protection locked="0"/>
    </xf>
    <xf numFmtId="0" fontId="52" fillId="14" borderId="0" xfId="0" applyFont="1" applyFill="1" applyAlignment="1">
      <alignment vertical="center" wrapText="1"/>
    </xf>
    <xf numFmtId="0" fontId="53" fillId="0" borderId="0" xfId="0" applyFont="1"/>
    <xf numFmtId="1" fontId="1" fillId="0" borderId="4" xfId="0" applyNumberFormat="1" applyFont="1" applyBorder="1" applyAlignment="1">
      <alignment horizontal="center"/>
    </xf>
    <xf numFmtId="1" fontId="1" fillId="0" borderId="17" xfId="0" applyNumberFormat="1" applyFont="1" applyBorder="1" applyAlignment="1">
      <alignment horizontal="center"/>
    </xf>
    <xf numFmtId="0" fontId="0" fillId="0" borderId="18" xfId="0" applyBorder="1"/>
    <xf numFmtId="0" fontId="0" fillId="0" borderId="20" xfId="0" applyBorder="1"/>
    <xf numFmtId="1" fontId="1" fillId="0" borderId="22" xfId="0" applyNumberFormat="1" applyFont="1" applyBorder="1" applyAlignment="1">
      <alignment horizontal="center"/>
    </xf>
    <xf numFmtId="0" fontId="0" fillId="0" borderId="23" xfId="0" applyBorder="1"/>
    <xf numFmtId="1" fontId="1" fillId="0" borderId="15" xfId="0" applyNumberFormat="1" applyFont="1" applyBorder="1" applyAlignment="1">
      <alignment horizontal="center"/>
    </xf>
    <xf numFmtId="0" fontId="0" fillId="0" borderId="49" xfId="0" applyBorder="1"/>
    <xf numFmtId="0" fontId="36" fillId="0" borderId="0" xfId="0" applyFont="1" applyAlignment="1" applyProtection="1">
      <alignment vertical="center" wrapText="1"/>
      <protection locked="0"/>
    </xf>
    <xf numFmtId="0" fontId="36" fillId="0" borderId="0" xfId="0" applyFont="1" applyAlignment="1" applyProtection="1">
      <alignment horizontal="center" vertical="center"/>
      <protection locked="0"/>
    </xf>
    <xf numFmtId="0" fontId="34" fillId="0" borderId="0" xfId="0" applyFont="1"/>
    <xf numFmtId="0" fontId="50" fillId="14" borderId="0" xfId="0" applyFont="1" applyFill="1" applyAlignment="1">
      <alignment vertical="center" wrapText="1"/>
    </xf>
    <xf numFmtId="0" fontId="40" fillId="0" borderId="8" xfId="0" applyFont="1" applyBorder="1" applyAlignment="1">
      <alignment vertical="center"/>
    </xf>
    <xf numFmtId="0" fontId="0" fillId="2" borderId="1" xfId="0" applyFill="1" applyBorder="1" applyAlignment="1">
      <alignment horizontal="center"/>
    </xf>
    <xf numFmtId="0" fontId="1" fillId="6" borderId="0" xfId="0" quotePrefix="1" applyFont="1" applyFill="1" applyAlignment="1">
      <alignment vertical="top"/>
    </xf>
    <xf numFmtId="0" fontId="2" fillId="0" borderId="6" xfId="0" applyFont="1" applyBorder="1"/>
    <xf numFmtId="0" fontId="36" fillId="0" borderId="0" xfId="0" applyFont="1" applyAlignment="1">
      <alignment horizontal="right" wrapText="1"/>
    </xf>
    <xf numFmtId="0" fontId="57" fillId="0" borderId="0" xfId="0" applyFont="1" applyAlignment="1" applyProtection="1">
      <alignment horizontal="left" vertical="center" wrapText="1"/>
      <protection locked="0"/>
    </xf>
    <xf numFmtId="0" fontId="0" fillId="0" borderId="0" xfId="0" applyAlignment="1" applyProtection="1">
      <alignment horizontal="left" wrapText="1"/>
      <protection locked="0"/>
    </xf>
    <xf numFmtId="0" fontId="1" fillId="0" borderId="0" xfId="0" applyFont="1" applyAlignment="1" applyProtection="1">
      <alignment horizontal="left"/>
      <protection locked="0"/>
    </xf>
    <xf numFmtId="0" fontId="1" fillId="0" borderId="0" xfId="0" applyFont="1" applyAlignment="1" applyProtection="1">
      <alignment horizontal="left" wrapText="1"/>
      <protection locked="0"/>
    </xf>
    <xf numFmtId="0" fontId="44" fillId="0" borderId="0" xfId="0" applyFont="1" applyAlignment="1">
      <alignment horizontal="left" vertical="center"/>
    </xf>
    <xf numFmtId="0" fontId="44" fillId="0" borderId="0" xfId="0" applyFont="1" applyAlignment="1">
      <alignment horizontal="left" vertical="center" wrapText="1"/>
    </xf>
    <xf numFmtId="0" fontId="4" fillId="0" borderId="0" xfId="0" applyFont="1" applyAlignment="1" applyProtection="1">
      <alignment horizontal="left"/>
      <protection locked="0"/>
    </xf>
    <xf numFmtId="3" fontId="0" fillId="0" borderId="0" xfId="0" applyNumberFormat="1" applyAlignment="1" applyProtection="1">
      <alignment horizontal="left"/>
      <protection locked="0"/>
    </xf>
    <xf numFmtId="0" fontId="0" fillId="0" borderId="0" xfId="0" applyAlignment="1" applyProtection="1">
      <alignment horizontal="right"/>
      <protection locked="0"/>
    </xf>
    <xf numFmtId="0" fontId="1" fillId="0" borderId="19" xfId="0" applyFont="1" applyBorder="1" applyAlignment="1">
      <alignment horizontal="center" wrapText="1"/>
    </xf>
    <xf numFmtId="0" fontId="0" fillId="0" borderId="19" xfId="0" applyBorder="1"/>
    <xf numFmtId="0" fontId="0" fillId="0" borderId="19" xfId="0" applyBorder="1" applyAlignment="1">
      <alignment horizontal="center"/>
    </xf>
    <xf numFmtId="0" fontId="0" fillId="2" borderId="19" xfId="0" applyFill="1" applyBorder="1" applyAlignment="1">
      <alignment horizontal="center"/>
    </xf>
    <xf numFmtId="0" fontId="0" fillId="2" borderId="20" xfId="0" applyFill="1" applyBorder="1" applyAlignment="1">
      <alignment horizontal="center"/>
    </xf>
    <xf numFmtId="0" fontId="0" fillId="0" borderId="20" xfId="0" applyBorder="1" applyAlignment="1">
      <alignment horizontal="center"/>
    </xf>
    <xf numFmtId="0" fontId="0" fillId="0" borderId="19" xfId="0" applyBorder="1" applyProtection="1">
      <protection locked="0"/>
    </xf>
    <xf numFmtId="0" fontId="0" fillId="0" borderId="20" xfId="0" applyBorder="1" applyProtection="1">
      <protection locked="0"/>
    </xf>
    <xf numFmtId="0" fontId="0" fillId="2" borderId="21" xfId="0"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20" xfId="0" applyFont="1" applyBorder="1" applyAlignment="1">
      <alignment horizontal="center"/>
    </xf>
    <xf numFmtId="0" fontId="1" fillId="0" borderId="50" xfId="0" applyFont="1" applyBorder="1"/>
    <xf numFmtId="0" fontId="0" fillId="0" borderId="47" xfId="0" applyBorder="1"/>
    <xf numFmtId="0" fontId="0" fillId="0" borderId="50" xfId="0" applyBorder="1"/>
    <xf numFmtId="0" fontId="0" fillId="0" borderId="47" xfId="0" applyBorder="1" applyAlignment="1">
      <alignment horizontal="left"/>
    </xf>
    <xf numFmtId="0" fontId="56" fillId="0" borderId="19" xfId="0" applyFont="1" applyBorder="1"/>
    <xf numFmtId="0" fontId="0" fillId="0" borderId="20" xfId="0" applyBorder="1" applyAlignment="1">
      <alignment horizontal="left"/>
    </xf>
    <xf numFmtId="0" fontId="15" fillId="0" borderId="19" xfId="0" applyFont="1" applyBorder="1" applyAlignment="1">
      <alignment vertical="top"/>
    </xf>
    <xf numFmtId="0" fontId="7" fillId="0" borderId="20" xfId="0" applyFont="1" applyBorder="1" applyAlignment="1">
      <alignment horizontal="center" vertical="top"/>
    </xf>
    <xf numFmtId="0" fontId="7" fillId="0" borderId="19" xfId="0" applyFont="1" applyBorder="1" applyAlignment="1">
      <alignment vertical="top"/>
    </xf>
    <xf numFmtId="0" fontId="7" fillId="0" borderId="50" xfId="0" applyFont="1" applyBorder="1" applyAlignment="1">
      <alignment horizontal="left" vertical="top"/>
    </xf>
    <xf numFmtId="0" fontId="8" fillId="0" borderId="19" xfId="0" applyFont="1" applyBorder="1" applyAlignment="1">
      <alignment vertical="top"/>
    </xf>
    <xf numFmtId="0" fontId="16" fillId="0" borderId="19" xfId="0" applyFont="1" applyBorder="1"/>
    <xf numFmtId="0" fontId="16" fillId="0" borderId="20" xfId="0" applyFont="1" applyBorder="1"/>
    <xf numFmtId="0" fontId="7" fillId="0" borderId="20" xfId="0" applyFont="1" applyBorder="1" applyAlignment="1">
      <alignment vertical="top"/>
    </xf>
    <xf numFmtId="0" fontId="8" fillId="0" borderId="19" xfId="0" applyFont="1" applyBorder="1" applyAlignment="1">
      <alignment horizontal="left"/>
    </xf>
    <xf numFmtId="0" fontId="7" fillId="0" borderId="19" xfId="0" applyFont="1" applyBorder="1"/>
    <xf numFmtId="0" fontId="7" fillId="0" borderId="20" xfId="0" applyFont="1" applyBorder="1" applyAlignment="1">
      <alignment horizontal="center"/>
    </xf>
    <xf numFmtId="0" fontId="8" fillId="0" borderId="20" xfId="0" applyFont="1" applyBorder="1" applyAlignment="1">
      <alignment horizontal="center"/>
    </xf>
    <xf numFmtId="0" fontId="15" fillId="0" borderId="19" xfId="0" applyFont="1" applyBorder="1"/>
    <xf numFmtId="0" fontId="7" fillId="0" borderId="20" xfId="0" applyFont="1" applyBorder="1"/>
    <xf numFmtId="0" fontId="8" fillId="0" borderId="19" xfId="0" applyFont="1" applyBorder="1"/>
    <xf numFmtId="0" fontId="19" fillId="0" borderId="20" xfId="0" applyFont="1" applyBorder="1" applyAlignment="1">
      <alignment horizontal="center"/>
    </xf>
    <xf numFmtId="0" fontId="8" fillId="0" borderId="19" xfId="0" applyFont="1" applyBorder="1" applyAlignment="1">
      <alignment horizontal="right"/>
    </xf>
    <xf numFmtId="0" fontId="8" fillId="0" borderId="20" xfId="0" applyFont="1" applyBorder="1"/>
    <xf numFmtId="0" fontId="17" fillId="0" borderId="19" xfId="0" applyFont="1" applyBorder="1"/>
    <xf numFmtId="0" fontId="15" fillId="0" borderId="19" xfId="0" applyFont="1" applyBorder="1" applyProtection="1">
      <protection locked="0"/>
    </xf>
    <xf numFmtId="0" fontId="7" fillId="0" borderId="19" xfId="0" applyFont="1" applyBorder="1" applyProtection="1">
      <protection locked="0"/>
    </xf>
    <xf numFmtId="0" fontId="17" fillId="0" borderId="19" xfId="0" applyFont="1" applyBorder="1" applyProtection="1">
      <protection locked="0"/>
    </xf>
    <xf numFmtId="0" fontId="7" fillId="0" borderId="20" xfId="0" applyFont="1" applyBorder="1" applyAlignment="1" applyProtection="1">
      <alignment horizontal="center"/>
      <protection locked="0"/>
    </xf>
    <xf numFmtId="0" fontId="7" fillId="0" borderId="34" xfId="0" applyFont="1" applyBorder="1"/>
    <xf numFmtId="0" fontId="7" fillId="0" borderId="35" xfId="0" applyFont="1" applyBorder="1" applyAlignment="1">
      <alignment horizontal="center"/>
    </xf>
    <xf numFmtId="0" fontId="7" fillId="0" borderId="21" xfId="0" applyFont="1" applyBorder="1"/>
    <xf numFmtId="0" fontId="7" fillId="0" borderId="23" xfId="0" applyFont="1" applyBorder="1" applyAlignment="1">
      <alignment horizontal="center"/>
    </xf>
    <xf numFmtId="0" fontId="0" fillId="0" borderId="0" xfId="0" applyAlignment="1" applyProtection="1">
      <alignment horizontal="left" vertical="top" wrapText="1"/>
      <protection locked="0"/>
    </xf>
    <xf numFmtId="0" fontId="1" fillId="6" borderId="10" xfId="0" applyFont="1" applyFill="1" applyBorder="1" applyAlignment="1">
      <alignment horizontal="center" wrapText="1"/>
    </xf>
    <xf numFmtId="0" fontId="1" fillId="6" borderId="13" xfId="0" applyFont="1" applyFill="1" applyBorder="1" applyAlignment="1">
      <alignment horizontal="center" wrapText="1"/>
    </xf>
    <xf numFmtId="0" fontId="1" fillId="6" borderId="0" xfId="0" applyFont="1" applyFill="1" applyAlignment="1">
      <alignment horizontal="center"/>
    </xf>
    <xf numFmtId="0" fontId="1" fillId="6" borderId="12" xfId="0" applyFont="1" applyFill="1" applyBorder="1" applyAlignment="1">
      <alignment horizontal="center" wrapText="1"/>
    </xf>
    <xf numFmtId="0" fontId="2" fillId="6" borderId="0" xfId="0" applyFont="1" applyFill="1" applyAlignment="1">
      <alignment horizontal="left" vertical="top" wrapText="1"/>
    </xf>
    <xf numFmtId="0" fontId="0" fillId="6" borderId="10" xfId="0" applyFill="1" applyBorder="1" applyAlignment="1">
      <alignment horizontal="center" wrapText="1"/>
    </xf>
    <xf numFmtId="0" fontId="0" fillId="6" borderId="13" xfId="0" applyFill="1" applyBorder="1" applyAlignment="1">
      <alignment horizontal="center" wrapText="1"/>
    </xf>
    <xf numFmtId="0" fontId="5" fillId="0" borderId="6" xfId="0" applyFont="1" applyBorder="1"/>
    <xf numFmtId="0" fontId="5" fillId="0" borderId="0" xfId="0" applyFont="1" applyAlignment="1" applyProtection="1">
      <alignment wrapText="1"/>
      <protection locked="0"/>
    </xf>
    <xf numFmtId="0" fontId="5" fillId="0" borderId="6" xfId="0" applyFont="1" applyBorder="1" applyAlignment="1" applyProtection="1">
      <alignment wrapText="1"/>
      <protection locked="0"/>
    </xf>
    <xf numFmtId="9" fontId="0" fillId="3" borderId="4" xfId="1" applyFont="1" applyFill="1" applyBorder="1" applyAlignment="1" applyProtection="1">
      <alignment horizontal="center"/>
    </xf>
    <xf numFmtId="0" fontId="5" fillId="0" borderId="6" xfId="0" applyFont="1" applyBorder="1" applyProtection="1">
      <protection locked="0"/>
    </xf>
    <xf numFmtId="0" fontId="5" fillId="0" borderId="0" xfId="0" applyFont="1" applyProtection="1">
      <protection locked="0"/>
    </xf>
    <xf numFmtId="0" fontId="7" fillId="0" borderId="15" xfId="0" applyFont="1" applyBorder="1" applyAlignment="1" applyProtection="1">
      <alignment horizontal="center"/>
      <protection locked="0"/>
    </xf>
    <xf numFmtId="0" fontId="7" fillId="0" borderId="48" xfId="0" applyFont="1" applyBorder="1" applyProtection="1">
      <protection locked="0"/>
    </xf>
    <xf numFmtId="0" fontId="7" fillId="0" borderId="8" xfId="0" applyFont="1" applyBorder="1" applyAlignment="1" applyProtection="1">
      <alignment horizontal="center"/>
      <protection locked="0"/>
    </xf>
    <xf numFmtId="0" fontId="8" fillId="0" borderId="0" xfId="0" applyFont="1" applyAlignment="1">
      <alignment horizontal="center" vertical="center" wrapText="1"/>
    </xf>
    <xf numFmtId="2" fontId="7" fillId="5" borderId="4" xfId="0" applyNumberFormat="1" applyFont="1" applyFill="1" applyBorder="1" applyAlignment="1" applyProtection="1">
      <alignment horizontal="center"/>
      <protection locked="0"/>
    </xf>
    <xf numFmtId="2" fontId="7" fillId="5" borderId="22" xfId="0" applyNumberFormat="1" applyFont="1" applyFill="1" applyBorder="1" applyAlignment="1" applyProtection="1">
      <alignment horizontal="center"/>
      <protection locked="0"/>
    </xf>
    <xf numFmtId="166" fontId="7" fillId="5" borderId="17" xfId="0" applyNumberFormat="1" applyFont="1" applyFill="1" applyBorder="1" applyAlignment="1" applyProtection="1">
      <alignment horizontal="center"/>
      <protection locked="0"/>
    </xf>
    <xf numFmtId="0" fontId="0" fillId="0" borderId="1" xfId="0" applyBorder="1"/>
    <xf numFmtId="0" fontId="1" fillId="0" borderId="31" xfId="0" applyFont="1" applyBorder="1" applyAlignment="1">
      <alignment horizontal="center"/>
    </xf>
    <xf numFmtId="0" fontId="1" fillId="5" borderId="1" xfId="0" applyFont="1" applyFill="1" applyBorder="1" applyAlignment="1" applyProtection="1">
      <alignment horizontal="center" wrapText="1"/>
      <protection locked="0"/>
    </xf>
    <xf numFmtId="0" fontId="0" fillId="0" borderId="1" xfId="0" applyBorder="1" applyAlignment="1">
      <alignment horizontal="center"/>
    </xf>
    <xf numFmtId="0" fontId="0" fillId="2" borderId="32" xfId="0" applyFill="1" applyBorder="1" applyAlignment="1">
      <alignment horizontal="center"/>
    </xf>
    <xf numFmtId="0" fontId="8" fillId="0" borderId="37" xfId="0" applyFont="1" applyBorder="1"/>
    <xf numFmtId="0" fontId="8" fillId="0" borderId="38" xfId="0" applyFont="1" applyBorder="1" applyAlignment="1">
      <alignment horizontal="center"/>
    </xf>
    <xf numFmtId="0" fontId="8" fillId="0" borderId="38" xfId="0" applyFont="1" applyBorder="1" applyAlignment="1">
      <alignment horizontal="center" wrapText="1"/>
    </xf>
    <xf numFmtId="0" fontId="33" fillId="0" borderId="38" xfId="0" applyFont="1" applyBorder="1" applyAlignment="1">
      <alignment horizontal="center" wrapText="1"/>
    </xf>
    <xf numFmtId="0" fontId="8" fillId="0" borderId="39" xfId="0" applyFont="1" applyBorder="1" applyAlignment="1">
      <alignment horizontal="center" wrapText="1"/>
    </xf>
    <xf numFmtId="0" fontId="5" fillId="0" borderId="6" xfId="0" applyFont="1" applyBorder="1" applyAlignment="1" applyProtection="1">
      <alignment vertical="top"/>
      <protection locked="0"/>
    </xf>
    <xf numFmtId="0" fontId="5" fillId="0" borderId="0" xfId="0" applyFont="1" applyAlignment="1" applyProtection="1">
      <alignment vertical="top"/>
      <protection locked="0"/>
    </xf>
    <xf numFmtId="164" fontId="7" fillId="6" borderId="4" xfId="1" applyNumberFormat="1" applyFont="1" applyFill="1" applyBorder="1" applyAlignment="1" applyProtection="1">
      <alignment horizontal="center" vertical="center"/>
    </xf>
    <xf numFmtId="9" fontId="7" fillId="6" borderId="4" xfId="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30" fillId="0" borderId="0" xfId="0" applyFont="1" applyProtection="1">
      <protection locked="0"/>
    </xf>
    <xf numFmtId="0" fontId="8" fillId="0" borderId="0" xfId="0" applyFont="1" applyAlignment="1" applyProtection="1">
      <alignment vertical="center"/>
      <protection locked="0"/>
    </xf>
    <xf numFmtId="0" fontId="1" fillId="6" borderId="0" xfId="0" applyFont="1" applyFill="1"/>
    <xf numFmtId="0" fontId="2" fillId="6" borderId="0" xfId="0" applyFont="1" applyFill="1" applyAlignment="1">
      <alignment horizontal="right"/>
    </xf>
    <xf numFmtId="0" fontId="0" fillId="14" borderId="4" xfId="0" applyFill="1" applyBorder="1"/>
    <xf numFmtId="0" fontId="0" fillId="2" borderId="4" xfId="0" applyFill="1" applyBorder="1"/>
    <xf numFmtId="0" fontId="0" fillId="3" borderId="4" xfId="0" applyFill="1" applyBorder="1"/>
    <xf numFmtId="0" fontId="48" fillId="0" borderId="0" xfId="0" applyFont="1" applyAlignment="1">
      <alignment horizontal="center"/>
    </xf>
    <xf numFmtId="0" fontId="51" fillId="14" borderId="0" xfId="0" applyFont="1" applyFill="1" applyAlignment="1">
      <alignment horizontal="left" vertical="center" wrapText="1" indent="3"/>
    </xf>
    <xf numFmtId="0" fontId="65" fillId="12" borderId="0" xfId="0" applyFont="1" applyFill="1" applyAlignment="1">
      <alignment horizontal="center" vertical="center" wrapText="1"/>
    </xf>
    <xf numFmtId="0" fontId="67" fillId="14" borderId="0" xfId="0" applyFont="1" applyFill="1" applyAlignment="1">
      <alignment horizontal="center" vertical="center" wrapText="1"/>
    </xf>
    <xf numFmtId="0" fontId="5" fillId="0" borderId="0" xfId="0" applyFont="1" applyAlignment="1" applyProtection="1">
      <alignment vertical="top" wrapText="1"/>
      <protection locked="0"/>
    </xf>
    <xf numFmtId="0" fontId="48" fillId="0" borderId="0" xfId="0" applyFont="1" applyProtection="1">
      <protection locked="0"/>
    </xf>
    <xf numFmtId="0" fontId="5" fillId="0" borderId="11" xfId="0" applyFont="1" applyBorder="1" applyProtection="1">
      <protection locked="0"/>
    </xf>
    <xf numFmtId="0" fontId="5" fillId="0" borderId="6" xfId="0" applyFont="1" applyBorder="1" applyAlignment="1" applyProtection="1">
      <alignment vertical="center"/>
      <protection locked="0"/>
    </xf>
    <xf numFmtId="0" fontId="5" fillId="0" borderId="6" xfId="0" applyFont="1" applyBorder="1" applyAlignment="1" applyProtection="1">
      <alignment vertical="top" wrapText="1"/>
      <protection locked="0"/>
    </xf>
    <xf numFmtId="0" fontId="5" fillId="0" borderId="0" xfId="0" applyFont="1" applyAlignment="1" applyProtection="1">
      <alignment vertical="center" wrapText="1"/>
      <protection locked="0"/>
    </xf>
    <xf numFmtId="0" fontId="68" fillId="14" borderId="0" xfId="0" applyFont="1" applyFill="1" applyAlignment="1">
      <alignment horizontal="center" vertical="center" wrapText="1"/>
    </xf>
    <xf numFmtId="0" fontId="24" fillId="0" borderId="0" xfId="0" applyFont="1" applyAlignment="1" applyProtection="1">
      <alignment vertical="top" wrapText="1"/>
      <protection locked="0"/>
    </xf>
    <xf numFmtId="0" fontId="24" fillId="0" borderId="6" xfId="0" applyFont="1" applyBorder="1" applyAlignment="1" applyProtection="1">
      <alignment vertical="top"/>
      <protection locked="0"/>
    </xf>
    <xf numFmtId="0" fontId="9" fillId="0" borderId="0" xfId="0" applyFont="1" applyAlignment="1" applyProtection="1">
      <alignment horizontal="left" vertical="top"/>
      <protection locked="0"/>
    </xf>
    <xf numFmtId="0" fontId="60" fillId="0" borderId="0" xfId="0" applyFont="1" applyProtection="1">
      <protection locked="0"/>
    </xf>
    <xf numFmtId="0" fontId="67" fillId="0" borderId="0" xfId="0" applyFont="1" applyAlignment="1">
      <alignment vertical="center" wrapText="1"/>
    </xf>
    <xf numFmtId="49" fontId="46" fillId="0" borderId="0" xfId="0" applyNumberFormat="1" applyFont="1" applyAlignment="1">
      <alignment wrapText="1"/>
    </xf>
    <xf numFmtId="0" fontId="52" fillId="0" borderId="0" xfId="0" applyFont="1" applyAlignment="1">
      <alignment vertical="center" wrapText="1"/>
    </xf>
    <xf numFmtId="0" fontId="51" fillId="0" borderId="0" xfId="0" applyFont="1" applyAlignment="1">
      <alignment vertical="center" wrapText="1"/>
    </xf>
    <xf numFmtId="0" fontId="61" fillId="0" borderId="0" xfId="0" applyFont="1" applyAlignment="1">
      <alignment vertical="center" wrapText="1"/>
    </xf>
    <xf numFmtId="0" fontId="70" fillId="14" borderId="0" xfId="0" quotePrefix="1" applyFont="1" applyFill="1"/>
    <xf numFmtId="0" fontId="38" fillId="0" borderId="0" xfId="0" quotePrefix="1" applyFont="1" applyProtection="1">
      <protection locked="0"/>
    </xf>
    <xf numFmtId="0" fontId="0" fillId="5" borderId="4" xfId="0" applyFill="1" applyBorder="1" applyAlignment="1" applyProtection="1">
      <alignment horizontal="left"/>
      <protection locked="0"/>
    </xf>
    <xf numFmtId="0" fontId="1" fillId="0" borderId="3" xfId="0" applyFont="1" applyBorder="1" applyAlignment="1">
      <alignment horizontal="center" wrapText="1"/>
    </xf>
    <xf numFmtId="0" fontId="8" fillId="0" borderId="0" xfId="0" applyFont="1" applyAlignment="1" applyProtection="1">
      <alignment horizontal="center"/>
      <protection locked="0"/>
    </xf>
    <xf numFmtId="0" fontId="0" fillId="5" borderId="10" xfId="0" applyFill="1" applyBorder="1" applyAlignment="1" applyProtection="1">
      <alignment horizontal="center"/>
      <protection locked="0"/>
    </xf>
    <xf numFmtId="49" fontId="67" fillId="13" borderId="0" xfId="0" applyNumberFormat="1" applyFont="1" applyFill="1" applyAlignment="1">
      <alignment horizontal="center" wrapText="1"/>
    </xf>
    <xf numFmtId="49" fontId="73" fillId="13" borderId="0" xfId="0" applyNumberFormat="1" applyFont="1" applyFill="1" applyAlignment="1">
      <alignment horizontal="left" wrapText="1"/>
    </xf>
    <xf numFmtId="0" fontId="1" fillId="5" borderId="50" xfId="0" applyFont="1" applyFill="1" applyBorder="1" applyAlignment="1" applyProtection="1">
      <alignment horizontal="center" wrapText="1"/>
      <protection locked="0"/>
    </xf>
    <xf numFmtId="0" fontId="25" fillId="0" borderId="6" xfId="0" applyFont="1" applyBorder="1" applyAlignment="1" applyProtection="1">
      <alignment vertical="top"/>
      <protection locked="0"/>
    </xf>
    <xf numFmtId="0" fontId="44"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6" xfId="0" applyBorder="1" applyAlignment="1" applyProtection="1">
      <alignment wrapText="1"/>
      <protection locked="0"/>
    </xf>
    <xf numFmtId="0" fontId="0" fillId="0" borderId="6" xfId="0" applyBorder="1" applyProtection="1">
      <protection locked="0"/>
    </xf>
    <xf numFmtId="166" fontId="7" fillId="5" borderId="13" xfId="0" applyNumberFormat="1" applyFont="1" applyFill="1" applyBorder="1" applyAlignment="1" applyProtection="1">
      <alignment horizontal="center"/>
      <protection locked="0"/>
    </xf>
    <xf numFmtId="0" fontId="51" fillId="14" borderId="0" xfId="0" applyFont="1" applyFill="1" applyAlignment="1">
      <alignment horizontal="left" vertical="center" wrapText="1" indent="2"/>
    </xf>
    <xf numFmtId="0" fontId="51" fillId="14" borderId="0" xfId="0" applyFont="1" applyFill="1" applyAlignment="1">
      <alignment horizontal="left" vertical="top" wrapText="1" indent="3"/>
    </xf>
    <xf numFmtId="0" fontId="76" fillId="14" borderId="0" xfId="0" applyFont="1" applyFill="1" applyAlignment="1">
      <alignment horizontal="left" vertical="top" wrapText="1" indent="2"/>
    </xf>
    <xf numFmtId="0" fontId="50" fillId="14" borderId="0" xfId="0" applyFont="1" applyFill="1" applyAlignment="1">
      <alignment horizontal="left" vertical="top" wrapText="1" indent="2"/>
    </xf>
    <xf numFmtId="49" fontId="45" fillId="13" borderId="0" xfId="0" applyNumberFormat="1" applyFont="1" applyFill="1" applyAlignment="1">
      <alignment horizontal="center" wrapText="1"/>
    </xf>
    <xf numFmtId="0" fontId="51" fillId="14" borderId="0" xfId="0" applyFont="1" applyFill="1" applyAlignment="1">
      <alignment horizontal="left" vertical="top" wrapText="1" indent="10"/>
    </xf>
    <xf numFmtId="0" fontId="61" fillId="14" borderId="0" xfId="0" applyFont="1" applyFill="1" applyAlignment="1">
      <alignment horizontal="left" vertical="top" wrapText="1" indent="2"/>
    </xf>
    <xf numFmtId="0" fontId="51" fillId="14" borderId="0" xfId="0" applyFont="1" applyFill="1" applyAlignment="1">
      <alignment horizontal="left" vertical="top" wrapText="1" indent="4"/>
    </xf>
    <xf numFmtId="0" fontId="51" fillId="14" borderId="0" xfId="0" applyFont="1" applyFill="1" applyAlignment="1">
      <alignment horizontal="left" vertical="top" wrapText="1" indent="2"/>
    </xf>
    <xf numFmtId="0" fontId="51" fillId="14" borderId="0" xfId="0" applyFont="1" applyFill="1" applyAlignment="1">
      <alignment horizontal="left" vertical="top" wrapText="1" indent="6"/>
    </xf>
    <xf numFmtId="0" fontId="0" fillId="5" borderId="4" xfId="0" applyFill="1" applyBorder="1" applyAlignment="1">
      <alignment horizontal="center" wrapText="1"/>
    </xf>
    <xf numFmtId="0" fontId="1" fillId="15" borderId="4" xfId="0" applyFont="1" applyFill="1" applyBorder="1" applyAlignment="1">
      <alignment wrapText="1"/>
    </xf>
    <xf numFmtId="0" fontId="1" fillId="15" borderId="4" xfId="0" applyFont="1" applyFill="1" applyBorder="1" applyAlignment="1">
      <alignment horizontal="center" wrapText="1"/>
    </xf>
    <xf numFmtId="0" fontId="38" fillId="0" borderId="0" xfId="0" applyFont="1"/>
    <xf numFmtId="0" fontId="1" fillId="15" borderId="53" xfId="0" applyFont="1" applyFill="1" applyBorder="1" applyAlignment="1">
      <alignment wrapText="1"/>
    </xf>
    <xf numFmtId="0" fontId="1" fillId="15" borderId="53" xfId="0" applyFont="1" applyFill="1" applyBorder="1" applyAlignment="1">
      <alignment horizontal="center" wrapText="1"/>
    </xf>
    <xf numFmtId="0" fontId="1" fillId="15" borderId="22" xfId="0" applyFont="1" applyFill="1" applyBorder="1" applyAlignment="1">
      <alignment wrapText="1"/>
    </xf>
    <xf numFmtId="0" fontId="1" fillId="15" borderId="22" xfId="0" applyFont="1" applyFill="1" applyBorder="1" applyAlignment="1">
      <alignment horizontal="center" wrapText="1"/>
    </xf>
    <xf numFmtId="3" fontId="1" fillId="15" borderId="4" xfId="0" applyNumberFormat="1" applyFont="1" applyFill="1" applyBorder="1" applyAlignment="1">
      <alignment horizontal="center" wrapText="1"/>
    </xf>
    <xf numFmtId="0" fontId="4" fillId="7" borderId="1" xfId="0" applyFont="1" applyFill="1" applyBorder="1" applyAlignment="1" applyProtection="1">
      <alignment horizontal="left"/>
      <protection locked="0"/>
    </xf>
    <xf numFmtId="0" fontId="4" fillId="7" borderId="3" xfId="0" applyFont="1" applyFill="1" applyBorder="1" applyAlignment="1" applyProtection="1">
      <alignment horizontal="left"/>
      <protection locked="0"/>
    </xf>
    <xf numFmtId="3" fontId="0" fillId="5" borderId="4" xfId="0" applyNumberFormat="1" applyFill="1" applyBorder="1" applyAlignment="1" applyProtection="1">
      <alignment horizontal="center"/>
      <protection locked="0"/>
    </xf>
    <xf numFmtId="0" fontId="1" fillId="15" borderId="10" xfId="0" applyFont="1" applyFill="1" applyBorder="1" applyAlignment="1">
      <alignment horizontal="center" wrapText="1"/>
    </xf>
    <xf numFmtId="0" fontId="0" fillId="0" borderId="6" xfId="0" applyBorder="1" applyAlignment="1" applyProtection="1">
      <alignment vertical="top"/>
      <protection locked="0"/>
    </xf>
    <xf numFmtId="10" fontId="7" fillId="5" borderId="4" xfId="1" applyNumberFormat="1" applyFont="1" applyFill="1" applyBorder="1" applyAlignment="1" applyProtection="1">
      <alignment horizontal="center" vertical="center"/>
      <protection locked="0"/>
    </xf>
    <xf numFmtId="0" fontId="1" fillId="15" borderId="0" xfId="0" applyFont="1" applyFill="1"/>
    <xf numFmtId="0" fontId="23" fillId="0" borderId="0" xfId="0" applyFont="1" applyAlignment="1" applyProtection="1">
      <alignment vertical="center"/>
      <protection locked="0"/>
    </xf>
    <xf numFmtId="0" fontId="39" fillId="15" borderId="4" xfId="0" applyFont="1" applyFill="1" applyBorder="1"/>
    <xf numFmtId="0" fontId="39" fillId="15" borderId="4" xfId="0" applyFont="1" applyFill="1" applyBorder="1" applyAlignment="1">
      <alignment horizontal="right" wrapText="1"/>
    </xf>
    <xf numFmtId="0" fontId="38" fillId="15" borderId="4" xfId="0" applyFont="1" applyFill="1" applyBorder="1" applyAlignment="1">
      <alignment horizontal="right" wrapText="1"/>
    </xf>
    <xf numFmtId="0" fontId="1" fillId="15" borderId="4" xfId="0" applyFont="1" applyFill="1" applyBorder="1" applyAlignment="1">
      <alignment horizontal="right" wrapText="1"/>
    </xf>
    <xf numFmtId="0" fontId="39" fillId="15" borderId="4" xfId="0" applyFont="1" applyFill="1" applyBorder="1" applyAlignment="1">
      <alignment horizontal="center"/>
    </xf>
    <xf numFmtId="0" fontId="41" fillId="16" borderId="4" xfId="0" applyFont="1" applyFill="1" applyBorder="1"/>
    <xf numFmtId="167" fontId="41" fillId="16" borderId="4" xfId="0" applyNumberFormat="1" applyFont="1" applyFill="1" applyBorder="1"/>
    <xf numFmtId="167" fontId="41" fillId="0" borderId="4" xfId="0" applyNumberFormat="1" applyFont="1" applyBorder="1"/>
    <xf numFmtId="9" fontId="41" fillId="16" borderId="4" xfId="1" applyFont="1" applyFill="1" applyBorder="1"/>
    <xf numFmtId="166" fontId="41" fillId="17" borderId="4" xfId="0" applyNumberFormat="1" applyFont="1" applyFill="1" applyBorder="1" applyAlignment="1">
      <alignment horizontal="right"/>
    </xf>
    <xf numFmtId="168" fontId="41" fillId="17" borderId="4" xfId="0" applyNumberFormat="1" applyFont="1" applyFill="1" applyBorder="1" applyAlignment="1">
      <alignment horizontal="right"/>
    </xf>
    <xf numFmtId="167" fontId="41" fillId="17" borderId="4" xfId="0" applyNumberFormat="1" applyFont="1" applyFill="1" applyBorder="1" applyAlignment="1">
      <alignment horizontal="right"/>
    </xf>
    <xf numFmtId="0" fontId="78" fillId="0" borderId="4" xfId="0" quotePrefix="1" applyFont="1" applyBorder="1" applyAlignment="1">
      <alignment horizontal="center"/>
    </xf>
    <xf numFmtId="167" fontId="41" fillId="18" borderId="4" xfId="0" applyNumberFormat="1" applyFont="1" applyFill="1" applyBorder="1"/>
    <xf numFmtId="167" fontId="41" fillId="17" borderId="4" xfId="0" applyNumberFormat="1" applyFont="1" applyFill="1" applyBorder="1"/>
    <xf numFmtId="167" fontId="41" fillId="0" borderId="4" xfId="0" applyNumberFormat="1" applyFont="1" applyBorder="1" applyAlignment="1">
      <alignment horizontal="right"/>
    </xf>
    <xf numFmtId="9" fontId="41" fillId="0" borderId="4" xfId="1" applyFont="1" applyBorder="1"/>
    <xf numFmtId="166" fontId="41" fillId="0" borderId="4" xfId="0" applyNumberFormat="1" applyFont="1" applyBorder="1" applyAlignment="1">
      <alignment horizontal="right"/>
    </xf>
    <xf numFmtId="9" fontId="41" fillId="18" borderId="4" xfId="1" applyFont="1" applyFill="1" applyBorder="1"/>
    <xf numFmtId="0" fontId="0" fillId="16" borderId="1" xfId="0" applyFill="1" applyBorder="1" applyAlignment="1">
      <alignment horizontal="left"/>
    </xf>
    <xf numFmtId="0" fontId="0" fillId="16" borderId="2" xfId="0" applyFill="1" applyBorder="1" applyAlignment="1">
      <alignment horizontal="left"/>
    </xf>
    <xf numFmtId="0" fontId="0" fillId="16" borderId="3" xfId="0" applyFill="1" applyBorder="1" applyAlignment="1">
      <alignment horizontal="left"/>
    </xf>
    <xf numFmtId="164" fontId="5" fillId="0" borderId="0" xfId="0" applyNumberFormat="1" applyFont="1" applyAlignment="1" applyProtection="1">
      <alignment wrapText="1"/>
      <protection locked="0"/>
    </xf>
    <xf numFmtId="10" fontId="5" fillId="0" borderId="0" xfId="0" applyNumberFormat="1" applyFont="1" applyAlignment="1" applyProtection="1">
      <alignment wrapText="1"/>
      <protection locked="0"/>
    </xf>
    <xf numFmtId="10" fontId="0" fillId="0" borderId="6" xfId="0" applyNumberFormat="1" applyBorder="1" applyAlignment="1" applyProtection="1">
      <alignment wrapText="1"/>
      <protection locked="0"/>
    </xf>
    <xf numFmtId="164" fontId="0" fillId="0" borderId="0" xfId="0" applyNumberFormat="1" applyAlignment="1" applyProtection="1">
      <alignment wrapText="1"/>
      <protection locked="0"/>
    </xf>
    <xf numFmtId="0" fontId="80" fillId="0" borderId="0" xfId="0" applyFont="1"/>
    <xf numFmtId="0" fontId="1" fillId="15" borderId="4" xfId="0" applyFont="1" applyFill="1" applyBorder="1"/>
    <xf numFmtId="0" fontId="1" fillId="15" borderId="4" xfId="0" applyFont="1" applyFill="1" applyBorder="1" applyAlignment="1">
      <alignment horizontal="left" wrapText="1"/>
    </xf>
    <xf numFmtId="0" fontId="1" fillId="15" borderId="4" xfId="0" applyFont="1" applyFill="1" applyBorder="1" applyAlignment="1">
      <alignment horizontal="center"/>
    </xf>
    <xf numFmtId="167" fontId="41" fillId="19" borderId="4" xfId="0" applyNumberFormat="1" applyFont="1" applyFill="1" applyBorder="1"/>
    <xf numFmtId="0" fontId="81" fillId="0" borderId="4" xfId="0" applyFont="1" applyBorder="1" applyAlignment="1">
      <alignment horizontal="left" vertical="center"/>
    </xf>
    <xf numFmtId="165" fontId="81" fillId="0" borderId="4" xfId="0" applyNumberFormat="1" applyFont="1" applyBorder="1" applyAlignment="1">
      <alignment horizontal="center" vertical="center"/>
    </xf>
    <xf numFmtId="1" fontId="81" fillId="0" borderId="4" xfId="0" applyNumberFormat="1" applyFont="1" applyBorder="1" applyAlignment="1">
      <alignment horizontal="center" vertical="center"/>
    </xf>
    <xf numFmtId="0" fontId="1" fillId="15" borderId="4" xfId="0" applyFont="1" applyFill="1" applyBorder="1" applyAlignment="1">
      <alignment horizontal="center" vertical="center" wrapText="1"/>
    </xf>
    <xf numFmtId="1" fontId="0" fillId="5" borderId="4" xfId="0" applyNumberFormat="1" applyFill="1" applyBorder="1" applyAlignment="1" applyProtection="1">
      <alignment horizontal="center" wrapText="1"/>
      <protection locked="0"/>
    </xf>
    <xf numFmtId="1" fontId="4" fillId="5" borderId="4" xfId="0" applyNumberFormat="1" applyFont="1" applyFill="1" applyBorder="1" applyAlignment="1" applyProtection="1">
      <alignment horizontal="center"/>
      <protection locked="0"/>
    </xf>
    <xf numFmtId="3" fontId="0" fillId="5" borderId="1" xfId="0" applyNumberFormat="1" applyFill="1" applyBorder="1" applyAlignment="1" applyProtection="1">
      <alignment horizontal="center"/>
      <protection locked="0"/>
    </xf>
    <xf numFmtId="10" fontId="0" fillId="0" borderId="0" xfId="0" applyNumberFormat="1" applyProtection="1">
      <protection locked="0"/>
    </xf>
    <xf numFmtId="0" fontId="84" fillId="0" borderId="0" xfId="0" quotePrefix="1" applyFont="1" applyAlignment="1">
      <alignment wrapText="1"/>
    </xf>
    <xf numFmtId="0" fontId="0" fillId="2" borderId="4" xfId="0" applyFill="1" applyBorder="1" applyAlignment="1" applyProtection="1">
      <alignment horizontal="center"/>
      <protection locked="0"/>
    </xf>
    <xf numFmtId="0" fontId="4" fillId="2" borderId="4" xfId="0" applyFont="1" applyFill="1" applyBorder="1" applyAlignment="1" applyProtection="1">
      <alignment horizontal="center" wrapText="1"/>
      <protection locked="0"/>
    </xf>
    <xf numFmtId="0" fontId="4" fillId="2" borderId="4" xfId="0" applyFont="1" applyFill="1" applyBorder="1" applyAlignment="1" applyProtection="1">
      <alignment horizontal="center"/>
      <protection locked="0"/>
    </xf>
    <xf numFmtId="0" fontId="4" fillId="10" borderId="4" xfId="0" applyFont="1" applyFill="1" applyBorder="1" applyAlignment="1" applyProtection="1">
      <alignment horizontal="center"/>
      <protection locked="0"/>
    </xf>
    <xf numFmtId="9" fontId="41" fillId="0" borderId="4" xfId="1" applyFont="1" applyBorder="1" applyAlignment="1">
      <alignment horizontal="right"/>
    </xf>
    <xf numFmtId="0" fontId="61" fillId="0" borderId="0" xfId="0" applyFont="1"/>
    <xf numFmtId="0" fontId="86" fillId="0" borderId="4" xfId="0" applyFont="1" applyBorder="1" applyAlignment="1">
      <alignment vertical="center" wrapText="1"/>
    </xf>
    <xf numFmtId="0" fontId="11" fillId="0" borderId="0" xfId="0" applyFont="1"/>
    <xf numFmtId="0" fontId="0" fillId="0" borderId="0" xfId="0" applyAlignment="1">
      <alignment vertical="center" wrapText="1"/>
    </xf>
    <xf numFmtId="0" fontId="47" fillId="0" borderId="0" xfId="0" applyFont="1"/>
    <xf numFmtId="3" fontId="0" fillId="0" borderId="0" xfId="0" applyNumberFormat="1"/>
    <xf numFmtId="0" fontId="81" fillId="0" borderId="0" xfId="0" applyFont="1"/>
    <xf numFmtId="0" fontId="80" fillId="0" borderId="0" xfId="0" applyFont="1" applyAlignment="1">
      <alignment horizontal="left"/>
    </xf>
    <xf numFmtId="171" fontId="0" fillId="0" borderId="0" xfId="3" applyNumberFormat="1" applyFont="1"/>
    <xf numFmtId="171" fontId="0" fillId="0" borderId="0" xfId="0" applyNumberFormat="1"/>
    <xf numFmtId="3" fontId="86" fillId="0" borderId="4" xfId="0" applyNumberFormat="1" applyFont="1" applyBorder="1" applyAlignment="1">
      <alignment horizontal="center" vertical="center"/>
    </xf>
    <xf numFmtId="3" fontId="81" fillId="0" borderId="4" xfId="3" applyNumberFormat="1" applyFont="1" applyFill="1" applyBorder="1" applyAlignment="1">
      <alignment horizontal="center" vertical="center"/>
    </xf>
    <xf numFmtId="0" fontId="86" fillId="0" borderId="4" xfId="0" applyFont="1" applyBorder="1" applyAlignment="1">
      <alignment horizontal="left" vertical="center"/>
    </xf>
    <xf numFmtId="3" fontId="81" fillId="0" borderId="0" xfId="0" applyNumberFormat="1" applyFont="1"/>
    <xf numFmtId="0" fontId="0" fillId="0" borderId="0" xfId="0" applyAlignment="1">
      <alignment horizontal="left" wrapText="1"/>
    </xf>
    <xf numFmtId="3" fontId="0" fillId="0" borderId="0" xfId="3" applyNumberFormat="1" applyFont="1"/>
    <xf numFmtId="170" fontId="0" fillId="0" borderId="0" xfId="0" applyNumberFormat="1"/>
    <xf numFmtId="172" fontId="0" fillId="0" borderId="0" xfId="0" applyNumberFormat="1"/>
    <xf numFmtId="173" fontId="0" fillId="0" borderId="0" xfId="0" applyNumberFormat="1"/>
    <xf numFmtId="0" fontId="81" fillId="0" borderId="0" xfId="0" applyFont="1" applyAlignment="1">
      <alignment horizontal="center"/>
    </xf>
    <xf numFmtId="164" fontId="0" fillId="0" borderId="0" xfId="0" applyNumberFormat="1"/>
    <xf numFmtId="165" fontId="0" fillId="0" borderId="0" xfId="0" applyNumberFormat="1"/>
    <xf numFmtId="0" fontId="89" fillId="0" borderId="0" xfId="0" applyFont="1"/>
    <xf numFmtId="1" fontId="0" fillId="0" borderId="0" xfId="0" applyNumberFormat="1"/>
    <xf numFmtId="0" fontId="94" fillId="0" borderId="0" xfId="0" applyFont="1" applyAlignment="1">
      <alignment horizontal="center" vertical="top" wrapText="1"/>
    </xf>
    <xf numFmtId="0" fontId="0" fillId="0" borderId="0" xfId="0" applyAlignment="1">
      <alignment vertical="top"/>
    </xf>
    <xf numFmtId="0" fontId="11" fillId="0" borderId="0" xfId="0" applyFont="1" applyAlignment="1">
      <alignment vertical="top"/>
    </xf>
    <xf numFmtId="0" fontId="95" fillId="0" borderId="0" xfId="0" applyFont="1"/>
    <xf numFmtId="0" fontId="4" fillId="0" borderId="0" xfId="0" applyFont="1"/>
    <xf numFmtId="0" fontId="96" fillId="0" borderId="0" xfId="0" applyFont="1"/>
    <xf numFmtId="3" fontId="87" fillId="0" borderId="4" xfId="0" applyNumberFormat="1" applyFont="1" applyBorder="1" applyAlignment="1">
      <alignment horizontal="center" vertical="center"/>
    </xf>
    <xf numFmtId="0" fontId="87" fillId="0" borderId="4" xfId="0" applyFont="1" applyBorder="1" applyAlignment="1">
      <alignment horizontal="center" vertical="center" wrapText="1"/>
    </xf>
    <xf numFmtId="0" fontId="87" fillId="0" borderId="4" xfId="0" applyFont="1" applyBorder="1" applyAlignment="1">
      <alignment horizontal="center" vertical="center"/>
    </xf>
    <xf numFmtId="0" fontId="86" fillId="0" borderId="0" xfId="0" applyFont="1"/>
    <xf numFmtId="0" fontId="91" fillId="0" borderId="0" xfId="0" applyFont="1"/>
    <xf numFmtId="0" fontId="86" fillId="0" borderId="4" xfId="0" applyFont="1" applyBorder="1" applyAlignment="1">
      <alignment horizontal="center" wrapText="1"/>
    </xf>
    <xf numFmtId="0" fontId="90" fillId="0" borderId="0" xfId="0" applyFont="1" applyAlignment="1">
      <alignment wrapText="1"/>
    </xf>
    <xf numFmtId="3" fontId="81" fillId="0" borderId="4" xfId="0" applyNumberFormat="1" applyFont="1" applyBorder="1" applyAlignment="1">
      <alignment horizontal="center" wrapText="1"/>
    </xf>
    <xf numFmtId="3" fontId="81" fillId="0" borderId="4" xfId="0" applyNumberFormat="1" applyFont="1" applyBorder="1" applyAlignment="1">
      <alignment horizontal="center"/>
    </xf>
    <xf numFmtId="168" fontId="81" fillId="0" borderId="4" xfId="0" applyNumberFormat="1" applyFont="1" applyBorder="1" applyAlignment="1">
      <alignment horizontal="center" vertical="center"/>
    </xf>
    <xf numFmtId="2" fontId="81" fillId="0" borderId="4" xfId="0" applyNumberFormat="1" applyFont="1" applyBorder="1" applyAlignment="1">
      <alignment horizontal="center" vertical="center"/>
    </xf>
    <xf numFmtId="9" fontId="80" fillId="0" borderId="0" xfId="0" applyNumberFormat="1" applyFont="1"/>
    <xf numFmtId="9" fontId="85" fillId="0" borderId="0" xfId="0" applyNumberFormat="1" applyFont="1"/>
    <xf numFmtId="3" fontId="81" fillId="0" borderId="4" xfId="0" applyNumberFormat="1" applyFont="1" applyBorder="1" applyAlignment="1">
      <alignment vertical="center"/>
    </xf>
    <xf numFmtId="0" fontId="81" fillId="0" borderId="10" xfId="0" applyFont="1" applyBorder="1" applyAlignment="1">
      <alignment vertical="center"/>
    </xf>
    <xf numFmtId="166" fontId="81" fillId="0" borderId="4" xfId="0" applyNumberFormat="1" applyFont="1" applyBorder="1" applyAlignment="1">
      <alignment horizontal="center" vertical="center"/>
    </xf>
    <xf numFmtId="9" fontId="11" fillId="0" borderId="0" xfId="0" applyNumberFormat="1" applyFont="1"/>
    <xf numFmtId="0" fontId="87" fillId="0" borderId="10" xfId="0" applyFont="1" applyBorder="1" applyAlignment="1">
      <alignment horizontal="center" vertical="center"/>
    </xf>
    <xf numFmtId="3" fontId="87" fillId="0" borderId="4" xfId="0" applyNumberFormat="1" applyFont="1" applyBorder="1" applyAlignment="1">
      <alignment horizontal="center" wrapText="1"/>
    </xf>
    <xf numFmtId="3" fontId="87" fillId="0" borderId="4" xfId="0" applyNumberFormat="1" applyFont="1" applyBorder="1" applyAlignment="1">
      <alignment horizontal="center"/>
    </xf>
    <xf numFmtId="2" fontId="87" fillId="0" borderId="4" xfId="0" applyNumberFormat="1" applyFont="1" applyBorder="1" applyAlignment="1">
      <alignment horizontal="center" vertical="center"/>
    </xf>
    <xf numFmtId="3" fontId="81" fillId="0" borderId="6" xfId="0" applyNumberFormat="1" applyFont="1" applyBorder="1" applyAlignment="1">
      <alignment vertical="center"/>
    </xf>
    <xf numFmtId="0" fontId="81" fillId="0" borderId="0" xfId="0" applyFont="1" applyAlignment="1">
      <alignment horizontal="center" wrapText="1"/>
    </xf>
    <xf numFmtId="164" fontId="81" fillId="0" borderId="6" xfId="0" applyNumberFormat="1" applyFont="1" applyBorder="1"/>
    <xf numFmtId="0" fontId="0" fillId="0" borderId="6" xfId="0" applyBorder="1"/>
    <xf numFmtId="0" fontId="86" fillId="0" borderId="0" xfId="0" applyFont="1" applyAlignment="1">
      <alignment horizontal="center" vertical="center"/>
    </xf>
    <xf numFmtId="0" fontId="97" fillId="0" borderId="0" xfId="0" applyFont="1"/>
    <xf numFmtId="0" fontId="2" fillId="0" borderId="0" xfId="0" applyFont="1"/>
    <xf numFmtId="0" fontId="81" fillId="0" borderId="4" xfId="0" applyFont="1" applyBorder="1" applyAlignment="1">
      <alignment horizontal="center"/>
    </xf>
    <xf numFmtId="0" fontId="88" fillId="0" borderId="8" xfId="0" applyFont="1" applyBorder="1" applyAlignment="1">
      <alignment vertical="center"/>
    </xf>
    <xf numFmtId="0" fontId="87" fillId="0" borderId="0" xfId="0" applyFont="1" applyAlignment="1">
      <alignment horizontal="left" vertical="center"/>
    </xf>
    <xf numFmtId="0" fontId="86" fillId="0" borderId="8" xfId="0" applyFont="1" applyBorder="1" applyAlignment="1">
      <alignment horizontal="left" vertical="center"/>
    </xf>
    <xf numFmtId="0" fontId="11" fillId="0" borderId="8" xfId="0" applyFont="1" applyBorder="1" applyAlignment="1">
      <alignment vertical="center"/>
    </xf>
    <xf numFmtId="0" fontId="90" fillId="0" borderId="0" xfId="0" applyFont="1"/>
    <xf numFmtId="0" fontId="86" fillId="15" borderId="3" xfId="0" applyFont="1" applyFill="1" applyBorder="1" applyAlignment="1">
      <alignment vertical="center"/>
    </xf>
    <xf numFmtId="0" fontId="86" fillId="0" borderId="3" xfId="0" applyFont="1" applyBorder="1" applyAlignment="1">
      <alignment wrapText="1"/>
    </xf>
    <xf numFmtId="0" fontId="81" fillId="0" borderId="54" xfId="0" applyFont="1" applyBorder="1" applyAlignment="1">
      <alignment horizontal="left" wrapText="1"/>
    </xf>
    <xf numFmtId="0" fontId="81" fillId="0" borderId="54" xfId="0" applyFont="1" applyBorder="1" applyAlignment="1">
      <alignment horizontal="center"/>
    </xf>
    <xf numFmtId="174" fontId="81" fillId="0" borderId="54" xfId="0" applyNumberFormat="1" applyFont="1" applyBorder="1" applyAlignment="1">
      <alignment horizontal="center"/>
    </xf>
    <xf numFmtId="174" fontId="81" fillId="0" borderId="55" xfId="0" applyNumberFormat="1" applyFont="1" applyBorder="1" applyAlignment="1">
      <alignment horizontal="right"/>
    </xf>
    <xf numFmtId="0" fontId="81" fillId="0" borderId="56" xfId="0" applyFont="1" applyBorder="1" applyAlignment="1">
      <alignment horizontal="left" wrapText="1"/>
    </xf>
    <xf numFmtId="0" fontId="81" fillId="0" borderId="56" xfId="0" applyFont="1" applyBorder="1" applyAlignment="1">
      <alignment horizontal="center"/>
    </xf>
    <xf numFmtId="174" fontId="81" fillId="0" borderId="56" xfId="0" applyNumberFormat="1" applyFont="1" applyBorder="1" applyAlignment="1">
      <alignment horizontal="center"/>
    </xf>
    <xf numFmtId="174" fontId="81" fillId="0" borderId="57" xfId="0" applyNumberFormat="1" applyFont="1" applyBorder="1" applyAlignment="1">
      <alignment horizontal="right"/>
    </xf>
    <xf numFmtId="0" fontId="81" fillId="0" borderId="58" xfId="0" applyFont="1" applyBorder="1" applyAlignment="1">
      <alignment horizontal="left" wrapText="1"/>
    </xf>
    <xf numFmtId="0" fontId="81" fillId="0" borderId="58" xfId="0" applyFont="1" applyBorder="1" applyAlignment="1">
      <alignment horizontal="center"/>
    </xf>
    <xf numFmtId="174" fontId="81" fillId="0" borderId="58" xfId="0" applyNumberFormat="1" applyFont="1" applyBorder="1" applyAlignment="1">
      <alignment horizontal="center"/>
    </xf>
    <xf numFmtId="174" fontId="81" fillId="0" borderId="59" xfId="0" applyNumberFormat="1" applyFont="1" applyBorder="1" applyAlignment="1">
      <alignment horizontal="right"/>
    </xf>
    <xf numFmtId="174" fontId="81" fillId="0" borderId="55" xfId="0" applyNumberFormat="1" applyFont="1" applyBorder="1"/>
    <xf numFmtId="174" fontId="81" fillId="0" borderId="57" xfId="0" applyNumberFormat="1" applyFont="1" applyBorder="1"/>
    <xf numFmtId="0" fontId="87" fillId="0" borderId="56" xfId="0" applyFont="1" applyBorder="1" applyAlignment="1">
      <alignment horizontal="left" vertical="center" wrapText="1"/>
    </xf>
    <xf numFmtId="0" fontId="87" fillId="0" borderId="56" xfId="0" applyFont="1" applyBorder="1" applyAlignment="1">
      <alignment horizontal="left" wrapText="1"/>
    </xf>
    <xf numFmtId="0" fontId="87" fillId="0" borderId="56" xfId="0" applyFont="1" applyBorder="1" applyAlignment="1">
      <alignment horizontal="center"/>
    </xf>
    <xf numFmtId="0" fontId="81" fillId="0" borderId="58" xfId="0" applyFont="1" applyBorder="1" applyAlignment="1">
      <alignment horizontal="left" vertical="top" wrapText="1"/>
    </xf>
    <xf numFmtId="0" fontId="81" fillId="0" borderId="4" xfId="0" applyFont="1" applyBorder="1" applyAlignment="1">
      <alignment horizontal="left" wrapText="1"/>
    </xf>
    <xf numFmtId="174" fontId="81" fillId="0" borderId="4" xfId="0" applyNumberFormat="1" applyFont="1" applyBorder="1" applyAlignment="1">
      <alignment horizontal="center"/>
    </xf>
    <xf numFmtId="174" fontId="81" fillId="0" borderId="3" xfId="0" applyNumberFormat="1" applyFont="1" applyBorder="1" applyAlignment="1">
      <alignment horizontal="right"/>
    </xf>
    <xf numFmtId="0" fontId="81" fillId="0" borderId="58" xfId="0" applyFont="1" applyBorder="1" applyAlignment="1">
      <alignment horizontal="center" vertical="center"/>
    </xf>
    <xf numFmtId="174" fontId="81" fillId="0" borderId="58" xfId="0" applyNumberFormat="1" applyFont="1" applyBorder="1" applyAlignment="1">
      <alignment horizontal="center" vertical="center"/>
    </xf>
    <xf numFmtId="174" fontId="81" fillId="0" borderId="59" xfId="0" applyNumberFormat="1" applyFont="1" applyBorder="1" applyAlignment="1">
      <alignment horizontal="right" vertical="center"/>
    </xf>
    <xf numFmtId="0" fontId="0" fillId="0" borderId="0" xfId="0" applyAlignment="1">
      <alignment vertical="center"/>
    </xf>
    <xf numFmtId="0" fontId="81" fillId="0" borderId="56" xfId="0" applyFont="1" applyBorder="1" applyAlignment="1">
      <alignment horizontal="left" vertical="top" wrapText="1"/>
    </xf>
    <xf numFmtId="0" fontId="81" fillId="0" borderId="60" xfId="0" applyFont="1" applyBorder="1" applyAlignment="1">
      <alignment horizontal="left" vertical="center" wrapText="1"/>
    </xf>
    <xf numFmtId="0" fontId="81" fillId="0" borderId="60" xfId="0" applyFont="1" applyBorder="1" applyAlignment="1">
      <alignment horizontal="left" wrapText="1"/>
    </xf>
    <xf numFmtId="0" fontId="81" fillId="0" borderId="60" xfId="0" applyFont="1" applyBorder="1" applyAlignment="1">
      <alignment horizontal="center"/>
    </xf>
    <xf numFmtId="174" fontId="81" fillId="0" borderId="60" xfId="0" applyNumberFormat="1" applyFont="1" applyBorder="1" applyAlignment="1">
      <alignment horizontal="center"/>
    </xf>
    <xf numFmtId="174" fontId="81" fillId="0" borderId="61" xfId="0" applyNumberFormat="1" applyFont="1" applyBorder="1" applyAlignment="1">
      <alignment horizontal="right"/>
    </xf>
    <xf numFmtId="0" fontId="86" fillId="0" borderId="1" xfId="0" applyFont="1" applyBorder="1" applyAlignment="1">
      <alignment wrapText="1"/>
    </xf>
    <xf numFmtId="0" fontId="86" fillId="0" borderId="2" xfId="0" applyFont="1" applyBorder="1" applyAlignment="1">
      <alignment wrapText="1"/>
    </xf>
    <xf numFmtId="174" fontId="81" fillId="0" borderId="62" xfId="0" applyNumberFormat="1" applyFont="1" applyBorder="1" applyAlignment="1">
      <alignment horizontal="center" vertical="center"/>
    </xf>
    <xf numFmtId="174" fontId="81" fillId="0" borderId="63" xfId="0" applyNumberFormat="1" applyFont="1" applyBorder="1" applyAlignment="1">
      <alignment horizontal="right"/>
    </xf>
    <xf numFmtId="0" fontId="81" fillId="0" borderId="62" xfId="0" applyFont="1" applyBorder="1" applyAlignment="1">
      <alignment horizontal="left" vertical="top" wrapText="1"/>
    </xf>
    <xf numFmtId="0" fontId="81" fillId="0" borderId="62" xfId="0" applyFont="1" applyBorder="1" applyAlignment="1">
      <alignment horizontal="center"/>
    </xf>
    <xf numFmtId="174" fontId="81" fillId="0" borderId="62" xfId="0" applyNumberFormat="1" applyFont="1" applyBorder="1" applyAlignment="1">
      <alignment horizontal="center"/>
    </xf>
    <xf numFmtId="0" fontId="81" fillId="0" borderId="62" xfId="0" applyFont="1" applyBorder="1" applyAlignment="1">
      <alignment horizontal="left" wrapText="1"/>
    </xf>
    <xf numFmtId="174" fontId="81" fillId="0" borderId="57" xfId="0" applyNumberFormat="1" applyFont="1" applyBorder="1" applyAlignment="1">
      <alignment vertical="center"/>
    </xf>
    <xf numFmtId="174" fontId="81" fillId="0" borderId="59" xfId="0" applyNumberFormat="1" applyFont="1" applyBorder="1"/>
    <xf numFmtId="0" fontId="81" fillId="0" borderId="58" xfId="0" quotePrefix="1" applyFont="1" applyBorder="1" applyAlignment="1">
      <alignment horizontal="left" wrapText="1"/>
    </xf>
    <xf numFmtId="0" fontId="86" fillId="0" borderId="4" xfId="0" applyFont="1" applyBorder="1" applyAlignment="1">
      <alignment vertical="center"/>
    </xf>
    <xf numFmtId="0" fontId="86" fillId="15" borderId="3" xfId="0" applyFont="1" applyFill="1" applyBorder="1" applyAlignment="1">
      <alignment vertical="center" wrapText="1"/>
    </xf>
    <xf numFmtId="0" fontId="86" fillId="0" borderId="3" xfId="0" applyFont="1" applyBorder="1" applyAlignment="1">
      <alignment vertical="center" wrapText="1"/>
    </xf>
    <xf numFmtId="0" fontId="81" fillId="0" borderId="54" xfId="0" applyFont="1" applyBorder="1"/>
    <xf numFmtId="0" fontId="81" fillId="0" borderId="54" xfId="0" quotePrefix="1" applyFont="1" applyBorder="1" applyAlignment="1">
      <alignment horizontal="center"/>
    </xf>
    <xf numFmtId="0" fontId="81" fillId="0" borderId="56" xfId="0" applyFont="1" applyBorder="1"/>
    <xf numFmtId="0" fontId="81" fillId="0" borderId="56" xfId="0" applyFont="1" applyBorder="1" applyAlignment="1">
      <alignment horizontal="left"/>
    </xf>
    <xf numFmtId="0" fontId="81" fillId="0" borderId="56" xfId="0" quotePrefix="1" applyFont="1" applyBorder="1" applyAlignment="1">
      <alignment horizontal="center"/>
    </xf>
    <xf numFmtId="0" fontId="81" fillId="0" borderId="58" xfId="0" applyFont="1" applyBorder="1"/>
    <xf numFmtId="0" fontId="81" fillId="0" borderId="58" xfId="0" applyFont="1" applyBorder="1" applyAlignment="1">
      <alignment horizontal="left"/>
    </xf>
    <xf numFmtId="0" fontId="81" fillId="0" borderId="58" xfId="0" quotePrefix="1" applyFont="1" applyBorder="1" applyAlignment="1">
      <alignment horizontal="center"/>
    </xf>
    <xf numFmtId="0" fontId="81" fillId="0" borderId="62" xfId="0" applyFont="1" applyBorder="1" applyAlignment="1">
      <alignment horizontal="left"/>
    </xf>
    <xf numFmtId="0" fontId="81" fillId="0" borderId="58" xfId="0" applyFont="1" applyBorder="1" applyAlignment="1">
      <alignment wrapText="1"/>
    </xf>
    <xf numFmtId="0" fontId="81" fillId="0" borderId="54" xfId="0" applyFont="1" applyBorder="1" applyAlignment="1">
      <alignment horizontal="left"/>
    </xf>
    <xf numFmtId="174" fontId="81" fillId="0" borderId="3" xfId="0" applyNumberFormat="1" applyFont="1" applyBorder="1"/>
    <xf numFmtId="3" fontId="87" fillId="13" borderId="4" xfId="0" applyNumberFormat="1" applyFont="1" applyFill="1" applyBorder="1" applyAlignment="1">
      <alignment horizontal="center" vertical="center"/>
    </xf>
    <xf numFmtId="0" fontId="0" fillId="13" borderId="13" xfId="0" applyFill="1" applyBorder="1" applyAlignment="1">
      <alignment vertical="center"/>
    </xf>
    <xf numFmtId="0" fontId="87" fillId="13" borderId="4" xfId="0" applyFont="1" applyFill="1" applyBorder="1" applyAlignment="1">
      <alignment horizontal="center" vertical="center"/>
    </xf>
    <xf numFmtId="3" fontId="0" fillId="13" borderId="13" xfId="0" applyNumberFormat="1" applyFill="1" applyBorder="1" applyAlignment="1">
      <alignment horizontal="center"/>
    </xf>
    <xf numFmtId="0" fontId="0" fillId="13" borderId="4" xfId="0" applyFill="1" applyBorder="1" applyAlignment="1">
      <alignment vertical="center"/>
    </xf>
    <xf numFmtId="0" fontId="0" fillId="13" borderId="4" xfId="0" applyFill="1" applyBorder="1" applyAlignment="1">
      <alignment horizontal="center"/>
    </xf>
    <xf numFmtId="3" fontId="0" fillId="13" borderId="4" xfId="0" applyNumberFormat="1" applyFill="1" applyBorder="1" applyAlignment="1">
      <alignment horizontal="center"/>
    </xf>
    <xf numFmtId="0" fontId="0" fillId="13" borderId="10" xfId="0" applyFill="1" applyBorder="1" applyAlignment="1">
      <alignment vertical="center"/>
    </xf>
    <xf numFmtId="0" fontId="0" fillId="13" borderId="10" xfId="0" applyFill="1" applyBorder="1" applyAlignment="1">
      <alignment vertical="center" wrapText="1"/>
    </xf>
    <xf numFmtId="0" fontId="0" fillId="13" borderId="4" xfId="0" applyFill="1" applyBorder="1"/>
    <xf numFmtId="0" fontId="0" fillId="13" borderId="13" xfId="0" applyFill="1" applyBorder="1" applyAlignment="1">
      <alignment horizontal="center" vertical="center"/>
    </xf>
    <xf numFmtId="3" fontId="0" fillId="13" borderId="13" xfId="0" applyNumberFormat="1" applyFill="1" applyBorder="1" applyAlignment="1">
      <alignment horizontal="center" vertical="center"/>
    </xf>
    <xf numFmtId="0" fontId="0" fillId="13" borderId="4" xfId="0" applyFill="1" applyBorder="1" applyAlignment="1">
      <alignment horizontal="center" vertical="center"/>
    </xf>
    <xf numFmtId="3" fontId="0" fillId="13" borderId="4" xfId="0" applyNumberFormat="1" applyFill="1" applyBorder="1" applyAlignment="1">
      <alignment horizontal="center" vertical="center"/>
    </xf>
    <xf numFmtId="0" fontId="0" fillId="13" borderId="4" xfId="0" applyFill="1" applyBorder="1" applyAlignment="1">
      <alignment vertical="center" wrapText="1"/>
    </xf>
    <xf numFmtId="0" fontId="0" fillId="13" borderId="10" xfId="0" applyFill="1" applyBorder="1" applyAlignment="1">
      <alignment horizontal="left" wrapText="1"/>
    </xf>
    <xf numFmtId="0" fontId="0" fillId="13" borderId="10" xfId="0" applyFill="1" applyBorder="1" applyAlignment="1">
      <alignment horizontal="center" wrapText="1"/>
    </xf>
    <xf numFmtId="1" fontId="4" fillId="5" borderId="4" xfId="0" applyNumberFormat="1" applyFont="1" applyFill="1" applyBorder="1" applyAlignment="1" applyProtection="1">
      <alignment horizontal="center" wrapText="1"/>
      <protection locked="0"/>
    </xf>
    <xf numFmtId="0" fontId="100" fillId="0" borderId="0" xfId="0" applyFont="1"/>
    <xf numFmtId="0" fontId="87" fillId="0" borderId="10" xfId="0" applyFont="1" applyBorder="1" applyAlignment="1">
      <alignment vertical="center"/>
    </xf>
    <xf numFmtId="0" fontId="93" fillId="0" borderId="13" xfId="0" applyFont="1" applyBorder="1" applyAlignment="1">
      <alignment horizontal="left" vertical="center" indent="1"/>
    </xf>
    <xf numFmtId="174" fontId="0" fillId="0" borderId="0" xfId="0" applyNumberFormat="1"/>
    <xf numFmtId="0" fontId="81" fillId="0" borderId="56" xfId="0" quotePrefix="1" applyFont="1" applyBorder="1" applyAlignment="1">
      <alignment horizontal="center" vertical="center"/>
    </xf>
    <xf numFmtId="0" fontId="81" fillId="0" borderId="13" xfId="0" applyFont="1" applyBorder="1" applyAlignment="1">
      <alignment horizontal="center"/>
    </xf>
    <xf numFmtId="0" fontId="81" fillId="0" borderId="54" xfId="0" quotePrefix="1" applyFont="1" applyBorder="1" applyAlignment="1">
      <alignment horizontal="center" vertical="center"/>
    </xf>
    <xf numFmtId="0" fontId="81" fillId="0" borderId="62" xfId="0" quotePrefix="1" applyFont="1" applyBorder="1" applyAlignment="1">
      <alignment horizontal="center"/>
    </xf>
    <xf numFmtId="174" fontId="0" fillId="0" borderId="9" xfId="0" applyNumberFormat="1" applyBorder="1"/>
    <xf numFmtId="174" fontId="0" fillId="0" borderId="12" xfId="0" applyNumberFormat="1" applyBorder="1" applyAlignment="1">
      <alignment vertical="center"/>
    </xf>
    <xf numFmtId="0" fontId="88" fillId="0" borderId="0" xfId="0" applyFont="1"/>
    <xf numFmtId="0" fontId="0" fillId="13" borderId="13" xfId="0" applyFill="1" applyBorder="1" applyAlignment="1">
      <alignment vertical="center" wrapText="1"/>
    </xf>
    <xf numFmtId="165" fontId="0" fillId="13" borderId="4" xfId="0" applyNumberFormat="1" applyFill="1" applyBorder="1"/>
    <xf numFmtId="1" fontId="0" fillId="13" borderId="4" xfId="0" applyNumberFormat="1" applyFill="1" applyBorder="1" applyAlignment="1">
      <alignment horizontal="center"/>
    </xf>
    <xf numFmtId="3" fontId="0" fillId="13" borderId="13" xfId="0" applyNumberFormat="1" applyFill="1" applyBorder="1" applyAlignment="1">
      <alignment horizontal="center" vertical="center"/>
    </xf>
    <xf numFmtId="169" fontId="51" fillId="13" borderId="4" xfId="7" applyNumberFormat="1" applyFill="1" applyBorder="1" applyAlignment="1" applyProtection="1">
      <alignment horizontal="center"/>
      <protection locked="0"/>
    </xf>
    <xf numFmtId="3" fontId="51" fillId="13" borderId="4" xfId="7" applyNumberFormat="1" applyFill="1" applyBorder="1" applyAlignment="1" applyProtection="1">
      <alignment horizontal="center"/>
      <protection locked="0"/>
    </xf>
    <xf numFmtId="165" fontId="1" fillId="13" borderId="4" xfId="0" applyNumberFormat="1" applyFont="1" applyFill="1" applyBorder="1" applyAlignment="1">
      <alignment horizontal="center"/>
    </xf>
    <xf numFmtId="165" fontId="4" fillId="5" borderId="4" xfId="0" applyNumberFormat="1" applyFont="1" applyFill="1" applyBorder="1" applyAlignment="1" applyProtection="1">
      <alignment horizontal="center"/>
      <protection locked="0"/>
    </xf>
    <xf numFmtId="0" fontId="0" fillId="0" borderId="0" xfId="0" applyFill="1"/>
    <xf numFmtId="3" fontId="81" fillId="0" borderId="4" xfId="0" applyNumberFormat="1" applyFont="1" applyBorder="1" applyAlignment="1">
      <alignment horizontal="center" vertical="center"/>
    </xf>
    <xf numFmtId="0" fontId="81" fillId="0" borderId="4" xfId="0" applyFont="1" applyBorder="1" applyAlignment="1">
      <alignment horizontal="center" vertical="center" wrapText="1"/>
    </xf>
    <xf numFmtId="0" fontId="89" fillId="0" borderId="0" xfId="0" applyFont="1" applyAlignment="1">
      <alignment vertical="center"/>
    </xf>
    <xf numFmtId="0" fontId="81" fillId="0" borderId="0" xfId="0" applyFont="1" applyAlignment="1">
      <alignment vertical="center"/>
    </xf>
    <xf numFmtId="0" fontId="0" fillId="20" borderId="0" xfId="0" applyFill="1"/>
    <xf numFmtId="0" fontId="81" fillId="0" borderId="56" xfId="0" applyFont="1" applyBorder="1" applyAlignment="1">
      <alignment vertical="center"/>
    </xf>
    <xf numFmtId="14" fontId="0" fillId="20" borderId="0" xfId="0" applyNumberFormat="1" applyFill="1"/>
    <xf numFmtId="0" fontId="87" fillId="0" borderId="4" xfId="0" applyFont="1" applyBorder="1" applyAlignment="1">
      <alignment horizontal="left" vertical="center"/>
    </xf>
    <xf numFmtId="1" fontId="81" fillId="20" borderId="4" xfId="0" applyNumberFormat="1" applyFont="1" applyFill="1" applyBorder="1" applyAlignment="1">
      <alignment horizontal="center" vertical="center"/>
    </xf>
    <xf numFmtId="0" fontId="81" fillId="20" borderId="4" xfId="0" applyFont="1" applyFill="1" applyBorder="1" applyAlignment="1">
      <alignment horizontal="center" vertical="center"/>
    </xf>
    <xf numFmtId="164" fontId="11" fillId="0" borderId="0" xfId="0" applyNumberFormat="1" applyFont="1"/>
    <xf numFmtId="2" fontId="81" fillId="0" borderId="0" xfId="0" applyNumberFormat="1" applyFont="1"/>
    <xf numFmtId="0" fontId="0" fillId="5" borderId="4" xfId="0" applyFill="1" applyBorder="1" applyAlignment="1" applyProtection="1">
      <alignment horizontal="center"/>
      <protection locked="0"/>
    </xf>
    <xf numFmtId="0" fontId="0" fillId="7" borderId="10" xfId="0" applyFill="1" applyBorder="1" applyAlignment="1" applyProtection="1">
      <alignment horizontal="center"/>
      <protection locked="0"/>
    </xf>
    <xf numFmtId="0" fontId="4" fillId="2" borderId="10" xfId="0" applyFont="1" applyFill="1" applyBorder="1" applyAlignment="1">
      <alignment horizontal="center" wrapText="1"/>
    </xf>
    <xf numFmtId="0" fontId="0" fillId="7" borderId="13" xfId="0" applyFill="1" applyBorder="1" applyAlignment="1" applyProtection="1">
      <alignment horizontal="center"/>
      <protection locked="0"/>
    </xf>
    <xf numFmtId="0" fontId="0" fillId="5" borderId="13" xfId="0" applyFill="1" applyBorder="1" applyAlignment="1" applyProtection="1">
      <alignment horizontal="center"/>
      <protection locked="0"/>
    </xf>
    <xf numFmtId="0" fontId="4" fillId="2" borderId="13" xfId="0" applyFont="1" applyFill="1" applyBorder="1" applyAlignment="1" applyProtection="1">
      <alignment horizontal="center" wrapText="1"/>
      <protection locked="0"/>
    </xf>
    <xf numFmtId="0" fontId="4" fillId="7" borderId="7" xfId="0" applyFont="1" applyFill="1" applyBorder="1" applyAlignment="1" applyProtection="1">
      <alignment horizontal="left"/>
      <protection locked="0"/>
    </xf>
    <xf numFmtId="0" fontId="4" fillId="7" borderId="5" xfId="0" applyFont="1" applyFill="1" applyBorder="1" applyAlignment="1" applyProtection="1">
      <alignment horizontal="left"/>
      <protection locked="0"/>
    </xf>
    <xf numFmtId="0" fontId="4" fillId="2" borderId="10" xfId="0" applyFont="1" applyFill="1" applyBorder="1" applyAlignment="1">
      <alignment horizontal="center"/>
    </xf>
    <xf numFmtId="3" fontId="0" fillId="5" borderId="7" xfId="0" applyNumberFormat="1" applyFill="1" applyBorder="1" applyAlignment="1" applyProtection="1">
      <alignment horizontal="center"/>
      <protection locked="0"/>
    </xf>
    <xf numFmtId="0" fontId="0" fillId="8" borderId="10" xfId="0" applyFill="1" applyBorder="1" applyAlignment="1" applyProtection="1">
      <alignment horizontal="center"/>
      <protection locked="0"/>
    </xf>
    <xf numFmtId="0" fontId="4" fillId="5" borderId="10" xfId="0" applyFont="1" applyFill="1" applyBorder="1" applyAlignment="1" applyProtection="1">
      <alignment horizontal="center"/>
      <protection locked="0"/>
    </xf>
    <xf numFmtId="0" fontId="4" fillId="2" borderId="13" xfId="0" applyFont="1" applyFill="1" applyBorder="1" applyAlignment="1">
      <alignment horizontal="center"/>
    </xf>
    <xf numFmtId="3" fontId="0" fillId="5" borderId="14" xfId="0" applyNumberFormat="1" applyFill="1" applyBorder="1" applyAlignment="1" applyProtection="1">
      <alignment horizontal="center"/>
      <protection locked="0"/>
    </xf>
    <xf numFmtId="0" fontId="0" fillId="2" borderId="13" xfId="0" applyFill="1" applyBorder="1" applyAlignment="1">
      <alignment horizontal="center"/>
    </xf>
    <xf numFmtId="0" fontId="0" fillId="8" borderId="13" xfId="0" applyFill="1" applyBorder="1" applyAlignment="1" applyProtection="1">
      <alignment horizontal="center"/>
      <protection locked="0"/>
    </xf>
    <xf numFmtId="0" fontId="4" fillId="2" borderId="13" xfId="0" applyFont="1" applyFill="1" applyBorder="1" applyAlignment="1" applyProtection="1">
      <alignment horizontal="center"/>
      <protection locked="0"/>
    </xf>
    <xf numFmtId="0" fontId="4" fillId="10" borderId="13" xfId="0" applyFont="1" applyFill="1" applyBorder="1" applyAlignment="1" applyProtection="1">
      <alignment horizontal="center"/>
      <protection locked="0"/>
    </xf>
    <xf numFmtId="0" fontId="0" fillId="7" borderId="4" xfId="0" applyFont="1" applyFill="1" applyBorder="1" applyAlignment="1" applyProtection="1">
      <alignment horizontal="center"/>
      <protection locked="0"/>
    </xf>
    <xf numFmtId="0" fontId="0" fillId="5" borderId="4" xfId="0" applyFont="1" applyFill="1" applyBorder="1" applyAlignment="1" applyProtection="1">
      <alignment horizontal="center"/>
      <protection locked="0"/>
    </xf>
    <xf numFmtId="0" fontId="81" fillId="0" borderId="4" xfId="0" applyFont="1" applyBorder="1" applyAlignment="1">
      <alignment horizontal="center" vertical="center"/>
    </xf>
    <xf numFmtId="0" fontId="81" fillId="0" borderId="58" xfId="0" applyFont="1" applyBorder="1" applyAlignment="1">
      <alignment horizontal="left" vertical="center" wrapText="1"/>
    </xf>
    <xf numFmtId="2" fontId="5" fillId="0" borderId="0" xfId="0" applyNumberFormat="1" applyFont="1" applyAlignment="1" applyProtection="1">
      <alignment wrapText="1"/>
      <protection locked="0"/>
    </xf>
    <xf numFmtId="0" fontId="81" fillId="13" borderId="4" xfId="0" applyFont="1" applyFill="1" applyBorder="1" applyAlignment="1">
      <alignment horizontal="left" vertical="center"/>
    </xf>
    <xf numFmtId="1" fontId="81" fillId="13" borderId="4" xfId="0" applyNumberFormat="1" applyFont="1" applyFill="1" applyBorder="1" applyAlignment="1">
      <alignment horizontal="center" vertical="center"/>
    </xf>
    <xf numFmtId="0" fontId="81" fillId="13" borderId="4" xfId="0" applyFont="1" applyFill="1" applyBorder="1" applyAlignment="1">
      <alignment horizontal="center" vertical="center"/>
    </xf>
    <xf numFmtId="165" fontId="81" fillId="13" borderId="4" xfId="0" applyNumberFormat="1" applyFont="1" applyFill="1" applyBorder="1" applyAlignment="1">
      <alignment horizontal="center" vertical="center"/>
    </xf>
    <xf numFmtId="170" fontId="0" fillId="13" borderId="4" xfId="0" applyNumberFormat="1" applyFill="1" applyBorder="1" applyAlignment="1">
      <alignment vertical="center"/>
    </xf>
    <xf numFmtId="165" fontId="0" fillId="13" borderId="4" xfId="0" applyNumberFormat="1" applyFill="1" applyBorder="1" applyAlignment="1">
      <alignment vertical="center"/>
    </xf>
    <xf numFmtId="0" fontId="81" fillId="13" borderId="4" xfId="0" applyFont="1" applyFill="1" applyBorder="1" applyAlignment="1">
      <alignment horizontal="left" vertical="center" wrapText="1"/>
    </xf>
    <xf numFmtId="0" fontId="87" fillId="13" borderId="4" xfId="0" applyFont="1" applyFill="1" applyBorder="1" applyAlignment="1">
      <alignment horizontal="left" vertical="center"/>
    </xf>
    <xf numFmtId="0" fontId="81" fillId="0" borderId="4" xfId="0" quotePrefix="1" applyFont="1" applyBorder="1" applyAlignment="1">
      <alignment horizontal="center"/>
    </xf>
    <xf numFmtId="0" fontId="70" fillId="0" borderId="0" xfId="0" applyFont="1"/>
    <xf numFmtId="0" fontId="70" fillId="0" borderId="0" xfId="0" applyFont="1" applyAlignment="1">
      <alignment vertical="center"/>
    </xf>
    <xf numFmtId="0" fontId="93" fillId="0" borderId="0" xfId="0" applyFont="1"/>
    <xf numFmtId="174" fontId="81" fillId="0" borderId="56" xfId="0" applyNumberFormat="1" applyFont="1" applyBorder="1" applyAlignment="1">
      <alignment horizontal="right" vertical="center"/>
    </xf>
    <xf numFmtId="174" fontId="81" fillId="0" borderId="56" xfId="0" applyNumberFormat="1" applyFont="1" applyBorder="1" applyAlignment="1">
      <alignment horizontal="right"/>
    </xf>
    <xf numFmtId="0" fontId="102" fillId="0" borderId="0" xfId="0" applyFont="1"/>
    <xf numFmtId="0" fontId="4" fillId="7" borderId="3" xfId="0" applyFont="1" applyFill="1" applyBorder="1" applyAlignment="1" applyProtection="1">
      <alignment horizontal="left"/>
      <protection locked="0"/>
    </xf>
    <xf numFmtId="0" fontId="4" fillId="2" borderId="3" xfId="0" applyFont="1" applyFill="1" applyBorder="1" applyAlignment="1">
      <alignment horizontal="center"/>
    </xf>
    <xf numFmtId="3" fontId="1" fillId="15" borderId="4" xfId="0" applyNumberFormat="1" applyFont="1" applyFill="1" applyBorder="1" applyAlignment="1">
      <alignment horizontal="center"/>
    </xf>
    <xf numFmtId="3" fontId="0" fillId="5" borderId="4" xfId="0" applyNumberFormat="1" applyFill="1" applyBorder="1" applyAlignment="1" applyProtection="1">
      <alignment horizontal="center" wrapText="1"/>
      <protection locked="0"/>
    </xf>
    <xf numFmtId="0" fontId="0" fillId="0" borderId="0" xfId="0" applyAlignment="1">
      <alignment horizontal="left"/>
    </xf>
    <xf numFmtId="0" fontId="2" fillId="0" borderId="0" xfId="0" applyFont="1" applyAlignment="1">
      <alignment horizontal="right"/>
    </xf>
    <xf numFmtId="0" fontId="0" fillId="0" borderId="0" xfId="0" applyAlignment="1">
      <alignment wrapText="1"/>
    </xf>
    <xf numFmtId="0" fontId="81" fillId="0" borderId="4" xfId="0" applyFont="1" applyBorder="1" applyAlignment="1">
      <alignment vertical="center" wrapText="1"/>
    </xf>
    <xf numFmtId="0" fontId="81" fillId="0" borderId="4" xfId="0" applyFont="1" applyBorder="1" applyAlignment="1">
      <alignment horizontal="left" vertical="center" wrapText="1"/>
    </xf>
    <xf numFmtId="0" fontId="87" fillId="0" borderId="10" xfId="0" applyFont="1" applyBorder="1" applyAlignment="1">
      <alignment horizontal="left" vertical="center" wrapText="1"/>
    </xf>
    <xf numFmtId="3" fontId="87" fillId="0" borderId="13" xfId="0" applyNumberFormat="1" applyFont="1" applyBorder="1" applyAlignment="1">
      <alignment horizontal="center" vertical="center"/>
    </xf>
    <xf numFmtId="0" fontId="81" fillId="0" borderId="10" xfId="0" applyFont="1" applyBorder="1" applyAlignment="1">
      <alignment horizontal="center" vertical="center"/>
    </xf>
    <xf numFmtId="0" fontId="81" fillId="0" borderId="13" xfId="0" applyFont="1" applyBorder="1" applyAlignment="1">
      <alignment horizontal="center" vertical="center"/>
    </xf>
    <xf numFmtId="0" fontId="87" fillId="0" borderId="10" xfId="0" applyFont="1" applyBorder="1" applyAlignment="1">
      <alignment horizontal="center" vertical="center" wrapText="1"/>
    </xf>
    <xf numFmtId="0" fontId="87" fillId="0" borderId="13" xfId="0" applyFont="1" applyBorder="1" applyAlignment="1">
      <alignment horizontal="center" vertical="center" wrapText="1"/>
    </xf>
    <xf numFmtId="0" fontId="87" fillId="0" borderId="10" xfId="0" applyFont="1" applyBorder="1" applyAlignment="1">
      <alignment horizontal="left" vertical="center"/>
    </xf>
    <xf numFmtId="0" fontId="87" fillId="0" borderId="13" xfId="0" applyFont="1" applyBorder="1" applyAlignment="1">
      <alignment horizontal="left" vertical="center"/>
    </xf>
    <xf numFmtId="0" fontId="87" fillId="0" borderId="4" xfId="0" applyFont="1" applyBorder="1" applyAlignment="1">
      <alignment horizontal="left" vertical="center" wrapText="1"/>
    </xf>
    <xf numFmtId="0" fontId="81" fillId="0" borderId="0" xfId="0" applyFont="1" applyAlignment="1">
      <alignment wrapText="1"/>
    </xf>
    <xf numFmtId="0" fontId="87" fillId="0" borderId="0" xfId="0" applyFont="1" applyAlignment="1">
      <alignment vertical="top" wrapText="1"/>
    </xf>
    <xf numFmtId="2" fontId="81" fillId="0" borderId="10" xfId="0" applyNumberFormat="1" applyFont="1" applyBorder="1" applyAlignment="1">
      <alignment horizontal="center" vertical="center"/>
    </xf>
    <xf numFmtId="2" fontId="81" fillId="0" borderId="15" xfId="0" applyNumberFormat="1" applyFont="1" applyBorder="1" applyAlignment="1">
      <alignment horizontal="center" vertical="center"/>
    </xf>
    <xf numFmtId="2" fontId="81" fillId="0" borderId="13" xfId="0" applyNumberFormat="1" applyFont="1" applyBorder="1" applyAlignment="1">
      <alignment horizontal="center" vertical="center"/>
    </xf>
    <xf numFmtId="0" fontId="87" fillId="0" borderId="15" xfId="0" applyFont="1" applyBorder="1" applyAlignment="1">
      <alignment horizontal="left" vertical="center"/>
    </xf>
    <xf numFmtId="3" fontId="81" fillId="0" borderId="10" xfId="0" applyNumberFormat="1" applyFont="1" applyBorder="1" applyAlignment="1">
      <alignment horizontal="center" wrapText="1"/>
    </xf>
    <xf numFmtId="3" fontId="81" fillId="0" borderId="13" xfId="0" applyNumberFormat="1" applyFont="1" applyBorder="1" applyAlignment="1">
      <alignment horizontal="center" wrapText="1"/>
    </xf>
    <xf numFmtId="3" fontId="81" fillId="0" borderId="13" xfId="0" applyNumberFormat="1" applyFont="1" applyBorder="1" applyAlignment="1">
      <alignment horizontal="center" vertical="center"/>
    </xf>
    <xf numFmtId="3" fontId="81" fillId="0" borderId="10" xfId="0" applyNumberFormat="1" applyFont="1" applyBorder="1" applyAlignment="1">
      <alignment horizontal="center" vertical="center"/>
    </xf>
    <xf numFmtId="166" fontId="81" fillId="0" borderId="10" xfId="0" applyNumberFormat="1" applyFont="1" applyBorder="1" applyAlignment="1">
      <alignment horizontal="center" vertical="center"/>
    </xf>
    <xf numFmtId="166" fontId="81" fillId="0" borderId="13" xfId="0" applyNumberFormat="1" applyFont="1" applyBorder="1" applyAlignment="1">
      <alignment horizontal="center" vertical="center"/>
    </xf>
    <xf numFmtId="165" fontId="85" fillId="0" borderId="8" xfId="0" applyNumberFormat="1" applyFont="1" applyBorder="1" applyAlignment="1">
      <alignment horizontal="left" vertical="center" wrapText="1"/>
    </xf>
    <xf numFmtId="3" fontId="81" fillId="0" borderId="10" xfId="0" applyNumberFormat="1" applyFont="1" applyBorder="1" applyAlignment="1">
      <alignment horizontal="center"/>
    </xf>
    <xf numFmtId="0" fontId="81" fillId="0" borderId="10" xfId="0" applyFont="1" applyBorder="1" applyAlignment="1">
      <alignment horizontal="center" vertical="center" wrapText="1"/>
    </xf>
    <xf numFmtId="168" fontId="81" fillId="0" borderId="10" xfId="0" applyNumberFormat="1" applyFont="1" applyBorder="1" applyAlignment="1">
      <alignment horizontal="center" vertical="center"/>
    </xf>
    <xf numFmtId="168" fontId="81" fillId="0" borderId="13" xfId="0" applyNumberFormat="1" applyFont="1" applyBorder="1" applyAlignment="1">
      <alignment horizontal="center" vertical="center"/>
    </xf>
    <xf numFmtId="0" fontId="87" fillId="0" borderId="0" xfId="0" applyFont="1" applyAlignment="1">
      <alignment horizontal="left" vertical="center" wrapText="1"/>
    </xf>
    <xf numFmtId="0" fontId="81" fillId="0" borderId="54" xfId="0" applyFont="1" applyBorder="1" applyAlignment="1">
      <alignment horizontal="left" vertical="center"/>
    </xf>
    <xf numFmtId="0" fontId="81" fillId="0" borderId="56" xfId="0" applyFont="1" applyBorder="1" applyAlignment="1">
      <alignment horizontal="left" vertical="center"/>
    </xf>
    <xf numFmtId="0" fontId="81" fillId="0" borderId="54" xfId="0" applyFont="1" applyBorder="1" applyAlignment="1">
      <alignment horizontal="left" vertical="center" wrapText="1"/>
    </xf>
    <xf numFmtId="0" fontId="81" fillId="0" borderId="56" xfId="0" applyFont="1" applyBorder="1" applyAlignment="1">
      <alignment horizontal="left" vertical="center" wrapText="1"/>
    </xf>
    <xf numFmtId="0" fontId="81" fillId="0" borderId="62" xfId="0" applyFont="1" applyBorder="1" applyAlignment="1">
      <alignment horizontal="left" vertical="center" wrapText="1"/>
    </xf>
    <xf numFmtId="174" fontId="81" fillId="0" borderId="55" xfId="0" applyNumberFormat="1" applyFont="1" applyBorder="1" applyAlignment="1">
      <alignment horizontal="right" vertical="center"/>
    </xf>
    <xf numFmtId="174" fontId="81" fillId="0" borderId="57" xfId="0" applyNumberFormat="1" applyFont="1" applyBorder="1" applyAlignment="1">
      <alignment horizontal="right" vertical="center"/>
    </xf>
    <xf numFmtId="0" fontId="81" fillId="0" borderId="54" xfId="0" applyFont="1" applyBorder="1" applyAlignment="1">
      <alignment horizontal="center" vertical="center"/>
    </xf>
    <xf numFmtId="0" fontId="81" fillId="0" borderId="56" xfId="0" applyFont="1" applyBorder="1" applyAlignment="1">
      <alignment horizontal="center" vertical="center"/>
    </xf>
    <xf numFmtId="0" fontId="81" fillId="0" borderId="62" xfId="0" applyFont="1" applyBorder="1" applyAlignment="1">
      <alignment horizontal="center" vertical="center"/>
    </xf>
    <xf numFmtId="174" fontId="81" fillId="0" borderId="54" xfId="0" applyNumberFormat="1" applyFont="1" applyBorder="1" applyAlignment="1">
      <alignment horizontal="center" vertical="center"/>
    </xf>
    <xf numFmtId="174" fontId="81" fillId="0" borderId="56" xfId="0" applyNumberFormat="1" applyFont="1" applyBorder="1" applyAlignment="1">
      <alignment horizontal="center" vertical="center"/>
    </xf>
    <xf numFmtId="0" fontId="86" fillId="0" borderId="4" xfId="0" applyFont="1" applyBorder="1" applyAlignment="1">
      <alignment horizontal="center" vertical="center" wrapText="1"/>
    </xf>
    <xf numFmtId="0" fontId="86" fillId="0" borderId="4" xfId="0" applyFont="1" applyBorder="1" applyAlignment="1">
      <alignment horizontal="center" vertical="center"/>
    </xf>
    <xf numFmtId="0" fontId="103" fillId="0" borderId="0" xfId="0" applyFont="1"/>
    <xf numFmtId="0" fontId="87" fillId="21" borderId="10" xfId="0" applyFont="1" applyFill="1" applyBorder="1" applyAlignment="1">
      <alignment horizontal="left" vertical="center" wrapText="1"/>
    </xf>
    <xf numFmtId="0" fontId="87" fillId="21" borderId="4" xfId="0" applyFont="1" applyFill="1" applyBorder="1" applyAlignment="1">
      <alignment horizontal="center" vertical="center"/>
    </xf>
    <xf numFmtId="3" fontId="87" fillId="21" borderId="10" xfId="0" applyNumberFormat="1" applyFont="1" applyFill="1" applyBorder="1" applyAlignment="1">
      <alignment horizontal="center" vertical="center"/>
    </xf>
    <xf numFmtId="0" fontId="81" fillId="21" borderId="10" xfId="0" applyFont="1" applyFill="1" applyBorder="1" applyAlignment="1">
      <alignment horizontal="center" vertical="center"/>
    </xf>
    <xf numFmtId="0" fontId="87" fillId="21" borderId="4" xfId="0" applyFont="1" applyFill="1" applyBorder="1" applyAlignment="1">
      <alignment horizontal="center" vertical="center" wrapText="1"/>
    </xf>
    <xf numFmtId="0" fontId="11" fillId="0" borderId="0" xfId="0" applyFont="1" applyAlignment="1">
      <alignment vertical="center"/>
    </xf>
    <xf numFmtId="3" fontId="87" fillId="0" borderId="4" xfId="0" quotePrefix="1" applyNumberFormat="1" applyFont="1" applyBorder="1" applyAlignment="1">
      <alignment horizontal="center" vertical="center"/>
    </xf>
    <xf numFmtId="165" fontId="91" fillId="0" borderId="0" xfId="0" applyNumberFormat="1" applyFont="1" applyAlignment="1">
      <alignment horizontal="left" vertical="center"/>
    </xf>
    <xf numFmtId="3" fontId="87" fillId="0" borderId="13" xfId="0" applyNumberFormat="1" applyFont="1" applyBorder="1" applyAlignment="1">
      <alignment horizontal="center" vertical="center" wrapText="1"/>
    </xf>
    <xf numFmtId="0" fontId="87" fillId="0" borderId="13" xfId="0" applyFont="1" applyBorder="1" applyAlignment="1">
      <alignment horizontal="center" vertical="center"/>
    </xf>
    <xf numFmtId="2" fontId="87" fillId="0" borderId="13" xfId="0" applyNumberFormat="1" applyFont="1" applyBorder="1" applyAlignment="1">
      <alignment horizontal="center" vertical="center"/>
    </xf>
    <xf numFmtId="3" fontId="87" fillId="0" borderId="4" xfId="0" applyNumberFormat="1" applyFont="1" applyBorder="1" applyAlignment="1">
      <alignment horizontal="center" vertical="center" wrapText="1"/>
    </xf>
    <xf numFmtId="1" fontId="87" fillId="0" borderId="4" xfId="0" applyNumberFormat="1" applyFont="1" applyBorder="1" applyAlignment="1">
      <alignment horizontal="center" vertical="center"/>
    </xf>
    <xf numFmtId="0" fontId="0" fillId="21" borderId="0" xfId="0" applyFill="1"/>
    <xf numFmtId="1" fontId="0" fillId="21" borderId="0" xfId="0" applyNumberFormat="1" applyFill="1"/>
    <xf numFmtId="0" fontId="106" fillId="0" borderId="0" xfId="0" applyFont="1"/>
    <xf numFmtId="0" fontId="81" fillId="0" borderId="58" xfId="0" applyFont="1" applyBorder="1" applyAlignment="1">
      <alignment horizontal="left" vertical="center"/>
    </xf>
    <xf numFmtId="0" fontId="81" fillId="0" borderId="62" xfId="0" applyFont="1" applyBorder="1"/>
    <xf numFmtId="0" fontId="1" fillId="0" borderId="0" xfId="0" applyFont="1" applyAlignment="1">
      <alignment horizontal="center"/>
    </xf>
    <xf numFmtId="0" fontId="1" fillId="0" borderId="0" xfId="0" quotePrefix="1" applyFont="1" applyAlignment="1">
      <alignment horizontal="center"/>
    </xf>
    <xf numFmtId="0" fontId="2" fillId="0" borderId="4" xfId="0" applyFont="1" applyBorder="1" applyAlignment="1">
      <alignment horizontal="center"/>
    </xf>
    <xf numFmtId="0" fontId="1" fillId="14" borderId="7" xfId="0" applyFont="1" applyFill="1" applyBorder="1" applyAlignment="1">
      <alignment horizontal="center" wrapText="1"/>
    </xf>
    <xf numFmtId="0" fontId="1" fillId="14" borderId="6" xfId="0" applyFont="1" applyFill="1" applyBorder="1" applyAlignment="1">
      <alignment horizontal="center" wrapText="1"/>
    </xf>
    <xf numFmtId="0" fontId="1" fillId="14" borderId="5" xfId="0" applyFont="1" applyFill="1" applyBorder="1" applyAlignment="1">
      <alignment horizontal="center" wrapText="1"/>
    </xf>
    <xf numFmtId="0" fontId="1" fillId="14" borderId="14" xfId="0" applyFont="1" applyFill="1" applyBorder="1" applyAlignment="1">
      <alignment horizontal="center" wrapText="1"/>
    </xf>
    <xf numFmtId="0" fontId="1" fillId="14" borderId="11" xfId="0" applyFont="1" applyFill="1" applyBorder="1" applyAlignment="1">
      <alignment horizontal="center" wrapText="1"/>
    </xf>
    <xf numFmtId="0" fontId="1" fillId="14" borderId="12" xfId="0" applyFont="1" applyFill="1" applyBorder="1" applyAlignment="1">
      <alignment horizontal="center" wrapText="1"/>
    </xf>
    <xf numFmtId="0" fontId="0" fillId="5" borderId="4" xfId="0" applyFill="1" applyBorder="1" applyAlignment="1" applyProtection="1">
      <alignment horizontal="left"/>
      <protection locked="0"/>
    </xf>
    <xf numFmtId="0" fontId="0" fillId="5" borderId="4" xfId="0" applyFill="1" applyBorder="1" applyAlignment="1" applyProtection="1">
      <alignment horizontal="center"/>
      <protection locked="0"/>
    </xf>
    <xf numFmtId="0" fontId="28" fillId="0" borderId="4" xfId="0" applyFont="1" applyBorder="1" applyAlignment="1">
      <alignment horizontal="center" vertical="center"/>
    </xf>
    <xf numFmtId="0" fontId="1" fillId="0" borderId="4" xfId="0" applyFont="1" applyBorder="1" applyAlignment="1">
      <alignment horizontal="center"/>
    </xf>
    <xf numFmtId="0" fontId="0" fillId="0" borderId="8" xfId="0" applyBorder="1" applyAlignment="1">
      <alignment horizontal="left"/>
    </xf>
    <xf numFmtId="0" fontId="0" fillId="0" borderId="0" xfId="0" applyAlignment="1">
      <alignment horizontal="left"/>
    </xf>
    <xf numFmtId="0" fontId="0" fillId="0" borderId="8" xfId="0" applyBorder="1" applyAlignment="1">
      <alignment horizontal="left" vertical="top"/>
    </xf>
    <xf numFmtId="0" fontId="0" fillId="0" borderId="0" xfId="0" applyAlignment="1">
      <alignment horizontal="left" vertical="top"/>
    </xf>
    <xf numFmtId="0" fontId="8" fillId="0" borderId="19" xfId="0" applyFont="1" applyBorder="1" applyAlignment="1">
      <alignment horizontal="center"/>
    </xf>
    <xf numFmtId="0" fontId="8" fillId="0" borderId="20" xfId="0" applyFont="1" applyBorder="1" applyAlignment="1">
      <alignment horizontal="center"/>
    </xf>
    <xf numFmtId="0" fontId="54" fillId="14" borderId="19" xfId="0" applyFont="1" applyFill="1" applyBorder="1" applyAlignment="1">
      <alignment horizontal="center" wrapText="1"/>
    </xf>
    <xf numFmtId="0" fontId="54" fillId="14" borderId="4" xfId="0" applyFont="1" applyFill="1" applyBorder="1" applyAlignment="1">
      <alignment horizontal="center" wrapText="1"/>
    </xf>
    <xf numFmtId="0" fontId="54" fillId="14" borderId="1" xfId="0" applyFont="1" applyFill="1" applyBorder="1" applyAlignment="1">
      <alignment horizont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1" fillId="0" borderId="18" xfId="0" applyFont="1" applyBorder="1" applyAlignment="1">
      <alignment horizontal="center"/>
    </xf>
    <xf numFmtId="0" fontId="1" fillId="0" borderId="18" xfId="0" applyFont="1" applyBorder="1" applyAlignment="1">
      <alignment horizontal="center" wrapText="1"/>
    </xf>
    <xf numFmtId="0" fontId="1" fillId="0" borderId="20" xfId="0" applyFont="1" applyBorder="1" applyAlignment="1">
      <alignment horizontal="center" wrapText="1"/>
    </xf>
    <xf numFmtId="0" fontId="5" fillId="14" borderId="6" xfId="0" applyFont="1" applyFill="1" applyBorder="1" applyAlignment="1">
      <alignment horizontal="left" vertical="center"/>
    </xf>
    <xf numFmtId="0" fontId="5" fillId="14" borderId="0" xfId="0" applyFont="1" applyFill="1" applyAlignment="1">
      <alignment horizontal="left"/>
    </xf>
    <xf numFmtId="0" fontId="8" fillId="0" borderId="0" xfId="0" applyFont="1" applyAlignment="1" applyProtection="1">
      <alignment horizontal="center"/>
      <protection locked="0"/>
    </xf>
    <xf numFmtId="0" fontId="0" fillId="5" borderId="1" xfId="0" applyFill="1" applyBorder="1" applyAlignment="1" applyProtection="1">
      <alignment horizontal="left"/>
      <protection locked="0"/>
    </xf>
    <xf numFmtId="0" fontId="0" fillId="5" borderId="2" xfId="0" applyFill="1" applyBorder="1" applyAlignment="1" applyProtection="1">
      <alignment horizontal="left"/>
      <protection locked="0"/>
    </xf>
    <xf numFmtId="0" fontId="0" fillId="5" borderId="3" xfId="0" applyFill="1" applyBorder="1" applyAlignment="1" applyProtection="1">
      <alignment horizontal="left"/>
      <protection locked="0"/>
    </xf>
    <xf numFmtId="0" fontId="0" fillId="0" borderId="4" xfId="0" applyBorder="1" applyAlignment="1">
      <alignment horizontal="left" wrapText="1"/>
    </xf>
    <xf numFmtId="0" fontId="23" fillId="5" borderId="4" xfId="0" applyFont="1" applyFill="1" applyBorder="1" applyAlignment="1" applyProtection="1">
      <alignment horizontal="left" wrapText="1"/>
      <protection locked="0"/>
    </xf>
    <xf numFmtId="0" fontId="9" fillId="0" borderId="1" xfId="0" applyFont="1" applyBorder="1" applyAlignment="1">
      <alignment horizontal="left" vertical="top"/>
    </xf>
    <xf numFmtId="0" fontId="9" fillId="0" borderId="2" xfId="0" applyFont="1" applyBorder="1" applyAlignment="1">
      <alignment horizontal="left" vertical="top"/>
    </xf>
    <xf numFmtId="0" fontId="9" fillId="0" borderId="3" xfId="0" applyFont="1" applyBorder="1" applyAlignment="1">
      <alignment horizontal="left" vertical="top"/>
    </xf>
    <xf numFmtId="0" fontId="24" fillId="14" borderId="0" xfId="0" applyFont="1" applyFill="1" applyAlignment="1">
      <alignment horizontal="left" vertical="top" wrapText="1"/>
    </xf>
    <xf numFmtId="0" fontId="9" fillId="0" borderId="4" xfId="0" applyFont="1" applyBorder="1" applyAlignment="1">
      <alignment horizontal="left" vertical="top"/>
    </xf>
    <xf numFmtId="0" fontId="0" fillId="0" borderId="4" xfId="0" applyBorder="1" applyAlignment="1">
      <alignment horizontal="center" vertical="center"/>
    </xf>
    <xf numFmtId="0" fontId="24" fillId="14" borderId="0" xfId="0" applyFont="1" applyFill="1" applyAlignment="1">
      <alignment horizontal="left" vertical="top"/>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0" fillId="0" borderId="4" xfId="0"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5" borderId="1" xfId="0" applyFill="1" applyBorder="1" applyAlignment="1" applyProtection="1">
      <alignment horizontal="left" wrapText="1"/>
      <protection locked="0"/>
    </xf>
    <xf numFmtId="0" fontId="0" fillId="5" borderId="2" xfId="0" applyFill="1" applyBorder="1" applyAlignment="1" applyProtection="1">
      <alignment horizontal="left" wrapText="1"/>
      <protection locked="0"/>
    </xf>
    <xf numFmtId="0" fontId="0" fillId="5" borderId="3" xfId="0" applyFill="1" applyBorder="1" applyAlignment="1" applyProtection="1">
      <alignment horizontal="left" wrapText="1"/>
      <protection locked="0"/>
    </xf>
    <xf numFmtId="0" fontId="24" fillId="14" borderId="6" xfId="0" applyFont="1" applyFill="1" applyBorder="1" applyAlignment="1">
      <alignment horizontal="left" vertical="top"/>
    </xf>
    <xf numFmtId="0" fontId="0" fillId="5" borderId="1" xfId="0" applyFill="1" applyBorder="1" applyAlignment="1" applyProtection="1">
      <alignment wrapText="1"/>
      <protection locked="0"/>
    </xf>
    <xf numFmtId="0" fontId="0" fillId="5" borderId="2" xfId="0" applyFill="1" applyBorder="1" applyAlignment="1" applyProtection="1">
      <alignment wrapText="1"/>
      <protection locked="0"/>
    </xf>
    <xf numFmtId="0" fontId="0" fillId="5" borderId="3" xfId="0" applyFill="1" applyBorder="1" applyAlignment="1" applyProtection="1">
      <alignment wrapText="1"/>
      <protection locked="0"/>
    </xf>
    <xf numFmtId="0" fontId="0" fillId="0" borderId="1" xfId="0" applyBorder="1" applyAlignment="1" applyProtection="1">
      <alignment horizontal="center"/>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lignment horizontal="left"/>
    </xf>
    <xf numFmtId="0" fontId="3" fillId="0" borderId="2" xfId="0" applyFont="1" applyBorder="1" applyAlignment="1">
      <alignment horizontal="left"/>
    </xf>
    <xf numFmtId="0" fontId="3" fillId="0" borderId="3" xfId="0" applyFont="1" applyBorder="1" applyAlignment="1">
      <alignment horizontal="left"/>
    </xf>
    <xf numFmtId="0" fontId="5" fillId="14" borderId="6" xfId="0" applyFont="1" applyFill="1" applyBorder="1" applyAlignment="1">
      <alignment horizontal="left" vertical="center" wrapText="1"/>
    </xf>
    <xf numFmtId="0" fontId="5" fillId="14" borderId="0" xfId="0" applyFont="1" applyFill="1" applyAlignment="1">
      <alignment horizontal="left" vertical="center" wrapText="1"/>
    </xf>
    <xf numFmtId="0" fontId="1" fillId="0" borderId="4" xfId="0" applyFont="1" applyBorder="1" applyAlignment="1">
      <alignment horizontal="center" wrapText="1"/>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36" fillId="2" borderId="4" xfId="0" applyFont="1" applyFill="1" applyBorder="1" applyAlignment="1">
      <alignment horizontal="center" vertical="center"/>
    </xf>
    <xf numFmtId="0" fontId="36" fillId="2" borderId="1"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5" fillId="0" borderId="11" xfId="0" applyFont="1" applyBorder="1" applyAlignment="1">
      <alignment horizontal="left"/>
    </xf>
    <xf numFmtId="0" fontId="4" fillId="7" borderId="1" xfId="0" applyFont="1" applyFill="1" applyBorder="1" applyAlignment="1" applyProtection="1">
      <alignment horizontal="left" wrapText="1"/>
      <protection locked="0"/>
    </xf>
    <xf numFmtId="0" fontId="4" fillId="7" borderId="3" xfId="0" applyFont="1" applyFill="1" applyBorder="1" applyAlignment="1" applyProtection="1">
      <alignment horizontal="left" wrapText="1"/>
      <protection locked="0"/>
    </xf>
    <xf numFmtId="0" fontId="0" fillId="5" borderId="1" xfId="0" applyFill="1" applyBorder="1" applyAlignment="1" applyProtection="1">
      <alignment horizontal="left" vertical="top"/>
      <protection locked="0"/>
    </xf>
    <xf numFmtId="0" fontId="0" fillId="5" borderId="2" xfId="0" applyFill="1" applyBorder="1" applyAlignment="1" applyProtection="1">
      <alignment horizontal="left" vertical="top"/>
      <protection locked="0"/>
    </xf>
    <xf numFmtId="0" fontId="0" fillId="5" borderId="3" xfId="0" applyFill="1" applyBorder="1" applyAlignment="1" applyProtection="1">
      <alignment horizontal="left" vertical="top"/>
      <protection locked="0"/>
    </xf>
    <xf numFmtId="0" fontId="5" fillId="14" borderId="6" xfId="0" applyFont="1" applyFill="1" applyBorder="1" applyAlignment="1">
      <alignment horizontal="left" vertical="top" wrapText="1"/>
    </xf>
    <xf numFmtId="0" fontId="5" fillId="14" borderId="0" xfId="0" applyFont="1" applyFill="1" applyAlignment="1">
      <alignment horizontal="left" vertical="top" wrapText="1"/>
    </xf>
    <xf numFmtId="0" fontId="4" fillId="5" borderId="1" xfId="0" applyFont="1" applyFill="1" applyBorder="1" applyAlignment="1" applyProtection="1">
      <alignment horizontal="left"/>
      <protection locked="0"/>
    </xf>
    <xf numFmtId="0" fontId="4" fillId="5" borderId="3" xfId="0" applyFont="1" applyFill="1" applyBorder="1" applyAlignment="1" applyProtection="1">
      <alignment horizontal="left"/>
      <protection locked="0"/>
    </xf>
    <xf numFmtId="0" fontId="4" fillId="5" borderId="1" xfId="0" applyFont="1" applyFill="1" applyBorder="1" applyAlignment="1" applyProtection="1">
      <alignment horizontal="left" wrapText="1"/>
      <protection locked="0"/>
    </xf>
    <xf numFmtId="0" fontId="4" fillId="5" borderId="2" xfId="0" applyFont="1" applyFill="1" applyBorder="1" applyAlignment="1" applyProtection="1">
      <alignment horizontal="left" wrapText="1"/>
      <protection locked="0"/>
    </xf>
    <xf numFmtId="0" fontId="4" fillId="5" borderId="3" xfId="0" applyFont="1" applyFill="1" applyBorder="1" applyAlignment="1" applyProtection="1">
      <alignment horizontal="left" wrapText="1"/>
      <protection locked="0"/>
    </xf>
    <xf numFmtId="0" fontId="4" fillId="7" borderId="1" xfId="0" applyFont="1" applyFill="1" applyBorder="1" applyAlignment="1" applyProtection="1">
      <alignment horizontal="center" wrapText="1"/>
      <protection locked="0"/>
    </xf>
    <xf numFmtId="0" fontId="4" fillId="7" borderId="3" xfId="0" applyFont="1" applyFill="1" applyBorder="1" applyAlignment="1" applyProtection="1">
      <alignment horizontal="center" wrapText="1"/>
      <protection locked="0"/>
    </xf>
    <xf numFmtId="0" fontId="4" fillId="7" borderId="1" xfId="0" applyFont="1" applyFill="1" applyBorder="1" applyAlignment="1" applyProtection="1">
      <alignment horizontal="left"/>
      <protection locked="0"/>
    </xf>
    <xf numFmtId="0" fontId="4" fillId="7" borderId="3" xfId="0" applyFont="1" applyFill="1" applyBorder="1" applyAlignment="1" applyProtection="1">
      <alignment horizontal="left"/>
      <protection locked="0"/>
    </xf>
    <xf numFmtId="0" fontId="27" fillId="0" borderId="1" xfId="0" applyFont="1" applyBorder="1" applyAlignment="1">
      <alignment horizontal="center"/>
    </xf>
    <xf numFmtId="0" fontId="27" fillId="0" borderId="2" xfId="0" applyFont="1" applyBorder="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4" fillId="5" borderId="10" xfId="0" applyFont="1" applyFill="1" applyBorder="1" applyAlignment="1" applyProtection="1">
      <alignment horizontal="left"/>
      <protection locked="0"/>
    </xf>
    <xf numFmtId="0" fontId="5" fillId="14" borderId="6" xfId="0" applyFont="1" applyFill="1" applyBorder="1" applyAlignment="1">
      <alignment horizontal="left" wrapText="1"/>
    </xf>
    <xf numFmtId="0" fontId="5" fillId="14" borderId="0" xfId="0" applyFont="1" applyFill="1" applyAlignment="1">
      <alignment horizontal="left" wrapText="1"/>
    </xf>
    <xf numFmtId="0" fontId="1" fillId="0" borderId="1" xfId="0" applyFont="1" applyBorder="1" applyAlignment="1">
      <alignment horizontal="right" wrapText="1"/>
    </xf>
    <xf numFmtId="0" fontId="1" fillId="0" borderId="2" xfId="0" applyFont="1" applyBorder="1" applyAlignment="1">
      <alignment horizontal="right" wrapText="1"/>
    </xf>
    <xf numFmtId="0" fontId="1" fillId="0" borderId="3" xfId="0" applyFont="1" applyBorder="1" applyAlignment="1">
      <alignment horizontal="right" wrapText="1"/>
    </xf>
    <xf numFmtId="0" fontId="75" fillId="5" borderId="4" xfId="0" applyFont="1" applyFill="1" applyBorder="1" applyAlignment="1" applyProtection="1">
      <alignment horizontal="left" wrapText="1"/>
      <protection locked="0"/>
    </xf>
    <xf numFmtId="0" fontId="0" fillId="2" borderId="1" xfId="0" applyFill="1" applyBorder="1" applyAlignment="1">
      <alignment horizontal="center"/>
    </xf>
    <xf numFmtId="0" fontId="0" fillId="2" borderId="3" xfId="0" applyFill="1" applyBorder="1" applyAlignment="1">
      <alignment horizontal="center"/>
    </xf>
    <xf numFmtId="0" fontId="1" fillId="0" borderId="1" xfId="0" applyFont="1" applyBorder="1" applyAlignment="1">
      <alignment horizontal="right"/>
    </xf>
    <xf numFmtId="0" fontId="1" fillId="0" borderId="10" xfId="0" applyFont="1" applyBorder="1" applyAlignment="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14" xfId="0" applyFont="1" applyBorder="1" applyAlignment="1">
      <alignment horizontal="center" wrapText="1"/>
    </xf>
    <xf numFmtId="0" fontId="1" fillId="0" borderId="12" xfId="0" applyFont="1" applyBorder="1" applyAlignment="1">
      <alignment horizontal="center" wrapText="1"/>
    </xf>
    <xf numFmtId="0" fontId="4" fillId="5" borderId="4" xfId="0" applyFont="1" applyFill="1" applyBorder="1" applyAlignment="1" applyProtection="1">
      <alignment horizontal="left" wrapText="1"/>
      <protection locked="0"/>
    </xf>
    <xf numFmtId="0" fontId="1" fillId="0" borderId="7" xfId="0" applyFont="1" applyBorder="1" applyAlignment="1">
      <alignment horizontal="center"/>
    </xf>
    <xf numFmtId="0" fontId="1" fillId="0" borderId="5" xfId="0" applyFont="1" applyBorder="1" applyAlignment="1">
      <alignment horizontal="center"/>
    </xf>
    <xf numFmtId="0" fontId="1" fillId="0" borderId="14" xfId="0" applyFont="1" applyBorder="1" applyAlignment="1">
      <alignment horizontal="center"/>
    </xf>
    <xf numFmtId="0" fontId="1" fillId="0" borderId="12" xfId="0" applyFont="1" applyBorder="1" applyAlignment="1">
      <alignment horizontal="center"/>
    </xf>
    <xf numFmtId="0" fontId="1" fillId="0" borderId="4" xfId="0" applyFont="1" applyBorder="1" applyAlignment="1">
      <alignment horizontal="right"/>
    </xf>
    <xf numFmtId="0" fontId="0" fillId="5" borderId="4" xfId="0" applyFill="1" applyBorder="1" applyAlignment="1" applyProtection="1">
      <alignment horizontal="left" wrapText="1"/>
      <protection locked="0"/>
    </xf>
    <xf numFmtId="0" fontId="0" fillId="7" borderId="1" xfId="0" applyFill="1" applyBorder="1" applyAlignment="1" applyProtection="1">
      <alignment horizontal="left" wrapText="1"/>
      <protection locked="0"/>
    </xf>
    <xf numFmtId="0" fontId="0" fillId="7" borderId="3" xfId="0" applyFill="1" applyBorder="1" applyAlignment="1" applyProtection="1">
      <alignment horizontal="left" wrapText="1"/>
      <protection locked="0"/>
    </xf>
    <xf numFmtId="0" fontId="0" fillId="7" borderId="1" xfId="0" applyFill="1" applyBorder="1" applyAlignment="1" applyProtection="1">
      <alignment horizontal="center"/>
      <protection locked="0"/>
    </xf>
    <xf numFmtId="0" fontId="0" fillId="7" borderId="3" xfId="0" applyFill="1" applyBorder="1" applyAlignment="1" applyProtection="1">
      <alignment horizontal="center"/>
      <protection locked="0"/>
    </xf>
    <xf numFmtId="0" fontId="0" fillId="5" borderId="7" xfId="0" applyFill="1" applyBorder="1" applyAlignment="1" applyProtection="1">
      <alignment horizontal="left" vertical="top" wrapText="1"/>
      <protection locked="0"/>
    </xf>
    <xf numFmtId="0" fontId="0" fillId="5" borderId="6"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8"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9" xfId="0" applyFill="1" applyBorder="1" applyAlignment="1" applyProtection="1">
      <alignment horizontal="left" vertical="top" wrapText="1"/>
      <protection locked="0"/>
    </xf>
    <xf numFmtId="0" fontId="0" fillId="5" borderId="14"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2" fillId="0" borderId="0" xfId="0" applyFont="1" applyAlignment="1">
      <alignment horizontal="right"/>
    </xf>
    <xf numFmtId="0" fontId="36" fillId="14" borderId="7" xfId="0" applyFont="1" applyFill="1" applyBorder="1" applyAlignment="1">
      <alignment horizontal="center" vertical="center" wrapText="1"/>
    </xf>
    <xf numFmtId="0" fontId="36" fillId="14" borderId="6" xfId="0" applyFont="1" applyFill="1" applyBorder="1" applyAlignment="1">
      <alignment horizontal="center" vertical="center"/>
    </xf>
    <xf numFmtId="0" fontId="36" fillId="14" borderId="5" xfId="0" applyFont="1" applyFill="1" applyBorder="1" applyAlignment="1">
      <alignment horizontal="center" vertical="center"/>
    </xf>
    <xf numFmtId="0" fontId="36" fillId="14" borderId="14" xfId="0" applyFont="1" applyFill="1" applyBorder="1" applyAlignment="1">
      <alignment horizontal="center" vertical="center"/>
    </xf>
    <xf numFmtId="0" fontId="36" fillId="14" borderId="11" xfId="0" applyFont="1" applyFill="1" applyBorder="1" applyAlignment="1">
      <alignment horizontal="center" vertical="center"/>
    </xf>
    <xf numFmtId="0" fontId="36" fillId="14" borderId="12" xfId="0" applyFont="1" applyFill="1" applyBorder="1" applyAlignment="1">
      <alignment horizontal="center" vertical="center"/>
    </xf>
    <xf numFmtId="0" fontId="36" fillId="7" borderId="4" xfId="0" applyFont="1" applyFill="1" applyBorder="1" applyAlignment="1" applyProtection="1">
      <alignment horizontal="center" vertical="center"/>
      <protection locked="0"/>
    </xf>
    <xf numFmtId="0" fontId="36" fillId="2" borderId="4" xfId="0" applyFont="1" applyFill="1" applyBorder="1" applyAlignment="1">
      <alignment horizontal="center" vertical="center" wrapText="1"/>
    </xf>
    <xf numFmtId="0" fontId="4" fillId="7" borderId="4" xfId="0" applyFont="1" applyFill="1" applyBorder="1" applyAlignment="1" applyProtection="1">
      <alignment horizontal="left"/>
      <protection locked="0"/>
    </xf>
    <xf numFmtId="0" fontId="4" fillId="7" borderId="4" xfId="0" applyFont="1" applyFill="1" applyBorder="1" applyAlignment="1" applyProtection="1">
      <alignment horizontal="center" wrapText="1"/>
      <protection locked="0"/>
    </xf>
    <xf numFmtId="0" fontId="4" fillId="7" borderId="14" xfId="0" applyFont="1" applyFill="1" applyBorder="1" applyAlignment="1" applyProtection="1">
      <alignment horizontal="left"/>
      <protection locked="0"/>
    </xf>
    <xf numFmtId="0" fontId="4" fillId="7" borderId="12" xfId="0" applyFont="1" applyFill="1" applyBorder="1" applyAlignment="1" applyProtection="1">
      <alignment horizontal="left"/>
      <protection locked="0"/>
    </xf>
    <xf numFmtId="0" fontId="4" fillId="7" borderId="14" xfId="0" applyFont="1" applyFill="1" applyBorder="1" applyAlignment="1" applyProtection="1">
      <alignment horizontal="center" wrapText="1"/>
      <protection locked="0"/>
    </xf>
    <xf numFmtId="0" fontId="4" fillId="7" borderId="12" xfId="0" applyFont="1" applyFill="1" applyBorder="1" applyAlignment="1" applyProtection="1">
      <alignment horizontal="center" wrapText="1"/>
      <protection locked="0"/>
    </xf>
    <xf numFmtId="0" fontId="4" fillId="5" borderId="14" xfId="0" applyFont="1" applyFill="1" applyBorder="1" applyAlignment="1" applyProtection="1">
      <alignment horizontal="left" wrapText="1"/>
      <protection locked="0"/>
    </xf>
    <xf numFmtId="0" fontId="4" fillId="5" borderId="11" xfId="0" applyFont="1" applyFill="1" applyBorder="1" applyAlignment="1" applyProtection="1">
      <alignment horizontal="left" wrapText="1"/>
      <protection locked="0"/>
    </xf>
    <xf numFmtId="0" fontId="4" fillId="5" borderId="12" xfId="0" applyFont="1" applyFill="1" applyBorder="1" applyAlignment="1" applyProtection="1">
      <alignment horizontal="left" wrapText="1"/>
      <protection locked="0"/>
    </xf>
    <xf numFmtId="0" fontId="4" fillId="7" borderId="7" xfId="0" applyFont="1" applyFill="1" applyBorder="1" applyAlignment="1" applyProtection="1">
      <alignment horizontal="left"/>
      <protection locked="0"/>
    </xf>
    <xf numFmtId="0" fontId="4" fillId="7" borderId="8" xfId="0" applyFont="1" applyFill="1" applyBorder="1" applyAlignment="1" applyProtection="1">
      <alignment horizontal="left"/>
      <protection locked="0"/>
    </xf>
    <xf numFmtId="0" fontId="4" fillId="7" borderId="7" xfId="0" applyFont="1" applyFill="1" applyBorder="1" applyAlignment="1" applyProtection="1">
      <alignment horizontal="center" wrapText="1"/>
      <protection locked="0"/>
    </xf>
    <xf numFmtId="0" fontId="4" fillId="7" borderId="5" xfId="0" applyFont="1" applyFill="1" applyBorder="1" applyAlignment="1" applyProtection="1">
      <alignment horizontal="center" wrapText="1"/>
      <protection locked="0"/>
    </xf>
    <xf numFmtId="0" fontId="4" fillId="5" borderId="7" xfId="0" applyFont="1" applyFill="1" applyBorder="1" applyAlignment="1" applyProtection="1">
      <alignment horizontal="left" wrapText="1"/>
      <protection locked="0"/>
    </xf>
    <xf numFmtId="0" fontId="4" fillId="5" borderId="6" xfId="0" applyFont="1" applyFill="1" applyBorder="1" applyAlignment="1" applyProtection="1">
      <alignment horizontal="left" wrapText="1"/>
      <protection locked="0"/>
    </xf>
    <xf numFmtId="0" fontId="4" fillId="5" borderId="5" xfId="0" applyFont="1" applyFill="1" applyBorder="1" applyAlignment="1" applyProtection="1">
      <alignment horizontal="left" wrapText="1"/>
      <protection locked="0"/>
    </xf>
    <xf numFmtId="0" fontId="4" fillId="15" borderId="4" xfId="0" applyFont="1" applyFill="1" applyBorder="1" applyAlignment="1">
      <alignment horizontal="center" wrapText="1"/>
    </xf>
    <xf numFmtId="0" fontId="0" fillId="0" borderId="0" xfId="0" applyAlignment="1">
      <alignment horizontal="left" vertical="top" wrapText="1"/>
    </xf>
    <xf numFmtId="170" fontId="0" fillId="13" borderId="4" xfId="0" applyNumberFormat="1" applyFill="1" applyBorder="1" applyAlignment="1">
      <alignment horizontal="center" vertical="center"/>
    </xf>
    <xf numFmtId="3" fontId="0" fillId="13" borderId="4" xfId="0" applyNumberFormat="1" applyFill="1" applyBorder="1" applyAlignment="1">
      <alignment horizontal="center" vertical="center"/>
    </xf>
    <xf numFmtId="165" fontId="0" fillId="13" borderId="10" xfId="0" applyNumberFormat="1" applyFill="1" applyBorder="1" applyAlignment="1">
      <alignment horizontal="center" vertical="center"/>
    </xf>
    <xf numFmtId="165" fontId="0" fillId="13" borderId="15" xfId="0" applyNumberFormat="1" applyFill="1" applyBorder="1" applyAlignment="1">
      <alignment horizontal="center" vertical="center"/>
    </xf>
    <xf numFmtId="165" fontId="0" fillId="13" borderId="13" xfId="0" applyNumberFormat="1" applyFill="1" applyBorder="1" applyAlignment="1">
      <alignment horizontal="center" vertical="center"/>
    </xf>
    <xf numFmtId="0" fontId="0" fillId="0" borderId="0" xfId="0" applyAlignment="1">
      <alignment wrapText="1"/>
    </xf>
    <xf numFmtId="0" fontId="1" fillId="15" borderId="0" xfId="0" applyFont="1" applyFill="1" applyAlignment="1">
      <alignment horizontal="left"/>
    </xf>
    <xf numFmtId="0" fontId="1" fillId="15" borderId="0" xfId="0" applyFont="1" applyFill="1" applyAlignment="1"/>
    <xf numFmtId="0" fontId="37" fillId="0" borderId="0" xfId="0" applyFont="1" applyAlignment="1">
      <alignment wrapText="1"/>
    </xf>
    <xf numFmtId="0" fontId="0" fillId="13" borderId="10" xfId="0" applyFill="1" applyBorder="1" applyAlignment="1">
      <alignment vertical="center" wrapText="1"/>
    </xf>
    <xf numFmtId="0" fontId="0" fillId="13" borderId="13" xfId="0" applyFill="1" applyBorder="1" applyAlignment="1">
      <alignment vertical="center" wrapText="1"/>
    </xf>
    <xf numFmtId="0" fontId="1" fillId="15" borderId="0" xfId="0" applyFont="1" applyFill="1" applyAlignment="1">
      <alignment horizontal="center"/>
    </xf>
    <xf numFmtId="0" fontId="0" fillId="13" borderId="10" xfId="0" applyFill="1" applyBorder="1" applyAlignment="1"/>
    <xf numFmtId="0" fontId="0" fillId="13" borderId="13" xfId="0" applyFill="1" applyBorder="1" applyAlignment="1"/>
    <xf numFmtId="0" fontId="0" fillId="13" borderId="10" xfId="0" applyFill="1" applyBorder="1" applyAlignment="1">
      <alignment horizontal="left" vertical="center"/>
    </xf>
    <xf numFmtId="0" fontId="0" fillId="13" borderId="13" xfId="0" applyFill="1" applyBorder="1" applyAlignment="1">
      <alignment horizontal="left" vertical="center"/>
    </xf>
    <xf numFmtId="0" fontId="8" fillId="0" borderId="10" xfId="0" applyFont="1" applyBorder="1" applyAlignment="1">
      <alignment horizontal="center" wrapText="1"/>
    </xf>
    <xf numFmtId="0" fontId="8" fillId="0" borderId="15" xfId="0" applyFont="1" applyBorder="1" applyAlignment="1">
      <alignment horizontal="center" wrapText="1"/>
    </xf>
    <xf numFmtId="0" fontId="8" fillId="0" borderId="13" xfId="0" applyFont="1" applyBorder="1" applyAlignment="1">
      <alignment horizontal="center" wrapText="1"/>
    </xf>
    <xf numFmtId="0" fontId="8" fillId="0" borderId="7" xfId="0" applyFont="1" applyBorder="1" applyAlignment="1">
      <alignment horizontal="center"/>
    </xf>
    <xf numFmtId="0" fontId="8" fillId="0" borderId="6" xfId="0" applyFont="1" applyBorder="1" applyAlignment="1">
      <alignment horizontal="center"/>
    </xf>
    <xf numFmtId="0" fontId="8" fillId="0" borderId="5" xfId="0" applyFont="1" applyBorder="1" applyAlignment="1">
      <alignment horizontal="center"/>
    </xf>
    <xf numFmtId="0" fontId="12" fillId="0" borderId="14" xfId="0" applyFont="1" applyBorder="1" applyAlignment="1">
      <alignment horizontal="center"/>
    </xf>
    <xf numFmtId="0" fontId="12" fillId="0" borderId="11" xfId="0" applyFont="1" applyBorder="1" applyAlignment="1">
      <alignment horizontal="center"/>
    </xf>
    <xf numFmtId="0" fontId="12" fillId="0" borderId="12" xfId="0" applyFont="1" applyBorder="1" applyAlignment="1">
      <alignment horizontal="center"/>
    </xf>
    <xf numFmtId="0" fontId="14" fillId="5" borderId="7" xfId="0" applyFont="1" applyFill="1" applyBorder="1" applyAlignment="1" applyProtection="1">
      <alignment horizontal="left" vertical="top" wrapText="1"/>
      <protection locked="0"/>
    </xf>
    <xf numFmtId="0" fontId="14" fillId="5" borderId="6" xfId="0" applyFont="1" applyFill="1" applyBorder="1" applyAlignment="1" applyProtection="1">
      <alignment horizontal="left" vertical="top"/>
      <protection locked="0"/>
    </xf>
    <xf numFmtId="0" fontId="14" fillId="5" borderId="5" xfId="0" applyFont="1" applyFill="1" applyBorder="1" applyAlignment="1" applyProtection="1">
      <alignment horizontal="left" vertical="top"/>
      <protection locked="0"/>
    </xf>
    <xf numFmtId="0" fontId="14" fillId="5" borderId="8" xfId="0" applyFont="1" applyFill="1" applyBorder="1" applyAlignment="1" applyProtection="1">
      <alignment horizontal="left" vertical="top"/>
      <protection locked="0"/>
    </xf>
    <xf numFmtId="0" fontId="14" fillId="5" borderId="0" xfId="0" applyFont="1" applyFill="1" applyAlignment="1" applyProtection="1">
      <alignment horizontal="left" vertical="top"/>
      <protection locked="0"/>
    </xf>
    <xf numFmtId="0" fontId="14" fillId="5" borderId="9" xfId="0" applyFont="1" applyFill="1" applyBorder="1" applyAlignment="1" applyProtection="1">
      <alignment horizontal="left" vertical="top"/>
      <protection locked="0"/>
    </xf>
    <xf numFmtId="0" fontId="14" fillId="5" borderId="14" xfId="0" applyFont="1" applyFill="1" applyBorder="1" applyAlignment="1" applyProtection="1">
      <alignment horizontal="left" vertical="top"/>
      <protection locked="0"/>
    </xf>
    <xf numFmtId="0" fontId="14" fillId="5" borderId="11" xfId="0" applyFont="1" applyFill="1" applyBorder="1" applyAlignment="1" applyProtection="1">
      <alignment horizontal="left" vertical="top"/>
      <protection locked="0"/>
    </xf>
    <xf numFmtId="0" fontId="14" fillId="5" borderId="12" xfId="0" applyFont="1" applyFill="1" applyBorder="1" applyAlignment="1" applyProtection="1">
      <alignment horizontal="left" vertical="top"/>
      <protection locked="0"/>
    </xf>
    <xf numFmtId="0" fontId="55" fillId="14" borderId="4" xfId="0" applyFont="1" applyFill="1" applyBorder="1" applyAlignment="1">
      <alignment horizontal="right"/>
    </xf>
    <xf numFmtId="0" fontId="34" fillId="0" borderId="0" xfId="0" applyFont="1" applyAlignment="1">
      <alignment horizontal="center" vertical="center"/>
    </xf>
    <xf numFmtId="0" fontId="8" fillId="0" borderId="8" xfId="0" applyFont="1" applyBorder="1" applyAlignment="1">
      <alignment horizontal="center"/>
    </xf>
    <xf numFmtId="0" fontId="8" fillId="0" borderId="14" xfId="0" applyFont="1" applyBorder="1" applyAlignment="1">
      <alignment horizontal="center"/>
    </xf>
    <xf numFmtId="0" fontId="8" fillId="0" borderId="4" xfId="0" applyFont="1" applyBorder="1" applyAlignment="1">
      <alignment horizontal="center"/>
    </xf>
    <xf numFmtId="0" fontId="43" fillId="0" borderId="6" xfId="0" applyFont="1" applyBorder="1" applyAlignment="1">
      <alignment horizontal="center" vertical="center"/>
    </xf>
    <xf numFmtId="0" fontId="72" fillId="0" borderId="0" xfId="0" applyFont="1" applyAlignment="1">
      <alignment horizontal="left" vertical="center" wrapText="1"/>
    </xf>
    <xf numFmtId="0" fontId="71" fillId="14" borderId="6" xfId="0" applyFont="1" applyFill="1" applyBorder="1" applyAlignment="1">
      <alignment horizontal="left" wrapText="1"/>
    </xf>
    <xf numFmtId="0" fontId="7" fillId="6" borderId="4" xfId="0" applyFont="1" applyFill="1" applyBorder="1" applyAlignment="1">
      <alignment horizontal="center" wrapText="1"/>
    </xf>
    <xf numFmtId="49" fontId="46" fillId="0" borderId="0" xfId="0" applyNumberFormat="1" applyFont="1" applyAlignment="1">
      <alignment horizontal="center" wrapText="1"/>
    </xf>
    <xf numFmtId="0" fontId="52" fillId="14" borderId="0" xfId="0" applyFont="1" applyFill="1" applyAlignment="1">
      <alignment horizontal="center" vertical="center" wrapText="1"/>
    </xf>
    <xf numFmtId="0" fontId="77" fillId="14" borderId="0" xfId="0" applyFont="1" applyFill="1" applyAlignment="1">
      <alignment horizontal="center" vertical="center" wrapText="1"/>
    </xf>
    <xf numFmtId="0" fontId="51" fillId="14" borderId="0" xfId="0" applyFont="1" applyFill="1" applyAlignment="1">
      <alignment horizontal="left" vertical="top" wrapText="1" indent="2"/>
    </xf>
    <xf numFmtId="0" fontId="61" fillId="14" borderId="0" xfId="0" applyFont="1" applyFill="1" applyAlignment="1">
      <alignment horizontal="left" vertical="top" wrapText="1" indent="2"/>
    </xf>
    <xf numFmtId="0" fontId="51" fillId="14" borderId="0" xfId="0" applyFont="1" applyFill="1" applyAlignment="1">
      <alignment horizontal="left" vertical="top" wrapText="1" indent="4"/>
    </xf>
    <xf numFmtId="0" fontId="61" fillId="14" borderId="0" xfId="0" applyFont="1" applyFill="1" applyAlignment="1">
      <alignment horizontal="left" vertical="top" wrapText="1" indent="4"/>
    </xf>
    <xf numFmtId="0" fontId="51" fillId="0" borderId="0" xfId="0" applyFont="1" applyAlignment="1">
      <alignment horizontal="left" vertical="top" wrapText="1" indent="4"/>
    </xf>
    <xf numFmtId="0" fontId="61" fillId="0" borderId="0" xfId="0" applyFont="1" applyAlignment="1">
      <alignment horizontal="left" vertical="top" wrapText="1" indent="4"/>
    </xf>
    <xf numFmtId="0" fontId="61" fillId="0" borderId="0" xfId="0" applyFont="1" applyAlignment="1">
      <alignment horizontal="left" vertical="top" wrapText="1" indent="2"/>
    </xf>
    <xf numFmtId="0" fontId="51" fillId="14" borderId="0" xfId="0" applyFont="1" applyFill="1" applyAlignment="1">
      <alignment horizontal="left" vertical="top" wrapText="1" indent="6"/>
    </xf>
    <xf numFmtId="0" fontId="61" fillId="14" borderId="0" xfId="0" applyFont="1" applyFill="1" applyAlignment="1">
      <alignment horizontal="left" vertical="top" wrapText="1" indent="6"/>
    </xf>
    <xf numFmtId="0" fontId="8" fillId="0" borderId="30" xfId="0" applyFont="1" applyBorder="1" applyAlignment="1">
      <alignment horizontal="left" vertical="center"/>
    </xf>
    <xf numFmtId="0" fontId="8" fillId="0" borderId="0" xfId="0" applyFont="1" applyAlignment="1">
      <alignment horizontal="left" vertical="center"/>
    </xf>
    <xf numFmtId="0" fontId="70" fillId="14" borderId="0" xfId="0" quotePrefix="1" applyFont="1" applyFill="1" applyAlignment="1">
      <alignment horizontal="left"/>
    </xf>
    <xf numFmtId="0" fontId="56" fillId="0" borderId="0" xfId="0" applyFont="1" applyAlignment="1">
      <alignment horizontal="center"/>
    </xf>
    <xf numFmtId="0" fontId="23" fillId="0" borderId="0" xfId="0" applyFont="1" applyAlignment="1" applyProtection="1">
      <alignment horizontal="left" vertical="top" wrapText="1"/>
      <protection locked="0"/>
    </xf>
    <xf numFmtId="0" fontId="8" fillId="0" borderId="30" xfId="0" applyFont="1" applyBorder="1" applyAlignment="1">
      <alignment horizontal="left"/>
    </xf>
    <xf numFmtId="0" fontId="8" fillId="0" borderId="0" xfId="0" applyFont="1" applyAlignment="1">
      <alignment horizontal="left"/>
    </xf>
    <xf numFmtId="0" fontId="56" fillId="0" borderId="8" xfId="0" applyFont="1" applyBorder="1" applyAlignment="1">
      <alignment horizontal="center"/>
    </xf>
    <xf numFmtId="0" fontId="69" fillId="14" borderId="0" xfId="0" applyFont="1" applyFill="1" applyAlignment="1">
      <alignment horizontal="left"/>
    </xf>
    <xf numFmtId="0" fontId="70" fillId="14" borderId="0" xfId="0" applyFont="1" applyFill="1" applyAlignment="1">
      <alignment horizontal="left"/>
    </xf>
    <xf numFmtId="0" fontId="8" fillId="0" borderId="10" xfId="0" applyFont="1" applyBorder="1" applyAlignment="1">
      <alignment horizontal="center"/>
    </xf>
    <xf numFmtId="0" fontId="8" fillId="0" borderId="15" xfId="0" applyFont="1" applyBorder="1" applyAlignment="1">
      <alignment horizontal="center"/>
    </xf>
    <xf numFmtId="0" fontId="12" fillId="0" borderId="4" xfId="0" applyFont="1" applyBorder="1" applyAlignment="1">
      <alignment horizontal="center"/>
    </xf>
    <xf numFmtId="0" fontId="36" fillId="15" borderId="51" xfId="0" applyFont="1" applyFill="1" applyBorder="1" applyAlignment="1">
      <alignment horizontal="left" vertical="center"/>
    </xf>
    <xf numFmtId="0" fontId="36" fillId="15" borderId="40" xfId="0" applyFont="1" applyFill="1" applyBorder="1" applyAlignment="1">
      <alignment horizontal="left" vertical="center"/>
    </xf>
    <xf numFmtId="0" fontId="36" fillId="15" borderId="52" xfId="0" applyFont="1" applyFill="1" applyBorder="1" applyAlignment="1">
      <alignment horizontal="left" vertical="center"/>
    </xf>
    <xf numFmtId="0" fontId="78" fillId="0" borderId="0" xfId="0" applyFont="1" applyAlignment="1">
      <alignment horizontal="left"/>
    </xf>
    <xf numFmtId="0" fontId="1" fillId="15" borderId="1" xfId="0" applyFont="1" applyFill="1" applyBorder="1" applyAlignment="1">
      <alignment horizontal="center"/>
    </xf>
    <xf numFmtId="0" fontId="1" fillId="15" borderId="2" xfId="0" applyFont="1" applyFill="1" applyBorder="1" applyAlignment="1">
      <alignment horizontal="center"/>
    </xf>
    <xf numFmtId="0" fontId="1" fillId="15" borderId="3" xfId="0" applyFont="1" applyFill="1" applyBorder="1" applyAlignment="1">
      <alignment horizontal="center"/>
    </xf>
    <xf numFmtId="0" fontId="0" fillId="16" borderId="1" xfId="0" applyFill="1" applyBorder="1" applyAlignment="1">
      <alignment horizontal="left"/>
    </xf>
    <xf numFmtId="0" fontId="0" fillId="16" borderId="2" xfId="0" applyFill="1" applyBorder="1" applyAlignment="1">
      <alignment horizontal="left"/>
    </xf>
    <xf numFmtId="0" fontId="0" fillId="16" borderId="3" xfId="0" applyFill="1" applyBorder="1" applyAlignment="1">
      <alignment horizontal="left"/>
    </xf>
    <xf numFmtId="0" fontId="39" fillId="15" borderId="1" xfId="0" applyFont="1" applyFill="1" applyBorder="1" applyAlignment="1">
      <alignment horizontal="left"/>
    </xf>
    <xf numFmtId="0" fontId="39" fillId="15" borderId="2" xfId="0" applyFont="1" applyFill="1" applyBorder="1" applyAlignment="1">
      <alignment horizontal="left"/>
    </xf>
    <xf numFmtId="0" fontId="39" fillId="15" borderId="3" xfId="0" applyFont="1" applyFill="1" applyBorder="1" applyAlignment="1">
      <alignment horizontal="left"/>
    </xf>
    <xf numFmtId="0" fontId="41" fillId="16" borderId="1" xfId="0" applyFont="1" applyFill="1" applyBorder="1" applyAlignment="1">
      <alignment horizontal="left"/>
    </xf>
    <xf numFmtId="0" fontId="41" fillId="16" borderId="2" xfId="0" applyFont="1" applyFill="1" applyBorder="1" applyAlignment="1">
      <alignment horizontal="left"/>
    </xf>
    <xf numFmtId="0" fontId="41" fillId="16" borderId="3" xfId="0" applyFont="1" applyFill="1" applyBorder="1" applyAlignment="1">
      <alignment horizontal="left"/>
    </xf>
    <xf numFmtId="0" fontId="78" fillId="0" borderId="0" xfId="0" applyFont="1" applyAlignment="1">
      <alignment horizontal="left" vertical="top" wrapText="1"/>
    </xf>
    <xf numFmtId="0" fontId="78" fillId="17" borderId="0" xfId="0" applyFont="1" applyFill="1" applyAlignment="1">
      <alignment horizontal="left" vertical="top"/>
    </xf>
    <xf numFmtId="0" fontId="78" fillId="0" borderId="11" xfId="0" applyFont="1" applyBorder="1" applyAlignment="1">
      <alignment horizontal="left"/>
    </xf>
    <xf numFmtId="0" fontId="78" fillId="16" borderId="0" xfId="0" applyFont="1" applyFill="1" applyAlignment="1">
      <alignment horizontal="left" vertical="top" wrapText="1"/>
    </xf>
    <xf numFmtId="0" fontId="78" fillId="18" borderId="0" xfId="0" applyFont="1" applyFill="1" applyAlignment="1">
      <alignment horizontal="left" vertical="top" wrapText="1"/>
    </xf>
    <xf numFmtId="0" fontId="1" fillId="0" borderId="51" xfId="0" applyFont="1" applyBorder="1" applyAlignment="1">
      <alignment horizontal="center"/>
    </xf>
    <xf numFmtId="0" fontId="1" fillId="0" borderId="40" xfId="0" applyFont="1" applyBorder="1" applyAlignment="1">
      <alignment horizontal="center"/>
    </xf>
    <xf numFmtId="0" fontId="1" fillId="0" borderId="52" xfId="0" applyFont="1" applyBorder="1" applyAlignment="1">
      <alignment horizontal="center"/>
    </xf>
    <xf numFmtId="0" fontId="5" fillId="14" borderId="1" xfId="0"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1" xfId="0" applyFont="1" applyFill="1" applyBorder="1" applyAlignment="1">
      <alignment horizontal="left" vertical="center" wrapText="1"/>
    </xf>
    <xf numFmtId="0" fontId="0" fillId="0" borderId="19" xfId="0" applyBorder="1" applyAlignment="1">
      <alignment horizontal="center" vertical="center"/>
    </xf>
    <xf numFmtId="0" fontId="1" fillId="5" borderId="4" xfId="0" applyFont="1" applyFill="1" applyBorder="1" applyAlignment="1" applyProtection="1">
      <alignment horizontal="center" vertical="center"/>
      <protection locked="0"/>
    </xf>
    <xf numFmtId="0" fontId="1" fillId="5" borderId="20" xfId="0" applyFont="1" applyFill="1" applyBorder="1" applyAlignment="1" applyProtection="1">
      <alignment horizontal="center" vertical="center"/>
      <protection locked="0"/>
    </xf>
    <xf numFmtId="0" fontId="0" fillId="0" borderId="16" xfId="0" applyBorder="1" applyAlignment="1">
      <alignment horizontal="left"/>
    </xf>
    <xf numFmtId="0" fontId="0" fillId="0" borderId="17" xfId="0" applyBorder="1" applyAlignment="1">
      <alignment horizontal="left"/>
    </xf>
    <xf numFmtId="0" fontId="0" fillId="0" borderId="21" xfId="0" applyBorder="1" applyAlignment="1">
      <alignment horizontal="center" vertical="center"/>
    </xf>
    <xf numFmtId="0" fontId="0" fillId="0" borderId="22" xfId="0" applyBorder="1" applyAlignment="1">
      <alignment horizontal="center" vertical="center"/>
    </xf>
    <xf numFmtId="0" fontId="1" fillId="5" borderId="22" xfId="0" applyFont="1" applyFill="1" applyBorder="1" applyAlignment="1" applyProtection="1">
      <alignment horizontal="center" vertical="center"/>
      <protection locked="0"/>
    </xf>
    <xf numFmtId="0" fontId="1" fillId="5" borderId="23" xfId="0" applyFont="1" applyFill="1" applyBorder="1" applyAlignment="1" applyProtection="1">
      <alignment horizontal="center" vertical="center"/>
      <protection locked="0"/>
    </xf>
    <xf numFmtId="0" fontId="0" fillId="0" borderId="21" xfId="0" applyBorder="1" applyAlignment="1">
      <alignment horizontal="left"/>
    </xf>
    <xf numFmtId="0" fontId="0" fillId="0" borderId="22" xfId="0" applyBorder="1" applyAlignment="1">
      <alignment horizontal="left"/>
    </xf>
    <xf numFmtId="0" fontId="38" fillId="0" borderId="27" xfId="0" applyFont="1" applyBorder="1" applyAlignment="1">
      <alignment horizontal="left" wrapText="1"/>
    </xf>
    <xf numFmtId="0" fontId="1" fillId="7" borderId="4" xfId="0" applyFont="1" applyFill="1" applyBorder="1" applyAlignment="1" applyProtection="1">
      <alignment horizontal="center" vertical="center"/>
      <protection locked="0"/>
    </xf>
    <xf numFmtId="0" fontId="1" fillId="7" borderId="20" xfId="0" applyFont="1" applyFill="1" applyBorder="1" applyAlignment="1" applyProtection="1">
      <alignment horizontal="center" vertical="center"/>
      <protection locked="0"/>
    </xf>
    <xf numFmtId="0" fontId="0" fillId="0" borderId="48" xfId="0" applyBorder="1" applyAlignment="1">
      <alignment horizontal="left"/>
    </xf>
    <xf numFmtId="0" fontId="0" fillId="0" borderId="15" xfId="0" applyBorder="1" applyAlignment="1">
      <alignment horizontal="left"/>
    </xf>
    <xf numFmtId="0" fontId="0" fillId="0" borderId="19" xfId="0" applyBorder="1" applyAlignment="1">
      <alignment horizontal="left"/>
    </xf>
    <xf numFmtId="0" fontId="0" fillId="0" borderId="4" xfId="0" applyBorder="1" applyAlignment="1">
      <alignment horizontal="left"/>
    </xf>
    <xf numFmtId="0" fontId="0" fillId="0" borderId="50"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5" borderId="1" xfId="0" applyFont="1" applyFill="1" applyBorder="1" applyAlignment="1" applyProtection="1">
      <alignment horizontal="center" vertical="center"/>
      <protection locked="0"/>
    </xf>
    <xf numFmtId="0" fontId="1" fillId="5" borderId="47" xfId="0" applyFont="1" applyFill="1" applyBorder="1" applyAlignment="1" applyProtection="1">
      <alignment horizontal="center" vertical="center"/>
      <protection locked="0"/>
    </xf>
    <xf numFmtId="0" fontId="1" fillId="14" borderId="1" xfId="0" applyFont="1" applyFill="1" applyBorder="1" applyAlignment="1">
      <alignment horizontal="left" wrapText="1"/>
    </xf>
    <xf numFmtId="0" fontId="1" fillId="14" borderId="2" xfId="0" applyFont="1" applyFill="1" applyBorder="1" applyAlignment="1">
      <alignment horizontal="left" wrapText="1"/>
    </xf>
    <xf numFmtId="0" fontId="1" fillId="14" borderId="3" xfId="0" applyFont="1" applyFill="1" applyBorder="1" applyAlignment="1">
      <alignment horizontal="left" wrapText="1"/>
    </xf>
    <xf numFmtId="0" fontId="0" fillId="0" borderId="7" xfId="0" applyBorder="1" applyAlignment="1" applyProtection="1">
      <alignment horizontal="left" wrapText="1"/>
      <protection locked="0"/>
    </xf>
    <xf numFmtId="0" fontId="0" fillId="0" borderId="6" xfId="0" applyBorder="1" applyAlignment="1" applyProtection="1">
      <alignment horizontal="left" wrapText="1"/>
      <protection locked="0"/>
    </xf>
    <xf numFmtId="0" fontId="0" fillId="0" borderId="5" xfId="0" applyBorder="1" applyAlignment="1" applyProtection="1">
      <alignment horizontal="left" wrapText="1"/>
      <protection locked="0"/>
    </xf>
    <xf numFmtId="0" fontId="0" fillId="0" borderId="14" xfId="0" applyBorder="1" applyAlignment="1" applyProtection="1">
      <alignment horizontal="left" wrapText="1"/>
      <protection locked="0"/>
    </xf>
    <xf numFmtId="0" fontId="0" fillId="0" borderId="11" xfId="0" applyBorder="1" applyAlignment="1" applyProtection="1">
      <alignment horizontal="left" wrapText="1"/>
      <protection locked="0"/>
    </xf>
    <xf numFmtId="0" fontId="0" fillId="0" borderId="12" xfId="0" applyBorder="1" applyAlignment="1" applyProtection="1">
      <alignment horizontal="left" wrapText="1"/>
      <protection locked="0"/>
    </xf>
    <xf numFmtId="0" fontId="37" fillId="0" borderId="37" xfId="0" applyFont="1" applyBorder="1" applyAlignment="1">
      <alignment horizontal="center" vertical="center"/>
    </xf>
    <xf numFmtId="0" fontId="37" fillId="0" borderId="38" xfId="0" applyFont="1" applyBorder="1" applyAlignment="1">
      <alignment horizontal="center" vertical="center"/>
    </xf>
    <xf numFmtId="0" fontId="37" fillId="0" borderId="39" xfId="0" applyFont="1" applyBorder="1" applyAlignment="1">
      <alignment horizontal="center" vertical="center"/>
    </xf>
    <xf numFmtId="0" fontId="37" fillId="0" borderId="29" xfId="0" applyFont="1" applyBorder="1" applyAlignment="1">
      <alignment horizontal="center" vertical="center"/>
    </xf>
    <xf numFmtId="0" fontId="37" fillId="0" borderId="27" xfId="0" applyFont="1" applyBorder="1" applyAlignment="1">
      <alignment horizontal="center" vertical="center"/>
    </xf>
    <xf numFmtId="0" fontId="37" fillId="0" borderId="28" xfId="0" applyFont="1" applyBorder="1" applyAlignment="1">
      <alignment horizontal="center" vertical="center"/>
    </xf>
    <xf numFmtId="0" fontId="0" fillId="0" borderId="33" xfId="0" applyBorder="1" applyAlignment="1">
      <alignment horizontal="center" vertical="center"/>
    </xf>
    <xf numFmtId="0" fontId="0" fillId="0" borderId="13" xfId="0" applyBorder="1" applyAlignment="1">
      <alignment horizontal="center" vertical="center"/>
    </xf>
    <xf numFmtId="0" fontId="1" fillId="7" borderId="13" xfId="0" applyFont="1" applyFill="1" applyBorder="1" applyAlignment="1" applyProtection="1">
      <alignment horizontal="center" vertical="center"/>
      <protection locked="0"/>
    </xf>
    <xf numFmtId="0" fontId="1" fillId="7" borderId="36" xfId="0" applyFont="1" applyFill="1" applyBorder="1" applyAlignment="1" applyProtection="1">
      <alignment horizontal="center" vertical="center"/>
      <protection locked="0"/>
    </xf>
    <xf numFmtId="0" fontId="0" fillId="0" borderId="19" xfId="0" applyBorder="1" applyAlignment="1">
      <alignment horizontal="center" vertical="center" wrapText="1"/>
    </xf>
    <xf numFmtId="0" fontId="0" fillId="6" borderId="0" xfId="0" applyFill="1" applyAlignment="1">
      <alignment horizontal="left" wrapText="1"/>
    </xf>
    <xf numFmtId="0" fontId="1" fillId="6" borderId="7" xfId="0" applyFont="1" applyFill="1" applyBorder="1" applyAlignment="1">
      <alignment horizontal="center" wrapText="1"/>
    </xf>
    <xf numFmtId="0" fontId="1" fillId="6" borderId="6" xfId="0" applyFont="1" applyFill="1" applyBorder="1" applyAlignment="1">
      <alignment horizontal="center" wrapText="1"/>
    </xf>
    <xf numFmtId="0" fontId="1" fillId="6" borderId="5" xfId="0" applyFont="1" applyFill="1" applyBorder="1" applyAlignment="1">
      <alignment horizontal="center" wrapText="1"/>
    </xf>
    <xf numFmtId="0" fontId="1" fillId="6" borderId="14" xfId="0" applyFont="1" applyFill="1" applyBorder="1" applyAlignment="1">
      <alignment horizontal="center" wrapText="1"/>
    </xf>
    <xf numFmtId="0" fontId="1" fillId="6" borderId="11" xfId="0" applyFont="1" applyFill="1" applyBorder="1" applyAlignment="1">
      <alignment horizontal="center" wrapText="1"/>
    </xf>
    <xf numFmtId="0" fontId="1" fillId="6" borderId="12" xfId="0" applyFont="1" applyFill="1" applyBorder="1" applyAlignment="1">
      <alignment horizontal="center" wrapText="1"/>
    </xf>
    <xf numFmtId="0" fontId="2" fillId="6" borderId="6" xfId="0" applyFont="1" applyFill="1" applyBorder="1" applyAlignment="1">
      <alignment horizontal="left" vertical="top" wrapText="1"/>
    </xf>
    <xf numFmtId="0" fontId="2" fillId="6" borderId="0" xfId="0" applyFont="1" applyFill="1" applyAlignment="1">
      <alignment horizontal="left" vertical="top" wrapText="1"/>
    </xf>
    <xf numFmtId="0" fontId="1" fillId="6" borderId="10" xfId="0" applyFont="1" applyFill="1" applyBorder="1" applyAlignment="1">
      <alignment horizontal="center" wrapText="1"/>
    </xf>
    <xf numFmtId="0" fontId="1" fillId="6" borderId="13" xfId="0" applyFont="1" applyFill="1" applyBorder="1" applyAlignment="1">
      <alignment horizontal="center" wrapText="1"/>
    </xf>
    <xf numFmtId="0" fontId="1" fillId="6" borderId="1" xfId="0" applyFont="1" applyFill="1" applyBorder="1" applyAlignment="1">
      <alignment horizontal="center" wrapText="1"/>
    </xf>
    <xf numFmtId="0" fontId="1" fillId="6" borderId="2" xfId="0" applyFont="1" applyFill="1" applyBorder="1" applyAlignment="1">
      <alignment horizontal="center" wrapText="1"/>
    </xf>
    <xf numFmtId="0" fontId="1" fillId="6" borderId="3" xfId="0" applyFont="1" applyFill="1" applyBorder="1" applyAlignment="1">
      <alignment horizontal="center" wrapText="1"/>
    </xf>
    <xf numFmtId="0" fontId="0" fillId="6" borderId="10" xfId="0" applyFill="1" applyBorder="1" applyAlignment="1">
      <alignment horizontal="center" wrapText="1"/>
    </xf>
    <xf numFmtId="0" fontId="0" fillId="6" borderId="13" xfId="0" applyFill="1" applyBorder="1" applyAlignment="1">
      <alignment horizontal="center" wrapText="1"/>
    </xf>
    <xf numFmtId="0" fontId="2" fillId="6" borderId="0" xfId="0" quotePrefix="1" applyFont="1" applyFill="1" applyAlignment="1">
      <alignment horizontal="left"/>
    </xf>
    <xf numFmtId="0" fontId="2" fillId="6" borderId="0" xfId="0" applyFont="1" applyFill="1" applyAlignment="1">
      <alignment horizontal="center" wrapText="1"/>
    </xf>
    <xf numFmtId="0" fontId="2" fillId="6" borderId="11" xfId="0" applyFont="1" applyFill="1" applyBorder="1" applyAlignment="1">
      <alignment horizontal="center" wrapText="1"/>
    </xf>
    <xf numFmtId="0" fontId="2" fillId="6" borderId="0" xfId="0" quotePrefix="1" applyFont="1" applyFill="1" applyAlignment="1">
      <alignment horizontal="left" vertical="top" wrapText="1"/>
    </xf>
    <xf numFmtId="0" fontId="2" fillId="6" borderId="0" xfId="0" applyFont="1" applyFill="1" applyAlignment="1">
      <alignment horizontal="left"/>
    </xf>
    <xf numFmtId="0" fontId="81" fillId="0" borderId="4" xfId="0" applyFont="1" applyBorder="1" applyAlignment="1">
      <alignment vertical="center" wrapText="1"/>
    </xf>
    <xf numFmtId="0" fontId="47" fillId="0" borderId="0" xfId="0" applyFont="1" applyAlignment="1">
      <alignment horizontal="left" vertical="top" wrapText="1"/>
    </xf>
    <xf numFmtId="0" fontId="81" fillId="0" borderId="4" xfId="0" applyFont="1" applyBorder="1" applyAlignment="1">
      <alignment horizontal="left" vertical="center" wrapText="1"/>
    </xf>
    <xf numFmtId="0" fontId="81" fillId="0" borderId="10" xfId="0" applyFont="1" applyBorder="1" applyAlignment="1">
      <alignment vertical="center" wrapText="1"/>
    </xf>
    <xf numFmtId="0" fontId="81" fillId="0" borderId="15" xfId="0" applyFont="1" applyBorder="1" applyAlignment="1">
      <alignment vertical="center" wrapText="1"/>
    </xf>
    <xf numFmtId="0" fontId="81" fillId="0" borderId="13" xfId="0" applyFont="1" applyBorder="1" applyAlignment="1">
      <alignment vertical="center" wrapText="1"/>
    </xf>
    <xf numFmtId="0" fontId="86" fillId="4" borderId="4" xfId="0" applyFont="1" applyFill="1" applyBorder="1" applyAlignment="1">
      <alignment horizontal="center"/>
    </xf>
    <xf numFmtId="0" fontId="87" fillId="0" borderId="15" xfId="0" applyFont="1" applyBorder="1" applyAlignment="1">
      <alignment horizontal="left" vertical="center" wrapText="1"/>
    </xf>
    <xf numFmtId="0" fontId="87" fillId="0" borderId="15" xfId="0" applyFont="1" applyBorder="1" applyAlignment="1">
      <alignment horizontal="center" vertical="center" wrapText="1"/>
    </xf>
    <xf numFmtId="0" fontId="87" fillId="0" borderId="4" xfId="0" applyFont="1" applyBorder="1" applyAlignment="1">
      <alignment horizontal="left" vertical="center" wrapText="1"/>
    </xf>
    <xf numFmtId="0" fontId="87" fillId="0" borderId="4" xfId="0" applyFont="1" applyBorder="1" applyAlignment="1">
      <alignment horizontal="left" vertical="center"/>
    </xf>
    <xf numFmtId="0" fontId="81" fillId="0" borderId="0" xfId="0" applyFont="1" applyAlignment="1">
      <alignment horizontal="left" wrapText="1"/>
    </xf>
    <xf numFmtId="0" fontId="87" fillId="0" borderId="10" xfId="0" applyFont="1" applyBorder="1" applyAlignment="1">
      <alignment horizontal="left" vertical="center"/>
    </xf>
    <xf numFmtId="0" fontId="87" fillId="0" borderId="13" xfId="0" applyFont="1" applyBorder="1" applyAlignment="1">
      <alignment horizontal="left" vertical="center"/>
    </xf>
    <xf numFmtId="0" fontId="87" fillId="0" borderId="10" xfId="0" applyFont="1" applyBorder="1" applyAlignment="1">
      <alignment horizontal="left" vertical="center" wrapText="1"/>
    </xf>
    <xf numFmtId="3" fontId="87" fillId="0" borderId="10" xfId="0" applyNumberFormat="1" applyFont="1" applyBorder="1" applyAlignment="1">
      <alignment horizontal="center" vertical="center"/>
    </xf>
    <xf numFmtId="3" fontId="87" fillId="0" borderId="13" xfId="0" applyNumberFormat="1" applyFont="1" applyBorder="1" applyAlignment="1">
      <alignment horizontal="center" vertical="center"/>
    </xf>
    <xf numFmtId="0" fontId="81" fillId="0" borderId="10" xfId="0" applyFont="1" applyBorder="1" applyAlignment="1">
      <alignment horizontal="center" vertical="center"/>
    </xf>
    <xf numFmtId="0" fontId="81" fillId="0" borderId="13" xfId="0" applyFont="1" applyBorder="1" applyAlignment="1">
      <alignment horizontal="center" vertical="center"/>
    </xf>
    <xf numFmtId="0" fontId="87" fillId="0" borderId="10" xfId="0" applyFont="1" applyBorder="1" applyAlignment="1">
      <alignment horizontal="center" vertical="center" wrapText="1"/>
    </xf>
    <xf numFmtId="0" fontId="87" fillId="0" borderId="13" xfId="0" applyFont="1" applyBorder="1" applyAlignment="1">
      <alignment horizontal="center" vertical="center" wrapText="1"/>
    </xf>
    <xf numFmtId="0" fontId="86" fillId="4" borderId="1" xfId="0" applyFont="1" applyFill="1" applyBorder="1" applyAlignment="1">
      <alignment horizontal="center" vertical="center"/>
    </xf>
    <xf numFmtId="0" fontId="86" fillId="4" borderId="2" xfId="0" applyFont="1" applyFill="1" applyBorder="1" applyAlignment="1">
      <alignment horizontal="center" vertical="center"/>
    </xf>
    <xf numFmtId="0" fontId="86" fillId="4" borderId="3" xfId="0" applyFont="1" applyFill="1" applyBorder="1" applyAlignment="1">
      <alignment horizontal="center" vertical="center"/>
    </xf>
    <xf numFmtId="0" fontId="86" fillId="4" borderId="4" xfId="0" applyFont="1" applyFill="1" applyBorder="1" applyAlignment="1">
      <alignment horizontal="center" vertical="center"/>
    </xf>
    <xf numFmtId="0" fontId="87" fillId="0" borderId="0" xfId="0" applyFont="1" applyAlignment="1">
      <alignment wrapText="1"/>
    </xf>
    <xf numFmtId="0" fontId="81" fillId="0" borderId="0" xfId="0" applyFont="1" applyAlignment="1">
      <alignment wrapText="1"/>
    </xf>
    <xf numFmtId="0" fontId="81" fillId="0" borderId="0" xfId="0" applyFont="1" applyAlignment="1">
      <alignment horizontal="left" vertical="top" wrapText="1"/>
    </xf>
    <xf numFmtId="0" fontId="87" fillId="0" borderId="0" xfId="0" applyFont="1" applyAlignment="1">
      <alignment vertical="top" wrapText="1"/>
    </xf>
    <xf numFmtId="0" fontId="88" fillId="0" borderId="0" xfId="0" applyFont="1" applyAlignment="1">
      <alignment horizontal="left" wrapText="1"/>
    </xf>
    <xf numFmtId="165" fontId="85" fillId="0" borderId="8" xfId="0" applyNumberFormat="1" applyFont="1" applyBorder="1" applyAlignment="1">
      <alignment horizontal="left" vertical="center" wrapText="1"/>
    </xf>
    <xf numFmtId="3" fontId="81" fillId="0" borderId="10" xfId="0" applyNumberFormat="1" applyFont="1" applyBorder="1" applyAlignment="1">
      <alignment horizontal="center" wrapText="1"/>
    </xf>
    <xf numFmtId="3" fontId="81" fillId="0" borderId="13" xfId="0" applyNumberFormat="1" applyFont="1" applyBorder="1" applyAlignment="1">
      <alignment horizontal="center" wrapText="1"/>
    </xf>
    <xf numFmtId="3" fontId="81" fillId="0" borderId="10" xfId="0" applyNumberFormat="1" applyFont="1" applyBorder="1" applyAlignment="1">
      <alignment horizontal="center"/>
    </xf>
    <xf numFmtId="3" fontId="81" fillId="0" borderId="13" xfId="0" applyNumberFormat="1" applyFont="1" applyBorder="1" applyAlignment="1">
      <alignment horizontal="center"/>
    </xf>
    <xf numFmtId="3" fontId="81" fillId="0" borderId="10" xfId="0" applyNumberFormat="1" applyFont="1" applyBorder="1" applyAlignment="1">
      <alignment horizontal="center" vertical="center"/>
    </xf>
    <xf numFmtId="3" fontId="81" fillId="0" borderId="13" xfId="0" applyNumberFormat="1" applyFont="1" applyBorder="1" applyAlignment="1">
      <alignment horizontal="center" vertical="center"/>
    </xf>
    <xf numFmtId="2" fontId="81" fillId="0" borderId="10" xfId="0" applyNumberFormat="1" applyFont="1" applyBorder="1" applyAlignment="1">
      <alignment horizontal="center" vertical="center"/>
    </xf>
    <xf numFmtId="2" fontId="81" fillId="0" borderId="13" xfId="0" applyNumberFormat="1" applyFont="1" applyBorder="1" applyAlignment="1">
      <alignment horizontal="center" vertical="center"/>
    </xf>
    <xf numFmtId="0" fontId="86" fillId="4" borderId="4" xfId="0" applyFont="1" applyFill="1" applyBorder="1" applyAlignment="1">
      <alignment horizontal="center" vertical="center" wrapText="1"/>
    </xf>
    <xf numFmtId="0" fontId="81" fillId="0" borderId="10" xfId="0" applyFont="1" applyBorder="1" applyAlignment="1">
      <alignment horizontal="center" vertical="center" wrapText="1"/>
    </xf>
    <xf numFmtId="0" fontId="81" fillId="0" borderId="13" xfId="0" applyFont="1" applyBorder="1" applyAlignment="1">
      <alignment horizontal="center" vertical="center" wrapText="1"/>
    </xf>
    <xf numFmtId="168" fontId="81" fillId="0" borderId="10" xfId="0" applyNumberFormat="1" applyFont="1" applyBorder="1" applyAlignment="1">
      <alignment horizontal="center" vertical="center"/>
    </xf>
    <xf numFmtId="168" fontId="81" fillId="0" borderId="13" xfId="0" applyNumberFormat="1" applyFont="1" applyBorder="1" applyAlignment="1">
      <alignment horizontal="center" vertical="center"/>
    </xf>
    <xf numFmtId="0" fontId="87" fillId="0" borderId="13" xfId="0" applyFont="1" applyBorder="1" applyAlignment="1">
      <alignment horizontal="left" vertical="center" wrapText="1"/>
    </xf>
    <xf numFmtId="166" fontId="81" fillId="0" borderId="10" xfId="0" applyNumberFormat="1" applyFont="1" applyBorder="1" applyAlignment="1">
      <alignment horizontal="center" vertical="center"/>
    </xf>
    <xf numFmtId="166" fontId="81" fillId="0" borderId="13" xfId="0" applyNumberFormat="1" applyFont="1" applyBorder="1" applyAlignment="1">
      <alignment horizontal="center" vertical="center"/>
    </xf>
    <xf numFmtId="0" fontId="87" fillId="0" borderId="15" xfId="0" applyFont="1" applyBorder="1" applyAlignment="1">
      <alignment horizontal="left" vertical="center"/>
    </xf>
    <xf numFmtId="3" fontId="81" fillId="0" borderId="15" xfId="0" applyNumberFormat="1" applyFont="1" applyBorder="1" applyAlignment="1">
      <alignment horizontal="center" vertical="center"/>
    </xf>
    <xf numFmtId="165" fontId="91" fillId="0" borderId="8" xfId="0" applyNumberFormat="1" applyFont="1" applyBorder="1" applyAlignment="1">
      <alignment horizontal="left" vertical="center"/>
    </xf>
    <xf numFmtId="3" fontId="81" fillId="0" borderId="15" xfId="0" applyNumberFormat="1" applyFont="1" applyBorder="1" applyAlignment="1">
      <alignment horizontal="center" wrapText="1"/>
    </xf>
    <xf numFmtId="2" fontId="81" fillId="0" borderId="15" xfId="0" applyNumberFormat="1" applyFont="1" applyBorder="1" applyAlignment="1">
      <alignment horizontal="center" vertical="center"/>
    </xf>
    <xf numFmtId="0" fontId="87" fillId="0" borderId="0" xfId="0" applyFont="1" applyAlignment="1">
      <alignment horizontal="left" vertical="top" wrapText="1"/>
    </xf>
    <xf numFmtId="0" fontId="81" fillId="0" borderId="0" xfId="0" applyFont="1" applyAlignment="1">
      <alignment vertical="top" wrapText="1"/>
    </xf>
    <xf numFmtId="0" fontId="104" fillId="0" borderId="0" xfId="0" applyFont="1" applyAlignment="1">
      <alignment horizontal="left" vertical="top" wrapText="1"/>
    </xf>
    <xf numFmtId="0" fontId="87" fillId="0" borderId="0" xfId="0" applyFont="1" applyAlignment="1">
      <alignment horizontal="left" wrapText="1"/>
    </xf>
    <xf numFmtId="0" fontId="87" fillId="0" borderId="0" xfId="0" applyFont="1" applyAlignment="1">
      <alignment horizontal="left" vertical="center" wrapText="1"/>
    </xf>
    <xf numFmtId="0" fontId="81" fillId="0" borderId="15" xfId="0" applyFont="1" applyBorder="1" applyAlignment="1">
      <alignment horizontal="center" vertical="center"/>
    </xf>
    <xf numFmtId="0" fontId="81" fillId="0" borderId="4" xfId="0" applyFont="1" applyBorder="1" applyAlignment="1">
      <alignment horizontal="center" vertical="center" wrapText="1"/>
    </xf>
    <xf numFmtId="0" fontId="81" fillId="0" borderId="4" xfId="0" applyFont="1" applyBorder="1" applyAlignment="1">
      <alignment horizontal="center" vertical="center"/>
    </xf>
    <xf numFmtId="0" fontId="101" fillId="0" borderId="0" xfId="0" applyFont="1" applyAlignment="1">
      <alignment horizontal="left" vertical="top" wrapText="1"/>
    </xf>
    <xf numFmtId="0" fontId="86" fillId="0" borderId="3" xfId="0" applyFont="1" applyBorder="1" applyAlignment="1">
      <alignment horizontal="center" vertical="center"/>
    </xf>
    <xf numFmtId="0" fontId="86" fillId="15" borderId="1" xfId="0" applyFont="1" applyFill="1" applyBorder="1" applyAlignment="1">
      <alignment horizontal="center" vertical="center"/>
    </xf>
    <xf numFmtId="0" fontId="86" fillId="15" borderId="2" xfId="0" applyFont="1" applyFill="1" applyBorder="1" applyAlignment="1">
      <alignment horizontal="center" vertical="center"/>
    </xf>
    <xf numFmtId="0" fontId="86" fillId="15" borderId="3" xfId="0" applyFont="1" applyFill="1" applyBorder="1" applyAlignment="1">
      <alignment horizontal="center" vertical="center"/>
    </xf>
    <xf numFmtId="0" fontId="86" fillId="0" borderId="1" xfId="0" applyFont="1" applyBorder="1" applyAlignment="1">
      <alignment horizontal="left" wrapText="1"/>
    </xf>
    <xf numFmtId="0" fontId="86" fillId="0" borderId="2" xfId="0" applyFont="1" applyBorder="1" applyAlignment="1">
      <alignment horizontal="left" wrapText="1"/>
    </xf>
    <xf numFmtId="0" fontId="86" fillId="0" borderId="3" xfId="0" applyFont="1" applyBorder="1" applyAlignment="1">
      <alignment horizontal="left" wrapText="1"/>
    </xf>
    <xf numFmtId="0" fontId="81" fillId="0" borderId="64" xfId="0" applyFont="1" applyBorder="1" applyAlignment="1">
      <alignment horizontal="center"/>
    </xf>
    <xf numFmtId="0" fontId="81" fillId="0" borderId="65" xfId="0" applyFont="1" applyBorder="1" applyAlignment="1">
      <alignment horizontal="center"/>
    </xf>
    <xf numFmtId="0" fontId="81" fillId="0" borderId="55" xfId="0" applyFont="1" applyBorder="1" applyAlignment="1">
      <alignment horizontal="center"/>
    </xf>
    <xf numFmtId="0" fontId="81" fillId="0" borderId="66" xfId="0" applyFont="1" applyBorder="1" applyAlignment="1">
      <alignment horizontal="center"/>
    </xf>
    <xf numFmtId="0" fontId="81" fillId="0" borderId="67" xfId="0" applyFont="1" applyBorder="1" applyAlignment="1">
      <alignment horizontal="center"/>
    </xf>
    <xf numFmtId="0" fontId="81" fillId="0" borderId="57" xfId="0" applyFont="1" applyBorder="1" applyAlignment="1">
      <alignment horizontal="center"/>
    </xf>
    <xf numFmtId="0" fontId="86" fillId="0" borderId="10" xfId="0" applyFont="1" applyBorder="1" applyAlignment="1">
      <alignment horizontal="center" vertical="center" wrapText="1"/>
    </xf>
    <xf numFmtId="0" fontId="86" fillId="0" borderId="13"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4" xfId="0" applyFont="1" applyBorder="1" applyAlignment="1">
      <alignment horizontal="center" vertical="center"/>
    </xf>
    <xf numFmtId="0" fontId="86" fillId="0" borderId="4" xfId="0" applyFont="1" applyBorder="1" applyAlignment="1">
      <alignment horizontal="center"/>
    </xf>
    <xf numFmtId="0" fontId="81" fillId="0" borderId="68" xfId="0" applyFont="1" applyBorder="1" applyAlignment="1">
      <alignment horizontal="center"/>
    </xf>
    <xf numFmtId="0" fontId="81" fillId="0" borderId="69" xfId="0" applyFont="1" applyBorder="1" applyAlignment="1">
      <alignment horizontal="center"/>
    </xf>
    <xf numFmtId="0" fontId="81" fillId="0" borderId="59" xfId="0" applyFont="1" applyBorder="1" applyAlignment="1">
      <alignment horizontal="center"/>
    </xf>
    <xf numFmtId="0" fontId="86" fillId="0" borderId="12" xfId="0" applyFont="1" applyBorder="1" applyAlignment="1">
      <alignment horizontal="left" wrapText="1"/>
    </xf>
    <xf numFmtId="0" fontId="81" fillId="0" borderId="54" xfId="0" applyFont="1" applyBorder="1" applyAlignment="1">
      <alignment horizontal="left" vertical="center" wrapText="1"/>
    </xf>
    <xf numFmtId="0" fontId="81" fillId="0" borderId="56" xfId="0" applyFont="1" applyBorder="1" applyAlignment="1">
      <alignment horizontal="left" vertical="center" wrapText="1"/>
    </xf>
    <xf numFmtId="0" fontId="81" fillId="0" borderId="64" xfId="0" applyFont="1" applyBorder="1" applyAlignment="1">
      <alignment horizontal="center" vertical="center"/>
    </xf>
    <xf numFmtId="0" fontId="81" fillId="0" borderId="65" xfId="0" applyFont="1" applyBorder="1" applyAlignment="1">
      <alignment horizontal="center" vertical="center"/>
    </xf>
    <xf numFmtId="0" fontId="81" fillId="0" borderId="55" xfId="0" applyFont="1" applyBorder="1" applyAlignment="1">
      <alignment horizontal="center" vertical="center"/>
    </xf>
    <xf numFmtId="0" fontId="81" fillId="0" borderId="66" xfId="0" applyFont="1" applyBorder="1" applyAlignment="1">
      <alignment horizontal="center" vertical="center"/>
    </xf>
    <xf numFmtId="0" fontId="81" fillId="0" borderId="67" xfId="0" applyFont="1" applyBorder="1" applyAlignment="1">
      <alignment horizontal="center" vertical="center"/>
    </xf>
    <xf numFmtId="0" fontId="81" fillId="0" borderId="57" xfId="0" applyFont="1" applyBorder="1" applyAlignment="1">
      <alignment horizontal="center" vertical="center"/>
    </xf>
    <xf numFmtId="0" fontId="81" fillId="0" borderId="1" xfId="0" applyFont="1" applyBorder="1" applyAlignment="1">
      <alignment horizontal="center"/>
    </xf>
    <xf numFmtId="0" fontId="81" fillId="0" borderId="2" xfId="0" applyFont="1" applyBorder="1" applyAlignment="1">
      <alignment horizontal="center"/>
    </xf>
    <xf numFmtId="0" fontId="81" fillId="0" borderId="3" xfId="0" applyFont="1" applyBorder="1" applyAlignment="1">
      <alignment horizontal="center"/>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59" xfId="0" applyFont="1" applyBorder="1" applyAlignment="1">
      <alignment horizontal="center" vertical="center"/>
    </xf>
    <xf numFmtId="0" fontId="81" fillId="0" borderId="56" xfId="0" applyFont="1" applyBorder="1" applyAlignment="1">
      <alignment horizontal="center" vertical="center"/>
    </xf>
    <xf numFmtId="0" fontId="86" fillId="0" borderId="14" xfId="0" applyFont="1" applyBorder="1" applyAlignment="1">
      <alignment horizontal="left" wrapText="1"/>
    </xf>
    <xf numFmtId="0" fontId="86" fillId="0" borderId="11" xfId="0" applyFont="1" applyBorder="1" applyAlignment="1">
      <alignment horizontal="left" wrapText="1"/>
    </xf>
    <xf numFmtId="0" fontId="81" fillId="0" borderId="72" xfId="0" applyFont="1" applyBorder="1" applyAlignment="1">
      <alignment horizontal="center"/>
    </xf>
    <xf numFmtId="0" fontId="81" fillId="0" borderId="73" xfId="0" applyFont="1" applyBorder="1" applyAlignment="1">
      <alignment horizontal="center"/>
    </xf>
    <xf numFmtId="0" fontId="81" fillId="0" borderId="63" xfId="0" applyFont="1" applyBorder="1" applyAlignment="1">
      <alignment horizontal="center"/>
    </xf>
    <xf numFmtId="174" fontId="81" fillId="0" borderId="56" xfId="0" applyNumberFormat="1" applyFont="1" applyBorder="1" applyAlignment="1">
      <alignment horizontal="center" vertical="center"/>
    </xf>
    <xf numFmtId="0" fontId="81" fillId="0" borderId="60" xfId="0" applyFont="1" applyBorder="1" applyAlignment="1">
      <alignment horizontal="center" vertical="center"/>
    </xf>
    <xf numFmtId="0" fontId="81" fillId="0" borderId="62" xfId="0" applyFont="1" applyBorder="1" applyAlignment="1">
      <alignment horizontal="center" vertical="center"/>
    </xf>
    <xf numFmtId="0" fontId="81" fillId="0" borderId="70" xfId="0" applyFont="1" applyBorder="1" applyAlignment="1">
      <alignment horizontal="center" vertical="center"/>
    </xf>
    <xf numFmtId="0" fontId="81" fillId="0" borderId="71" xfId="0" applyFont="1" applyBorder="1" applyAlignment="1">
      <alignment horizontal="center" vertical="center"/>
    </xf>
    <xf numFmtId="0" fontId="81" fillId="0" borderId="61" xfId="0" applyFont="1" applyBorder="1" applyAlignment="1">
      <alignment horizontal="center" vertical="center"/>
    </xf>
    <xf numFmtId="0" fontId="81" fillId="0" borderId="8" xfId="0" applyFont="1" applyBorder="1" applyAlignment="1">
      <alignment horizontal="center" vertical="center"/>
    </xf>
    <xf numFmtId="0" fontId="81" fillId="0" borderId="0" xfId="0" applyFont="1" applyAlignment="1">
      <alignment horizontal="center" vertical="center"/>
    </xf>
    <xf numFmtId="0" fontId="81" fillId="0" borderId="9" xfId="0" applyFont="1" applyBorder="1" applyAlignment="1">
      <alignment horizontal="center" vertical="center"/>
    </xf>
    <xf numFmtId="0" fontId="81" fillId="0" borderId="72" xfId="0" applyFont="1" applyBorder="1" applyAlignment="1">
      <alignment horizontal="center" vertical="center"/>
    </xf>
    <xf numFmtId="0" fontId="81" fillId="0" borderId="73" xfId="0" applyFont="1" applyBorder="1" applyAlignment="1">
      <alignment horizontal="center" vertical="center"/>
    </xf>
    <xf numFmtId="0" fontId="81" fillId="0" borderId="63" xfId="0" applyFont="1" applyBorder="1" applyAlignment="1">
      <alignment horizontal="center" vertical="center"/>
    </xf>
    <xf numFmtId="174" fontId="81" fillId="0" borderId="57" xfId="0" applyNumberFormat="1" applyFont="1" applyBorder="1" applyAlignment="1">
      <alignment horizontal="right" vertical="center"/>
    </xf>
    <xf numFmtId="0" fontId="81" fillId="0" borderId="10" xfId="0" applyFont="1" applyBorder="1" applyAlignment="1">
      <alignment horizontal="left" vertical="center" wrapText="1"/>
    </xf>
    <xf numFmtId="0" fontId="81" fillId="0" borderId="15" xfId="0" applyFont="1" applyBorder="1" applyAlignment="1">
      <alignment horizontal="left" vertical="center" wrapText="1"/>
    </xf>
    <xf numFmtId="0" fontId="81" fillId="0" borderId="13" xfId="0" applyFont="1" applyBorder="1" applyAlignment="1">
      <alignment horizontal="left" vertical="center" wrapText="1"/>
    </xf>
    <xf numFmtId="0" fontId="81" fillId="0" borderId="62" xfId="0" applyFont="1" applyBorder="1" applyAlignment="1">
      <alignment horizontal="left" vertical="center" wrapText="1"/>
    </xf>
    <xf numFmtId="0" fontId="81" fillId="0" borderId="54" xfId="0" applyFont="1" applyBorder="1" applyAlignment="1">
      <alignment horizontal="center" vertical="center"/>
    </xf>
    <xf numFmtId="0" fontId="81" fillId="0" borderId="7" xfId="0" applyFont="1" applyBorder="1" applyAlignment="1">
      <alignment horizontal="center" vertical="center"/>
    </xf>
    <xf numFmtId="0" fontId="81" fillId="0" borderId="6" xfId="0" applyFont="1" applyBorder="1" applyAlignment="1">
      <alignment horizontal="center" vertical="center"/>
    </xf>
    <xf numFmtId="0" fontId="81" fillId="0" borderId="5" xfId="0" applyFont="1" applyBorder="1" applyAlignment="1">
      <alignment horizontal="center" vertical="center"/>
    </xf>
    <xf numFmtId="174" fontId="81" fillId="0" borderId="54" xfId="0" applyNumberFormat="1" applyFont="1" applyBorder="1" applyAlignment="1">
      <alignment horizontal="center" vertical="center"/>
    </xf>
    <xf numFmtId="174" fontId="81" fillId="0" borderId="55" xfId="0" applyNumberFormat="1" applyFont="1" applyBorder="1" applyAlignment="1">
      <alignment horizontal="right" vertical="center"/>
    </xf>
    <xf numFmtId="0" fontId="86" fillId="0" borderId="1" xfId="0" applyFont="1" applyBorder="1" applyAlignment="1">
      <alignment horizontal="center" vertical="center"/>
    </xf>
    <xf numFmtId="174" fontId="86" fillId="0" borderId="1" xfId="0" applyNumberFormat="1" applyFont="1" applyBorder="1" applyAlignment="1">
      <alignment horizontal="center" vertical="center"/>
    </xf>
    <xf numFmtId="174" fontId="86" fillId="0" borderId="3" xfId="0" applyNumberFormat="1" applyFont="1" applyBorder="1" applyAlignment="1">
      <alignment horizontal="center" vertical="center"/>
    </xf>
    <xf numFmtId="0" fontId="86" fillId="15" borderId="1" xfId="0" applyFont="1" applyFill="1" applyBorder="1" applyAlignment="1">
      <alignment horizontal="center" vertical="center" wrapText="1"/>
    </xf>
    <xf numFmtId="0" fontId="86" fillId="15" borderId="2" xfId="0" applyFont="1" applyFill="1" applyBorder="1" applyAlignment="1">
      <alignment horizontal="center" vertical="center" wrapText="1"/>
    </xf>
    <xf numFmtId="0" fontId="86" fillId="15" borderId="3" xfId="0" applyFont="1" applyFill="1" applyBorder="1" applyAlignment="1">
      <alignment horizontal="center" vertical="center" wrapText="1"/>
    </xf>
    <xf numFmtId="0" fontId="86" fillId="0" borderId="1" xfId="0" applyFont="1" applyBorder="1" applyAlignment="1">
      <alignment horizontal="left" vertical="center" wrapText="1"/>
    </xf>
    <xf numFmtId="0" fontId="86" fillId="0" borderId="2" xfId="0" applyFont="1" applyBorder="1" applyAlignment="1">
      <alignment horizontal="left" vertical="center" wrapText="1"/>
    </xf>
    <xf numFmtId="0" fontId="86" fillId="0" borderId="3" xfId="0" applyFont="1" applyBorder="1" applyAlignment="1">
      <alignment horizontal="left" vertical="center" wrapText="1"/>
    </xf>
    <xf numFmtId="0" fontId="81" fillId="0" borderId="60" xfId="0" applyFont="1" applyBorder="1" applyAlignment="1">
      <alignment horizontal="left" vertical="center"/>
    </xf>
    <xf numFmtId="0" fontId="81" fillId="0" borderId="62" xfId="0" applyFont="1" applyBorder="1" applyAlignment="1">
      <alignment horizontal="left" vertical="center"/>
    </xf>
    <xf numFmtId="0" fontId="81" fillId="0" borderId="15" xfId="0" applyFont="1" applyBorder="1" applyAlignment="1">
      <alignment horizontal="left" vertical="center"/>
    </xf>
    <xf numFmtId="0" fontId="86" fillId="0" borderId="12" xfId="0" applyFont="1" applyBorder="1" applyAlignment="1">
      <alignment horizontal="left" vertical="center" wrapText="1"/>
    </xf>
    <xf numFmtId="0" fontId="81" fillId="0" borderId="54" xfId="0" applyFont="1" applyBorder="1" applyAlignment="1">
      <alignment horizontal="left" vertical="center"/>
    </xf>
    <xf numFmtId="0" fontId="81" fillId="0" borderId="56" xfId="0" applyFont="1" applyBorder="1" applyAlignment="1">
      <alignment horizontal="left" vertical="center"/>
    </xf>
    <xf numFmtId="0" fontId="89" fillId="0" borderId="0" xfId="0" quotePrefix="1" applyFont="1" applyAlignment="1">
      <alignment horizontal="left" wrapText="1"/>
    </xf>
    <xf numFmtId="0" fontId="81" fillId="0" borderId="0" xfId="0" quotePrefix="1" applyFont="1" applyAlignment="1">
      <alignment horizontal="left" wrapText="1"/>
    </xf>
    <xf numFmtId="0" fontId="81" fillId="0" borderId="0" xfId="0" applyFont="1" applyAlignment="1">
      <alignment horizontal="left" vertical="center" wrapText="1"/>
    </xf>
  </cellXfs>
  <cellStyles count="9">
    <cellStyle name="Comma" xfId="3" builtinId="3"/>
    <cellStyle name="Comma 2" xfId="8" xr:uid="{E951B746-5B36-4098-8A4A-4DDDCD314187}"/>
    <cellStyle name="Normal" xfId="0" builtinId="0"/>
    <cellStyle name="Normal 2" xfId="5" xr:uid="{EA77DB31-66A9-4EB3-AEF1-40B4059773D7}"/>
    <cellStyle name="Normal 20" xfId="4" xr:uid="{7F97B1CE-F5CD-486F-BF82-EF0EEC07FB76}"/>
    <cellStyle name="Normal 3" xfId="6" xr:uid="{9A806156-10DF-4B88-BEAD-23AD129A9620}"/>
    <cellStyle name="Normal 4" xfId="7" xr:uid="{EBD1D20D-826A-430B-A3D0-8096C4F63582}"/>
    <cellStyle name="Normal 4 5" xfId="2" xr:uid="{00000000-0005-0000-0000-000002000000}"/>
    <cellStyle name="Percent" xfId="1" builtinId="5"/>
  </cellStyles>
  <dxfs count="111">
    <dxf>
      <fill>
        <patternFill>
          <bgColor theme="0" tint="-0.24994659260841701"/>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829734</xdr:colOff>
      <xdr:row>51</xdr:row>
      <xdr:rowOff>180997</xdr:rowOff>
    </xdr:from>
    <xdr:to>
      <xdr:col>0</xdr:col>
      <xdr:colOff>6273801</xdr:colOff>
      <xdr:row>73</xdr:row>
      <xdr:rowOff>49143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9734" y="21516997"/>
          <a:ext cx="5444067" cy="39677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EPA%20Carlos%20-%20Portland/SEFA%20Updates/Spring%202014%20SEFA%20updates/Williams%20Test/Updated%20SEFA%202/Untouched_110311_template%20inventory%20module%20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LePetomane\NERT\GWETS\Footprint%20Analysis\2023-01%20through%202023-06\SEFA%20Workbooks%20(Jul%202022-%20Jun%202023)\SEFA_NERTinput_(Jul%202022%20-%20Jun%202023).xlsx" TargetMode="External"/><Relationship Id="rId1" Type="http://schemas.microsoft.com/office/2006/relationships/xlExternalLinkPath/xlPathMissing" Target="SEFA_NERTinput_(Jul%202022%20-%20Jun%202023).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wcevlfps1\Eng\LePetomane\NERT\GWETS\Footprint%20Analysis\2022-07%20through%202022-12\Supporting%20Calculations\Materials%20Usage%20(Jul%202022%20-%20Dec%202022).xlsx" TargetMode="External"/><Relationship Id="rId1" Type="http://schemas.openxmlformats.org/officeDocument/2006/relationships/externalLinkPath" Target="/LePetomane/NERT/GWETS/Footprint%20Analysis/2022-07%20through%202022-12/Supporting%20Calculations/Materials%20Usage%20(Jul%202022%20-%20Dec%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ePetomane/NERT/GWETS/Footprint%20Analysis/2022-07%20through%202022-12/Supporting%20Calculations/Waste%20Calculations%20(Jul%202022%20-%20Dec%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User Defined Factors"/>
      <sheetName val="grid electricity"/>
      <sheetName val="template"/>
      <sheetName val="TEST"/>
      <sheetName val="Summary"/>
      <sheetName val="Lookup"/>
    </sheetNames>
    <sheetDataSet>
      <sheetData sheetId="0">
        <row r="3">
          <cell r="A3" t="str">
            <v>&lt;Site Name&gt; Footprint Analysis</v>
          </cell>
        </row>
      </sheetData>
      <sheetData sheetId="1"/>
      <sheetData sheetId="2"/>
      <sheetData sheetId="3"/>
      <sheetData sheetId="4"/>
      <sheetData sheetId="5"/>
      <sheetData sheetId="6">
        <row r="9">
          <cell r="B9" t="str">
            <v>B20</v>
          </cell>
          <cell r="C9" t="str">
            <v>Biodiesel</v>
          </cell>
          <cell r="D9" t="str">
            <v>Diesel</v>
          </cell>
          <cell r="E9" t="str">
            <v>Electricity</v>
          </cell>
          <cell r="F9" t="str">
            <v>Gasoline</v>
          </cell>
          <cell r="G9" t="str">
            <v>Natural Gas</v>
          </cell>
        </row>
        <row r="11">
          <cell r="A11" t="str">
            <v>Airplane</v>
          </cell>
          <cell r="I11" t="str">
            <v>Asphalt paver (150 HP)</v>
          </cell>
        </row>
        <row r="12">
          <cell r="A12" t="str">
            <v>Bus</v>
          </cell>
          <cell r="I12" t="str">
            <v>Backhoe (100 HP)</v>
          </cell>
        </row>
        <row r="13">
          <cell r="A13" t="str">
            <v>Car</v>
          </cell>
          <cell r="I13" t="str">
            <v>Concrete paving machine (200 HP)</v>
          </cell>
        </row>
        <row r="14">
          <cell r="A14" t="str">
            <v>Heavy-Duty Truck</v>
          </cell>
          <cell r="I14" t="str">
            <v>Dozer - large (200 HP)</v>
          </cell>
        </row>
        <row r="15">
          <cell r="A15" t="str">
            <v>Light-Duty Truck</v>
          </cell>
          <cell r="I15" t="str">
            <v>Dozer - small (100 HP)</v>
          </cell>
        </row>
        <row r="16">
          <cell r="A16" t="str">
            <v>Train</v>
          </cell>
          <cell r="I16" t="str">
            <v>Drilling - direct push (60 HP)</v>
          </cell>
        </row>
        <row r="17">
          <cell r="A17" t="str">
            <v>Vehicle (other)</v>
          </cell>
          <cell r="I17" t="str">
            <v>Drilling - large rig (500 HP)</v>
          </cell>
        </row>
        <row r="18">
          <cell r="I18" t="str">
            <v>Drilling - medium rig (150 HP)</v>
          </cell>
        </row>
        <row r="19">
          <cell r="I19" t="str">
            <v>Dump truck (400 HP)</v>
          </cell>
        </row>
        <row r="20">
          <cell r="I20" t="str">
            <v>Excavator - large (250 HP)</v>
          </cell>
        </row>
        <row r="21">
          <cell r="I21" t="str">
            <v>Excavator - medium (175 HP)</v>
          </cell>
        </row>
        <row r="22">
          <cell r="I22" t="str">
            <v>Excavator/hoe - small (75 HP)</v>
          </cell>
        </row>
        <row r="23">
          <cell r="I23" t="str">
            <v>Generator - HP varies</v>
          </cell>
        </row>
        <row r="24">
          <cell r="I24" t="str">
            <v>Grader (175 HP)</v>
          </cell>
        </row>
        <row r="25">
          <cell r="I25" t="str">
            <v>Grout pump (20 HP)</v>
          </cell>
        </row>
        <row r="26">
          <cell r="I26" t="str">
            <v>Hydroseeder (20 HP)</v>
          </cell>
        </row>
        <row r="27">
          <cell r="I27" t="str">
            <v>Integrated tool carrier (100 HP)</v>
          </cell>
        </row>
        <row r="28">
          <cell r="I28" t="str">
            <v>Loader (200 HP)</v>
          </cell>
        </row>
        <row r="29">
          <cell r="I29" t="str">
            <v>Loader - small (75 HP0</v>
          </cell>
        </row>
        <row r="30">
          <cell r="I30" t="str">
            <v>Mobile laboratory (25 HP)</v>
          </cell>
        </row>
        <row r="31">
          <cell r="A31" t="str">
            <v>B20</v>
          </cell>
          <cell r="I31" t="str">
            <v>Mowers (5 HP)</v>
          </cell>
        </row>
        <row r="32">
          <cell r="A32" t="str">
            <v>Biodiesel</v>
          </cell>
          <cell r="I32" t="str">
            <v>Other - HP varies</v>
          </cell>
        </row>
        <row r="33">
          <cell r="A33" t="str">
            <v>Diesel</v>
          </cell>
          <cell r="I33" t="str">
            <v>Riding trencher (55 HP)</v>
          </cell>
        </row>
        <row r="34">
          <cell r="A34" t="str">
            <v>Gasoline</v>
          </cell>
          <cell r="I34" t="str">
            <v>Roller (100 HP)</v>
          </cell>
        </row>
        <row r="35">
          <cell r="I35" t="str">
            <v>Rotary-screw air compressor - 250 cfm (60 HP)</v>
          </cell>
        </row>
        <row r="36">
          <cell r="I36" t="str">
            <v>Skid-steer - small (60 HP)</v>
          </cell>
        </row>
        <row r="37">
          <cell r="I37" t="str">
            <v>Telescopic handler (60 HP)</v>
          </cell>
        </row>
        <row r="38">
          <cell r="I38" t="str">
            <v>Tractor mower (25 HP)</v>
          </cell>
        </row>
        <row r="39">
          <cell r="I39" t="str">
            <v>Water truck (400 HP)</v>
          </cell>
        </row>
        <row r="48">
          <cell r="I48" t="str">
            <v>B20</v>
          </cell>
          <cell r="J48" t="str">
            <v>Biodiesel</v>
          </cell>
          <cell r="K48" t="str">
            <v>Diesel</v>
          </cell>
        </row>
        <row r="50">
          <cell r="A50" t="str">
            <v>Cement</v>
          </cell>
          <cell r="H50" t="str">
            <v>Aircraft (gptm)</v>
          </cell>
        </row>
        <row r="51">
          <cell r="A51" t="str">
            <v>Concrete</v>
          </cell>
          <cell r="H51" t="str">
            <v>Barge (gptm)</v>
          </cell>
        </row>
        <row r="52">
          <cell r="A52" t="str">
            <v>Gravel/sand/clay</v>
          </cell>
          <cell r="H52" t="str">
            <v>Train (gptm)</v>
          </cell>
        </row>
        <row r="53">
          <cell r="A53" t="str">
            <v>HDPE</v>
          </cell>
          <cell r="H53" t="str">
            <v>Truck (mpg)</v>
          </cell>
        </row>
        <row r="54">
          <cell r="A54" t="str">
            <v>Photovoltaic system (installed)</v>
          </cell>
          <cell r="H54" t="str">
            <v>Truck freight (gptm)</v>
          </cell>
        </row>
        <row r="55">
          <cell r="A55" t="str">
            <v>PVC</v>
          </cell>
        </row>
        <row r="56">
          <cell r="A56" t="str">
            <v>Stainless Steel</v>
          </cell>
        </row>
        <row r="57">
          <cell r="A57" t="str">
            <v>Steel</v>
          </cell>
        </row>
        <row r="58">
          <cell r="A58" t="str">
            <v>Other refined construction materials</v>
          </cell>
        </row>
        <row r="59">
          <cell r="A59" t="str">
            <v>Other unrefined construction materials</v>
          </cell>
        </row>
        <row r="61">
          <cell r="A61" t="str">
            <v>Cheese Whey</v>
          </cell>
        </row>
        <row r="62">
          <cell r="A62" t="str">
            <v>Emulsified vegetable oil</v>
          </cell>
        </row>
        <row r="63">
          <cell r="A63" t="str">
            <v>Molasses</v>
          </cell>
        </row>
        <row r="64">
          <cell r="A64" t="str">
            <v>Treatment materials &amp; chemicals</v>
          </cell>
        </row>
        <row r="65">
          <cell r="A65" t="str">
            <v>Virgin GAC (coal based)</v>
          </cell>
        </row>
        <row r="66">
          <cell r="H66" t="str">
            <v>POTW</v>
          </cell>
        </row>
        <row r="67">
          <cell r="A67" t="str">
            <v>Public water</v>
          </cell>
          <cell r="H67" t="str">
            <v>Hazardous landfill</v>
          </cell>
        </row>
        <row r="68">
          <cell r="H68" t="str">
            <v>Incineration facility</v>
          </cell>
        </row>
        <row r="69">
          <cell r="A69" t="str">
            <v>Activity #1</v>
          </cell>
          <cell r="H69" t="str">
            <v>Location for reuse</v>
          </cell>
        </row>
        <row r="70">
          <cell r="A70" t="str">
            <v>Activity #2</v>
          </cell>
          <cell r="H70" t="str">
            <v>Non-hazardous landfill</v>
          </cell>
        </row>
        <row r="71">
          <cell r="A71" t="str">
            <v>Activity #3</v>
          </cell>
          <cell r="H71" t="str">
            <v>Recycling facility</v>
          </cell>
        </row>
        <row r="72">
          <cell r="A72" t="str">
            <v>Activity #4</v>
          </cell>
        </row>
        <row r="73">
          <cell r="A73" t="str">
            <v>Activity #5</v>
          </cell>
        </row>
        <row r="74">
          <cell r="A74" t="str">
            <v>Activity #6</v>
          </cell>
        </row>
        <row r="75">
          <cell r="A75" t="str">
            <v>Activity #7</v>
          </cell>
        </row>
        <row r="76">
          <cell r="A76" t="str">
            <v>Activity #8</v>
          </cell>
        </row>
        <row r="77">
          <cell r="A77" t="str">
            <v>Activity #9</v>
          </cell>
        </row>
        <row r="78">
          <cell r="A78" t="str">
            <v>Activity #10</v>
          </cell>
        </row>
        <row r="79">
          <cell r="A79" t="str">
            <v>Activity #11</v>
          </cell>
        </row>
        <row r="80">
          <cell r="A80" t="str">
            <v>Activity #12</v>
          </cell>
        </row>
        <row r="81">
          <cell r="A81" t="str">
            <v>Activity #13</v>
          </cell>
        </row>
        <row r="82">
          <cell r="A82" t="str">
            <v>Activity #14</v>
          </cell>
        </row>
        <row r="83">
          <cell r="A83" t="str">
            <v>Activity #15</v>
          </cell>
        </row>
        <row r="84">
          <cell r="A84" t="str">
            <v>Activity #16</v>
          </cell>
        </row>
        <row r="85">
          <cell r="A85" t="str">
            <v>Activity #17</v>
          </cell>
        </row>
        <row r="86">
          <cell r="A86" t="str">
            <v>Activity #18</v>
          </cell>
        </row>
        <row r="87">
          <cell r="A87" t="str">
            <v>Activity #19</v>
          </cell>
        </row>
        <row r="88">
          <cell r="A88" t="str">
            <v>Activity #20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id Electricity"/>
      <sheetName val="User Defined Factors"/>
      <sheetName val="Input Summary"/>
      <sheetName val="General"/>
      <sheetName val="Input Instructions"/>
      <sheetName val="Detailed Notes and Explanations"/>
      <sheetName val="Electricity - GW Extraction"/>
      <sheetName val="Electricity - GW Treatment"/>
      <sheetName val="GWETS except Electricity"/>
      <sheetName val="Supporting Calculations GWETS"/>
      <sheetName val="GWM Activities"/>
      <sheetName val="Supporting Calculations GWM"/>
      <sheetName val="Supporting Calculations"/>
      <sheetName val="Well Material Calculator"/>
      <sheetName val="Lookup"/>
      <sheetName val="G-1 Sources"/>
      <sheetName val="G-2 Personnel Trans"/>
      <sheetName val="G-3 Equipment"/>
      <sheetName val="G-4 Electricity"/>
      <sheetName val="G-5 Materials"/>
      <sheetName val="G-6 Waste"/>
      <sheetName val="G-7 Water Use"/>
      <sheetName val="Table G-8a_Jul-Dec'22 Analyses"/>
      <sheetName val="Table G-8b_Jan-Jun'23 Analy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7">
          <cell r="O27">
            <v>4.3771622999999992E-3</v>
          </cell>
        </row>
      </sheetData>
      <sheetData sheetId="13" refreshError="1"/>
      <sheetData sheetId="14">
        <row r="9">
          <cell r="B9" t="str">
            <v>B20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5 Materials_Jul - Jun 22"/>
      <sheetName val="Material Usage Jul-Dec 2022"/>
      <sheetName val="Material Usage Jan-Jun 2023"/>
      <sheetName val="G-5 Materials_Jun-Jun 2023"/>
    </sheetNames>
    <sheetDataSet>
      <sheetData sheetId="0">
        <row r="32">
          <cell r="B32">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S JUL 2022 to JUN 2023"/>
      <sheetName val="July-Dec 2022 "/>
      <sheetName val="July-Dec 2021 for ref"/>
    </sheetNames>
    <sheetDataSet>
      <sheetData sheetId="0"/>
      <sheetData sheetId="1">
        <row r="7">
          <cell r="P7">
            <v>0</v>
          </cell>
          <cell r="Q7">
            <v>0</v>
          </cell>
        </row>
      </sheetData>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83" dT="2024-04-19T22:28:34.28" personId="{00000000-0000-0000-0000-000000000000}" id="{79BF69DA-C718-4B93-B90A-63FDFAB4D844}">
    <text>Replicated to look like last report's SEFA calculations, but this doesn't make sense to me. From these two rows, it looks as if we've just disregarded the truck's fuel use.</text>
  </threadedComment>
  <threadedComment ref="A83" dT="2024-04-23T20:34:03.22" personId="{00000000-0000-0000-0000-000000000000}" id="{EA74B76C-A341-481B-9E1F-8140EE570214}" parentId="{79BF69DA-C718-4B93-B90A-63FDFAB4D844}">
    <text>The Truck is in row 84?</text>
  </threadedComment>
</ThreadedComments>
</file>

<file path=xl/threadedComments/threadedComment2.xml><?xml version="1.0" encoding="utf-8"?>
<ThreadedComments xmlns="http://schemas.microsoft.com/office/spreadsheetml/2018/threadedcomments" xmlns:x="http://schemas.openxmlformats.org/spreadsheetml/2006/main">
  <threadedComment ref="Z10" dT="2023-04-24T18:43:00.92" personId="{00000000-0000-0000-0000-000000000000}" id="{A40C1B05-864D-4BAB-854C-DB5A81F91555}">
    <text>Ann can i delete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B20" dT="2024-04-23T21:00:41.18" personId="{00000000-0000-0000-0000-000000000000}" id="{B53EF5AA-8154-4C4A-B751-1BDECF46FC33}">
    <text>This was a diesel vehicle</text>
  </threadedComment>
</ThreadedComments>
</file>

<file path=xl/threadedComments/threadedComment4.xml><?xml version="1.0" encoding="utf-8"?>
<ThreadedComments xmlns="http://schemas.microsoft.com/office/spreadsheetml/2018/threadedcomments" xmlns:x="http://schemas.openxmlformats.org/spreadsheetml/2006/main">
  <threadedComment ref="B7" dT="2023-04-24T21:37:39.00" personId="{00000000-0000-0000-0000-000000000000}" id="{B71E2EA1-D55D-4F2C-9A9A-051F9A7BD894}">
    <text>From the 2023-01 Southern nevada - chrome-extension://efaidnbmnnnibpcajpcglclefindmkaj/https://www.nvenergy.com/publish/content/dam/nvenergy/bill_inserts/2023/07_jul/power-content-insert-south-2023_1_30.pdf</text>
  </threadedComment>
  <threadedComment ref="B7" dT="2024-04-22T17:22:28.62" personId="{00000000-0000-0000-0000-000000000000}" id="{576FB634-4FA3-497C-88FF-E1C0DF07FD37}" parentId="{B71E2EA1-D55D-4F2C-9A9A-051F9A7BD894}">
    <text xml:space="preserve">I could only find the March 2024 pdf. </text>
  </threadedComment>
  <threadedComment ref="B7" dT="2024-04-23T20:13:19.48" personId="{00000000-0000-0000-0000-000000000000}" id="{7E92BE05-7452-41DD-808D-433562B7F733}" parentId="{B71E2EA1-D55D-4F2C-9A9A-051F9A7BD894}">
    <text>QC'd by NVP on 4/23/2024</text>
  </threadedComment>
  <threadedComment ref="A33" dT="2024-04-22T17:27:49.22" personId="{00000000-0000-0000-0000-000000000000}" id="{9A33C001-DEEE-478A-B3F6-9F70C589E281}">
    <text>Again, could only find March 2024 as most relevant information.</text>
  </threadedComment>
</ThreadedComments>
</file>

<file path=xl/threadedComments/threadedComment5.xml><?xml version="1.0" encoding="utf-8"?>
<ThreadedComments xmlns="http://schemas.microsoft.com/office/spreadsheetml/2018/threadedcomments" xmlns:x="http://schemas.openxmlformats.org/spreadsheetml/2006/main">
  <threadedComment ref="E10" dT="2021-09-01T21:17:52.82" personId="{00000000-0000-0000-0000-000000000000}" id="{51A647FE-9292-41F0-BC09-17E11242E749}">
    <text>35 was rounded to zero. Should we overide and put 35?</text>
  </threadedComment>
  <threadedComment ref="E10" dT="2021-09-08T21:29:15.22" personId="{00000000-0000-0000-0000-000000000000}" id="{5F8D3FF2-A9E1-45EE-87A7-2EAE0763ACA9}" parentId="{51A647FE-9292-41F0-BC09-17E11242E749}">
    <text>No, this is correct rounding</text>
  </threadedComment>
  <threadedComment ref="H26" dT="2024-01-04T17:45:59.41" personId="{00000000-0000-0000-0000-000000000000}" id="{FC0D2234-68D8-413B-846E-DC4B694C006E}">
    <text>Incorrect?</text>
  </threadedComment>
  <threadedComment ref="H26" dT="2024-01-05T00:26:35.97" personId="{00000000-0000-0000-0000-000000000000}" id="{1B68D0CD-4FE5-4036-8CD6-7DE9B5E8A60E}" parentId="{FC0D2234-68D8-413B-846E-DC4B694C006E}">
    <text>Good catch - It should be 276. (there's probably an error in the template I used.)</text>
  </threadedComment>
</ThreadedComments>
</file>

<file path=xl/threadedComments/threadedComment6.xml><?xml version="1.0" encoding="utf-8"?>
<ThreadedComments xmlns="http://schemas.microsoft.com/office/spreadsheetml/2018/threadedcomments" xmlns:x="http://schemas.openxmlformats.org/spreadsheetml/2006/main">
  <threadedComment ref="A9" dT="2022-10-07T23:46:58.59" personId="{00000000-0000-0000-0000-000000000000}" id="{3A1BFD90-1172-4C2F-80BD-F1DF1619B62A}" done="1">
    <text>Should we add this two to the table? 
1/11/22: 1.15 tons; Note says "Soil Sample from pile (?)”
4/18/22: 6.03 tons; Note says “Thickener rehabilitation sandblast material (?)</text>
  </threadedComment>
  <threadedComment ref="A9" dT="2022-11-16T22:38:36.61" personId="{00000000-0000-0000-0000-000000000000}" id="{A46FD81D-FF65-4325-A3D7-C2BE7CD479B5}" parentId="{3A1BFD90-1172-4C2F-80BD-F1DF1619B62A}">
    <text>Makes sense to add.</text>
  </threadedComment>
</ThreadedComments>
</file>

<file path=xl/threadedComments/threadedComment7.xml><?xml version="1.0" encoding="utf-8"?>
<ThreadedComments xmlns="http://schemas.microsoft.com/office/spreadsheetml/2018/threadedcomments" xmlns:x="http://schemas.openxmlformats.org/spreadsheetml/2006/main">
  <threadedComment ref="A49" dT="2025-01-24T22:09:44.47" personId="{00000000-0000-0000-0000-000000000000}" id="{2856F984-C001-4E38-B106-8BE58DF390EF}">
    <text>Unit 4 analyses included. Unit 4 ran from July 2023 to February 2024.</text>
  </threadedComment>
  <threadedComment ref="A49" dT="2025-01-29T19:48:10.44" personId="{00000000-0000-0000-0000-000000000000}" id="{A9CEB806-F754-4E88-8D5B-91A58D30F609}" parentId="{2856F984-C001-4E38-B106-8BE58DF390EF}">
    <text>Please add a footnote here and manually adjust the total count in column P.</text>
  </threadedComment>
  <threadedComment ref="C49" dT="2025-05-07T19:44:26.63" personId="{00000000-0000-0000-0000-000000000000}" id="{BA66FCDD-5B00-48D3-BB25-5954C97D69DE}">
    <text>Revised from 2 to 1 to reflect actual sampling frequency.</text>
  </threadedComment>
  <threadedComment ref="L49" dT="2025-05-07T19:45:53.96" personId="{00000000-0000-0000-0000-000000000000}" id="{05BF576B-FE6D-45EB-B869-FEED53220B46}">
    <text>Formula manually updated to account for Unit 4 Influent sampling for hexavalent chromium and perchlorate.</text>
  </threadedComment>
  <threadedComment ref="C51" dT="2025-05-07T19:44:26.63" personId="{00000000-0000-0000-0000-000000000000}" id="{18A552DB-0496-455B-81FD-83919C4C66BC}">
    <text>Revised from 2 to 1 to reflect actual sampling frequency.</text>
  </threadedComment>
  <threadedComment ref="A182" dT="2024-01-11T22:45:12.48" personId="{00000000-0000-0000-0000-000000000000}" id="{A95B55F2-D7A2-4D04-A984-134EDC65E98D}">
    <text>Added "Dissolved" to be consistent with other hex chromes under this method.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 Id="rId4" Type="http://schemas.microsoft.com/office/2017/10/relationships/threadedComment" Target="../threadedComments/threadedComment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 Id="rId4" Type="http://schemas.microsoft.com/office/2017/10/relationships/threadedComment" Target="../threadedComments/threadedComment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1.bin"/><Relationship Id="rId4" Type="http://schemas.microsoft.com/office/2017/10/relationships/threadedComment" Target="../threadedComments/threadedComment5.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 Id="rId4" Type="http://schemas.microsoft.com/office/2017/10/relationships/threadedComment" Target="../threadedComments/threadedComment6.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4.bin"/><Relationship Id="rId4" Type="http://schemas.microsoft.com/office/2017/10/relationships/threadedComment" Target="../threadedComments/threadedComment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99"/>
  </sheetPr>
  <dimension ref="A1:H56"/>
  <sheetViews>
    <sheetView workbookViewId="0">
      <selection activeCell="A6" sqref="A6:H6"/>
    </sheetView>
  </sheetViews>
  <sheetFormatPr defaultColWidth="9.140625" defaultRowHeight="15" x14ac:dyDescent="0.25"/>
  <cols>
    <col min="1" max="8" width="13.7109375" customWidth="1"/>
  </cols>
  <sheetData>
    <row r="1" spans="1:8" ht="15" customHeight="1" x14ac:dyDescent="0.25">
      <c r="A1" s="7"/>
      <c r="B1" s="7"/>
      <c r="C1" s="7"/>
      <c r="D1" s="7"/>
      <c r="E1" s="7"/>
      <c r="F1" s="7"/>
      <c r="G1" s="7"/>
      <c r="H1" s="7"/>
    </row>
    <row r="2" spans="1:8" ht="15" customHeight="1" x14ac:dyDescent="0.25">
      <c r="A2" s="7"/>
      <c r="B2" s="7"/>
      <c r="C2" s="7"/>
      <c r="D2" s="7"/>
      <c r="E2" s="7"/>
      <c r="F2" s="7"/>
      <c r="G2" s="7"/>
      <c r="H2" s="7"/>
    </row>
    <row r="3" spans="1:8" ht="15" customHeight="1" x14ac:dyDescent="0.25">
      <c r="A3" s="759" t="str">
        <f ca="1">CONCATENATE(INDIRECT(CONCATENATE("'",$C$10,"[",$C$11,"]General'!$c6")))</f>
        <v>Nevada Environmental Response Trust (NERT)</v>
      </c>
      <c r="B3" s="759"/>
      <c r="C3" s="759"/>
      <c r="D3" s="759"/>
      <c r="E3" s="759"/>
      <c r="F3" s="759"/>
      <c r="G3" s="759"/>
      <c r="H3" s="759"/>
    </row>
    <row r="4" spans="1:8" ht="15" customHeight="1" x14ac:dyDescent="0.25">
      <c r="A4" s="759" t="s">
        <v>0</v>
      </c>
      <c r="B4" s="759"/>
      <c r="C4" s="759"/>
      <c r="D4" s="759"/>
      <c r="E4" s="759"/>
      <c r="F4" s="759"/>
      <c r="G4" s="759"/>
      <c r="H4" s="759"/>
    </row>
    <row r="5" spans="1:8" ht="15" customHeight="1" x14ac:dyDescent="0.25">
      <c r="A5" s="760" t="s">
        <v>1</v>
      </c>
      <c r="B5" s="760"/>
      <c r="C5" s="760"/>
      <c r="D5" s="760"/>
      <c r="E5" s="760"/>
      <c r="F5" s="760"/>
      <c r="G5" s="760"/>
      <c r="H5" s="760"/>
    </row>
    <row r="6" spans="1:8" ht="15" customHeight="1" x14ac:dyDescent="0.25">
      <c r="A6" s="759" t="str">
        <f ca="1">CONCATENATE(INDIRECT(CONCATENATE("'",$C$10,"[",$C$11,"]General'!$c7")))</f>
        <v>Groundwater Monitoring and Treatment (July 2023 - December 2023)</v>
      </c>
      <c r="B6" s="759"/>
      <c r="C6" s="759"/>
      <c r="D6" s="759"/>
      <c r="E6" s="759"/>
      <c r="F6" s="759"/>
      <c r="G6" s="759"/>
      <c r="H6" s="759"/>
    </row>
    <row r="7" spans="1:8" ht="15" customHeight="1" x14ac:dyDescent="0.25">
      <c r="A7" s="7"/>
      <c r="B7" s="7"/>
      <c r="C7" s="7"/>
      <c r="D7" s="7"/>
      <c r="E7" s="7"/>
      <c r="F7" s="7"/>
      <c r="G7" s="7"/>
      <c r="H7" s="7"/>
    </row>
    <row r="8" spans="1:8" ht="15" customHeight="1" x14ac:dyDescent="0.25">
      <c r="B8" s="7"/>
      <c r="C8" s="762" t="s">
        <v>2</v>
      </c>
      <c r="D8" s="763"/>
      <c r="E8" s="763"/>
      <c r="F8" s="763"/>
      <c r="G8" s="764"/>
      <c r="H8" s="8"/>
    </row>
    <row r="9" spans="1:8" ht="15" customHeight="1" x14ac:dyDescent="0.25">
      <c r="A9" s="7"/>
      <c r="B9" s="7"/>
      <c r="C9" s="765"/>
      <c r="D9" s="766"/>
      <c r="E9" s="766"/>
      <c r="F9" s="766"/>
      <c r="G9" s="767"/>
      <c r="H9" s="7"/>
    </row>
    <row r="10" spans="1:8" ht="15" customHeight="1" x14ac:dyDescent="0.25">
      <c r="A10" s="7"/>
      <c r="B10" s="47" t="s">
        <v>3</v>
      </c>
      <c r="C10" s="768"/>
      <c r="D10" s="768"/>
      <c r="E10" s="768"/>
      <c r="F10" s="768"/>
      <c r="G10" s="768"/>
    </row>
    <row r="11" spans="1:8" ht="15" customHeight="1" x14ac:dyDescent="0.25">
      <c r="A11" s="7"/>
      <c r="B11" s="47" t="s">
        <v>4</v>
      </c>
      <c r="C11" s="769" t="s">
        <v>1285</v>
      </c>
      <c r="D11" s="769"/>
      <c r="E11" s="769"/>
      <c r="F11" s="769"/>
      <c r="G11" s="769"/>
    </row>
    <row r="12" spans="1:8" ht="15" customHeight="1" x14ac:dyDescent="0.25">
      <c r="A12" s="7"/>
      <c r="B12" s="7"/>
      <c r="C12" s="7"/>
      <c r="D12" s="7"/>
      <c r="E12" s="7"/>
      <c r="F12" s="7"/>
      <c r="G12" s="7"/>
      <c r="H12" s="7"/>
    </row>
    <row r="13" spans="1:8" ht="15" customHeight="1" x14ac:dyDescent="0.25">
      <c r="A13" s="7"/>
      <c r="B13" s="7"/>
      <c r="C13" s="770" t="str">
        <f ca="1">IF(ISERROR(A3),"ERROR: OPEN MAIN FILE","")</f>
        <v/>
      </c>
      <c r="D13" s="770"/>
      <c r="E13" s="770"/>
      <c r="F13" s="770"/>
      <c r="G13" s="770"/>
      <c r="H13" s="144"/>
    </row>
    <row r="14" spans="1:8" ht="15" customHeight="1" x14ac:dyDescent="0.25">
      <c r="A14" s="12"/>
      <c r="B14" s="12"/>
      <c r="C14" s="12"/>
      <c r="D14" s="12"/>
      <c r="E14" s="12"/>
      <c r="F14" s="12"/>
      <c r="G14" s="12"/>
      <c r="H14" s="12"/>
    </row>
    <row r="15" spans="1:8" ht="15" customHeight="1" x14ac:dyDescent="0.25">
      <c r="A15" s="266"/>
      <c r="B15" s="266"/>
      <c r="C15" s="266"/>
      <c r="D15" s="266"/>
      <c r="E15" s="266"/>
      <c r="F15" s="266"/>
      <c r="G15" s="266"/>
      <c r="H15" s="266"/>
    </row>
    <row r="16" spans="1:8" ht="15" customHeight="1" x14ac:dyDescent="0.25">
      <c r="A16" s="7"/>
      <c r="B16" s="7"/>
      <c r="C16" s="7"/>
      <c r="D16" s="7"/>
      <c r="E16" s="7"/>
      <c r="F16" s="7"/>
      <c r="G16" s="7"/>
      <c r="H16" s="7"/>
    </row>
    <row r="17" spans="1:8" ht="15" customHeight="1" x14ac:dyDescent="0.25">
      <c r="B17" s="134" t="s">
        <v>5</v>
      </c>
      <c r="C17" s="771" t="s">
        <v>6</v>
      </c>
      <c r="D17" s="771"/>
      <c r="E17" s="771"/>
      <c r="F17" s="771"/>
      <c r="G17" s="771"/>
      <c r="H17" s="8"/>
    </row>
    <row r="18" spans="1:8" ht="15" customHeight="1" x14ac:dyDescent="0.25">
      <c r="A18" s="169">
        <v>1</v>
      </c>
      <c r="B18" s="53" t="s">
        <v>7</v>
      </c>
      <c r="C18" s="761" t="str">
        <f ca="1">INDIRECT(CONCATENATE("'",$C$10,"[",$C$11,"]General'!$c18"))</f>
        <v xml:space="preserve">Electricity - GW Extraction </v>
      </c>
      <c r="D18" s="761"/>
      <c r="E18" s="761"/>
      <c r="F18" s="761"/>
      <c r="G18" s="761"/>
      <c r="H18" s="28"/>
    </row>
    <row r="19" spans="1:8" ht="15" customHeight="1" x14ac:dyDescent="0.25">
      <c r="A19" s="169">
        <v>2</v>
      </c>
      <c r="B19" s="53" t="s">
        <v>8</v>
      </c>
      <c r="C19" s="761" t="str">
        <f ca="1">INDIRECT(CONCATENATE("'",$C$10,"[",$C$11,"]General'!$c19"))</f>
        <v>Electricity - GW Treatment</v>
      </c>
      <c r="D19" s="761"/>
      <c r="E19" s="761"/>
      <c r="F19" s="761"/>
      <c r="G19" s="761"/>
      <c r="H19" s="28"/>
    </row>
    <row r="20" spans="1:8" ht="15" customHeight="1" x14ac:dyDescent="0.25">
      <c r="A20" s="169">
        <v>3</v>
      </c>
      <c r="B20" s="53" t="s">
        <v>9</v>
      </c>
      <c r="C20" s="761" t="str">
        <f ca="1">INDIRECT(CONCATENATE("'",$C$10,"[",$C$11,"]General'!$c20"))</f>
        <v>GWETS Activities except Electricity</v>
      </c>
      <c r="D20" s="761"/>
      <c r="E20" s="761"/>
      <c r="F20" s="761"/>
      <c r="G20" s="761"/>
      <c r="H20" s="28"/>
    </row>
    <row r="21" spans="1:8" ht="15" customHeight="1" x14ac:dyDescent="0.25">
      <c r="A21" s="169">
        <v>4</v>
      </c>
      <c r="B21" s="53" t="s">
        <v>10</v>
      </c>
      <c r="C21" s="761" t="str">
        <f ca="1">INDIRECT(CONCATENATE("'",$C$10,"[",$C$11,"]General'!$c21"))</f>
        <v>GWM Activities</v>
      </c>
      <c r="D21" s="761"/>
      <c r="E21" s="761"/>
      <c r="F21" s="761"/>
      <c r="G21" s="761"/>
      <c r="H21" s="251"/>
    </row>
    <row r="22" spans="1:8" ht="15" customHeight="1" x14ac:dyDescent="0.25">
      <c r="A22" s="169">
        <v>5</v>
      </c>
      <c r="B22" s="53" t="s">
        <v>11</v>
      </c>
      <c r="C22" s="761" t="str">
        <f ca="1">INDIRECT(CONCATENATE("'",$C$10,"[",$C$11,"]General'!$c22"))</f>
        <v>Not Used</v>
      </c>
      <c r="D22" s="761"/>
      <c r="E22" s="761"/>
      <c r="F22" s="761"/>
      <c r="G22" s="761"/>
      <c r="H22" s="28"/>
    </row>
    <row r="23" spans="1:8" ht="15" customHeight="1" x14ac:dyDescent="0.25">
      <c r="A23" s="169">
        <v>6</v>
      </c>
      <c r="B23" s="53" t="s">
        <v>12</v>
      </c>
      <c r="C23" s="761" t="str">
        <f ca="1">INDIRECT(CONCATENATE("'",$C$10,"[",$C$11,"]General'!$c23"))</f>
        <v>Not Used</v>
      </c>
      <c r="D23" s="761"/>
      <c r="E23" s="761"/>
      <c r="F23" s="761"/>
      <c r="G23" s="761"/>
      <c r="H23" s="28"/>
    </row>
    <row r="24" spans="1:8" ht="15" customHeight="1" x14ac:dyDescent="0.25">
      <c r="A24" s="169">
        <v>0</v>
      </c>
      <c r="B24" s="243" t="s">
        <v>13</v>
      </c>
      <c r="C24" s="243" t="s">
        <v>14</v>
      </c>
      <c r="D24" s="271" t="s">
        <v>15</v>
      </c>
      <c r="E24" s="271"/>
      <c r="F24" s="271"/>
      <c r="G24" s="271"/>
      <c r="H24" s="23"/>
    </row>
    <row r="25" spans="1:8" ht="15" customHeight="1" x14ac:dyDescent="0.25">
      <c r="A25" s="145"/>
      <c r="C25" s="11"/>
      <c r="D25" s="24"/>
      <c r="E25" s="24"/>
      <c r="F25" s="24"/>
      <c r="G25" s="24"/>
      <c r="H25" s="24"/>
    </row>
    <row r="26" spans="1:8" ht="15" customHeight="1" x14ac:dyDescent="0.25">
      <c r="B26" s="10" t="s">
        <v>16</v>
      </c>
      <c r="D26" s="11"/>
      <c r="E26" s="11"/>
      <c r="F26" s="11"/>
      <c r="G26" s="11"/>
      <c r="H26" s="11"/>
    </row>
    <row r="27" spans="1:8" ht="15" customHeight="1" x14ac:dyDescent="0.25">
      <c r="B27" s="369"/>
      <c r="C27" s="772" t="s">
        <v>17</v>
      </c>
      <c r="D27" s="773"/>
      <c r="E27" s="773"/>
      <c r="F27" s="773"/>
      <c r="G27" s="773"/>
      <c r="H27" s="773"/>
    </row>
    <row r="28" spans="1:8" ht="15" customHeight="1" x14ac:dyDescent="0.25">
      <c r="B28" s="21"/>
      <c r="C28" s="772" t="s">
        <v>18</v>
      </c>
      <c r="D28" s="773"/>
      <c r="E28" s="773"/>
      <c r="F28" s="773"/>
      <c r="G28" s="773"/>
      <c r="H28" s="773"/>
    </row>
    <row r="29" spans="1:8" ht="15" customHeight="1" x14ac:dyDescent="0.25">
      <c r="B29" s="108"/>
      <c r="C29" s="772" t="s">
        <v>19</v>
      </c>
      <c r="D29" s="773"/>
      <c r="E29" s="773"/>
      <c r="F29" s="773"/>
      <c r="G29" s="773"/>
      <c r="H29" s="773"/>
    </row>
    <row r="30" spans="1:8" ht="15" customHeight="1" x14ac:dyDescent="0.25">
      <c r="B30" s="370"/>
      <c r="C30" s="772" t="s">
        <v>20</v>
      </c>
      <c r="D30" s="773"/>
      <c r="E30" s="773"/>
      <c r="F30" s="773"/>
      <c r="G30" s="773"/>
      <c r="H30" s="773"/>
    </row>
    <row r="31" spans="1:8" ht="15" customHeight="1" x14ac:dyDescent="0.25">
      <c r="B31" s="371"/>
      <c r="C31" s="774" t="s">
        <v>21</v>
      </c>
      <c r="D31" s="775"/>
      <c r="E31" s="775"/>
      <c r="F31" s="775"/>
      <c r="G31" s="775"/>
      <c r="H31" s="775"/>
    </row>
    <row r="32" spans="1:8" x14ac:dyDescent="0.25">
      <c r="A32" s="26"/>
      <c r="B32" s="23"/>
      <c r="C32" s="7"/>
      <c r="D32" s="7"/>
      <c r="E32" s="7"/>
      <c r="F32" s="7"/>
      <c r="G32" s="7"/>
      <c r="H32" s="7"/>
    </row>
    <row r="33" spans="1:8" x14ac:dyDescent="0.25">
      <c r="A33" s="26"/>
      <c r="B33" s="23"/>
      <c r="C33" s="7"/>
      <c r="D33" s="7"/>
      <c r="E33" s="7"/>
      <c r="F33" s="7"/>
      <c r="G33" s="7"/>
      <c r="H33" s="7"/>
    </row>
    <row r="34" spans="1:8" x14ac:dyDescent="0.25">
      <c r="A34" s="27"/>
      <c r="B34" s="27"/>
      <c r="C34" s="27"/>
      <c r="D34" s="27"/>
      <c r="E34" s="27"/>
      <c r="F34" s="27"/>
      <c r="G34" s="27"/>
      <c r="H34" s="27"/>
    </row>
    <row r="35" spans="1:8" x14ac:dyDescent="0.25">
      <c r="A35" s="7"/>
      <c r="B35" s="252"/>
      <c r="C35" s="249"/>
      <c r="D35" s="27"/>
      <c r="E35" s="27"/>
      <c r="F35" s="27"/>
      <c r="G35" s="27"/>
      <c r="H35" s="27"/>
    </row>
    <row r="36" spans="1:8" x14ac:dyDescent="0.25">
      <c r="A36" s="7"/>
      <c r="B36" s="252"/>
      <c r="C36" s="249"/>
      <c r="D36" s="27"/>
      <c r="E36" s="27"/>
      <c r="F36" s="27"/>
      <c r="G36" s="27"/>
      <c r="H36" s="27"/>
    </row>
    <row r="37" spans="1:8" x14ac:dyDescent="0.25">
      <c r="A37" s="7"/>
      <c r="B37" s="252"/>
      <c r="C37" s="249"/>
      <c r="D37" s="27"/>
      <c r="E37" s="27"/>
      <c r="F37" s="27"/>
      <c r="G37" s="27"/>
      <c r="H37" s="27"/>
    </row>
    <row r="38" spans="1:8" x14ac:dyDescent="0.25">
      <c r="A38" s="7"/>
      <c r="B38" s="252"/>
      <c r="C38" s="249"/>
      <c r="D38" s="27"/>
      <c r="E38" s="27"/>
      <c r="F38" s="27"/>
      <c r="G38" s="27"/>
      <c r="H38" s="27"/>
    </row>
    <row r="39" spans="1:8" x14ac:dyDescent="0.25">
      <c r="A39" s="7"/>
      <c r="B39" s="252"/>
      <c r="C39" s="249"/>
      <c r="D39" s="27"/>
      <c r="E39" s="27"/>
      <c r="F39" s="27"/>
      <c r="G39" s="27"/>
      <c r="H39" s="27"/>
    </row>
    <row r="40" spans="1:8" x14ac:dyDescent="0.25">
      <c r="A40" s="7"/>
      <c r="B40" s="252"/>
      <c r="C40" s="7"/>
      <c r="D40" s="7"/>
      <c r="E40" s="7"/>
      <c r="F40" s="7"/>
      <c r="G40" s="7"/>
      <c r="H40" s="7"/>
    </row>
    <row r="41" spans="1:8" x14ac:dyDescent="0.25">
      <c r="A41" s="7"/>
      <c r="B41" s="253"/>
      <c r="C41" s="7"/>
      <c r="D41" s="7"/>
      <c r="E41" s="7"/>
      <c r="F41" s="7"/>
      <c r="G41" s="7"/>
      <c r="H41" s="7"/>
    </row>
    <row r="42" spans="1:8" x14ac:dyDescent="0.25">
      <c r="A42" s="7"/>
      <c r="B42" s="7"/>
      <c r="C42" s="7"/>
      <c r="D42" s="7"/>
      <c r="E42" s="7"/>
      <c r="F42" s="7"/>
      <c r="G42" s="7"/>
      <c r="H42" s="7"/>
    </row>
    <row r="43" spans="1:8" x14ac:dyDescent="0.25">
      <c r="A43" s="7"/>
      <c r="B43" s="7"/>
      <c r="C43" s="7"/>
      <c r="D43" s="7"/>
      <c r="E43" s="7"/>
      <c r="F43" s="7"/>
      <c r="G43" s="7"/>
      <c r="H43" s="7"/>
    </row>
    <row r="44" spans="1:8" x14ac:dyDescent="0.25">
      <c r="A44" s="7"/>
      <c r="B44" s="7"/>
      <c r="C44" s="7"/>
      <c r="D44" s="7"/>
      <c r="E44" s="7"/>
      <c r="F44" s="7"/>
      <c r="G44" s="7"/>
      <c r="H44" s="7"/>
    </row>
    <row r="45" spans="1:8" x14ac:dyDescent="0.25">
      <c r="A45" s="7"/>
      <c r="B45" s="7"/>
      <c r="C45" s="7"/>
      <c r="D45" s="7"/>
      <c r="E45" s="7"/>
      <c r="F45" s="7"/>
      <c r="G45" s="7"/>
      <c r="H45" s="7"/>
    </row>
    <row r="46" spans="1:8" x14ac:dyDescent="0.25">
      <c r="A46" s="7"/>
      <c r="B46" s="7"/>
      <c r="C46" s="7"/>
      <c r="D46" s="7"/>
      <c r="E46" s="7"/>
      <c r="F46" s="7"/>
      <c r="G46" s="7"/>
      <c r="H46" s="7"/>
    </row>
    <row r="47" spans="1:8" x14ac:dyDescent="0.25">
      <c r="A47" s="7"/>
      <c r="B47" s="7"/>
      <c r="C47" s="7"/>
      <c r="D47" s="7"/>
      <c r="E47" s="7"/>
      <c r="F47" s="7"/>
      <c r="G47" s="7"/>
      <c r="H47" s="7"/>
    </row>
    <row r="48" spans="1:8" x14ac:dyDescent="0.25">
      <c r="A48" s="7"/>
      <c r="B48" s="7"/>
      <c r="C48" s="7"/>
      <c r="D48" s="7"/>
      <c r="E48" s="7"/>
      <c r="F48" s="7"/>
      <c r="G48" s="7"/>
      <c r="H48" s="7"/>
    </row>
    <row r="49" spans="1:8" x14ac:dyDescent="0.25">
      <c r="A49" s="7"/>
      <c r="B49" s="7"/>
      <c r="C49" s="7"/>
      <c r="D49" s="7"/>
      <c r="E49" s="7"/>
      <c r="F49" s="7"/>
      <c r="G49" s="7"/>
      <c r="H49" s="7"/>
    </row>
    <row r="50" spans="1:8" x14ac:dyDescent="0.25">
      <c r="A50" s="7"/>
      <c r="B50" s="7"/>
      <c r="C50" s="7"/>
      <c r="D50" s="7"/>
      <c r="E50" s="7"/>
      <c r="F50" s="7"/>
      <c r="G50" s="7"/>
      <c r="H50" s="7"/>
    </row>
    <row r="51" spans="1:8" x14ac:dyDescent="0.25">
      <c r="A51" s="7"/>
      <c r="B51" s="7"/>
      <c r="C51" s="7"/>
      <c r="D51" s="7"/>
      <c r="E51" s="7"/>
      <c r="F51" s="7"/>
      <c r="G51" s="7"/>
      <c r="H51" s="7"/>
    </row>
    <row r="52" spans="1:8" x14ac:dyDescent="0.25">
      <c r="A52" s="7"/>
      <c r="B52" s="7"/>
      <c r="C52" s="7"/>
      <c r="D52" s="7"/>
      <c r="E52" s="7"/>
      <c r="F52" s="7"/>
      <c r="G52" s="7"/>
      <c r="H52" s="7"/>
    </row>
    <row r="53" spans="1:8" x14ac:dyDescent="0.25">
      <c r="A53" s="7"/>
      <c r="B53" s="7"/>
      <c r="C53" s="7"/>
      <c r="D53" s="7"/>
      <c r="E53" s="7"/>
      <c r="F53" s="7"/>
      <c r="G53" s="7"/>
      <c r="H53" s="7"/>
    </row>
    <row r="54" spans="1:8" x14ac:dyDescent="0.25">
      <c r="A54" s="7"/>
      <c r="B54" s="7"/>
      <c r="C54" s="7"/>
      <c r="D54" s="7"/>
      <c r="E54" s="7"/>
      <c r="F54" s="7"/>
      <c r="G54" s="7"/>
      <c r="H54" s="7"/>
    </row>
    <row r="55" spans="1:8" x14ac:dyDescent="0.25">
      <c r="A55" s="7"/>
      <c r="B55" s="7"/>
      <c r="C55" s="7"/>
      <c r="D55" s="7"/>
      <c r="E55" s="7"/>
      <c r="F55" s="7"/>
      <c r="G55" s="7"/>
      <c r="H55" s="7"/>
    </row>
    <row r="56" spans="1:8" x14ac:dyDescent="0.25">
      <c r="A56" s="7"/>
      <c r="B56" s="7"/>
      <c r="C56" s="7"/>
      <c r="D56" s="7"/>
      <c r="E56" s="7"/>
      <c r="F56" s="7"/>
      <c r="G56" s="7"/>
      <c r="H56" s="7"/>
    </row>
  </sheetData>
  <sheetProtection password="EF11" sheet="1" objects="1" scenarios="1" formatCells="0" formatColumns="0" formatRows="0"/>
  <mergeCells count="20">
    <mergeCell ref="C29:H29"/>
    <mergeCell ref="C27:H27"/>
    <mergeCell ref="C28:H28"/>
    <mergeCell ref="C30:H30"/>
    <mergeCell ref="C31:H31"/>
    <mergeCell ref="C23:G23"/>
    <mergeCell ref="C10:G10"/>
    <mergeCell ref="C11:G11"/>
    <mergeCell ref="C13:G13"/>
    <mergeCell ref="C17:G17"/>
    <mergeCell ref="C18:G18"/>
    <mergeCell ref="C19:G19"/>
    <mergeCell ref="C20:G20"/>
    <mergeCell ref="C21:G21"/>
    <mergeCell ref="A3:H3"/>
    <mergeCell ref="A4:H4"/>
    <mergeCell ref="A5:H5"/>
    <mergeCell ref="A6:H6"/>
    <mergeCell ref="C22:G22"/>
    <mergeCell ref="C8:G9"/>
  </mergeCells>
  <pageMargins left="0.7" right="0.7" top="0.25" bottom="0.75" header="0" footer="0.3"/>
  <pageSetup scale="80" orientation="portrait" r:id="rId1"/>
  <headerFooter>
    <oddHeader xml:space="preserve">&amp;C
</oddHeader>
    <oddFooter>&amp;C_x000D_&amp;1#&amp;"Verdana"&amp;7&amp;K000000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A80"/>
  <sheetViews>
    <sheetView workbookViewId="0">
      <selection activeCell="C36" sqref="C36"/>
    </sheetView>
  </sheetViews>
  <sheetFormatPr defaultRowHeight="15" x14ac:dyDescent="0.25"/>
  <cols>
    <col min="1" max="1" width="100" customWidth="1"/>
  </cols>
  <sheetData>
    <row r="1" spans="1:1" ht="22.15" customHeight="1" x14ac:dyDescent="0.25">
      <c r="A1" s="374" t="s">
        <v>22</v>
      </c>
    </row>
    <row r="2" spans="1:1" ht="15" customHeight="1" x14ac:dyDescent="0.25">
      <c r="A2" s="411" t="s">
        <v>23</v>
      </c>
    </row>
    <row r="3" spans="1:1" ht="7.9" customHeight="1" x14ac:dyDescent="0.25">
      <c r="A3" s="246"/>
    </row>
    <row r="4" spans="1:1" ht="22.15" customHeight="1" x14ac:dyDescent="0.25">
      <c r="A4" s="375" t="s">
        <v>24</v>
      </c>
    </row>
    <row r="5" spans="1:1" ht="7.9" customHeight="1" x14ac:dyDescent="0.25">
      <c r="A5" s="246"/>
    </row>
    <row r="6" spans="1:1" ht="22.15" customHeight="1" x14ac:dyDescent="0.25">
      <c r="A6" s="254" t="s">
        <v>25</v>
      </c>
    </row>
    <row r="7" spans="1:1" ht="42" customHeight="1" x14ac:dyDescent="0.25">
      <c r="A7" s="415" t="s">
        <v>26</v>
      </c>
    </row>
    <row r="8" spans="1:1" ht="69.599999999999994" customHeight="1" x14ac:dyDescent="0.25">
      <c r="A8" s="413" t="s">
        <v>27</v>
      </c>
    </row>
    <row r="9" spans="1:1" ht="42.6" customHeight="1" x14ac:dyDescent="0.25">
      <c r="A9" s="413" t="s">
        <v>28</v>
      </c>
    </row>
    <row r="10" spans="1:1" ht="29.45" customHeight="1" x14ac:dyDescent="0.25">
      <c r="A10" s="413" t="s">
        <v>29</v>
      </c>
    </row>
    <row r="11" spans="1:1" ht="42" customHeight="1" x14ac:dyDescent="0.25">
      <c r="A11" s="413" t="s">
        <v>30</v>
      </c>
    </row>
    <row r="12" spans="1:1" ht="54.6" customHeight="1" x14ac:dyDescent="0.25">
      <c r="A12" s="413" t="s">
        <v>31</v>
      </c>
    </row>
    <row r="13" spans="1:1" ht="7.9" customHeight="1" x14ac:dyDescent="0.25">
      <c r="A13" s="247"/>
    </row>
    <row r="14" spans="1:1" ht="22.15" customHeight="1" x14ac:dyDescent="0.25">
      <c r="A14" s="254" t="s">
        <v>32</v>
      </c>
    </row>
    <row r="15" spans="1:1" ht="29.45" customHeight="1" x14ac:dyDescent="0.25">
      <c r="A15" s="415" t="s">
        <v>33</v>
      </c>
    </row>
    <row r="16" spans="1:1" ht="81.599999999999994" customHeight="1" x14ac:dyDescent="0.25">
      <c r="A16" s="410" t="s">
        <v>34</v>
      </c>
    </row>
    <row r="17" spans="1:1" ht="107.45" customHeight="1" x14ac:dyDescent="0.25">
      <c r="A17" s="410" t="s">
        <v>35</v>
      </c>
    </row>
    <row r="18" spans="1:1" ht="16.149999999999999" customHeight="1" x14ac:dyDescent="0.25">
      <c r="A18" s="410" t="s">
        <v>36</v>
      </c>
    </row>
    <row r="19" spans="1:1" ht="25.9" customHeight="1" x14ac:dyDescent="0.25">
      <c r="A19" s="408" t="s">
        <v>37</v>
      </c>
    </row>
    <row r="20" spans="1:1" ht="16.149999999999999" customHeight="1" x14ac:dyDescent="0.25">
      <c r="A20" s="408" t="s">
        <v>38</v>
      </c>
    </row>
    <row r="21" spans="1:1" ht="55.15" customHeight="1" x14ac:dyDescent="0.25">
      <c r="A21" s="408" t="s">
        <v>39</v>
      </c>
    </row>
    <row r="22" spans="1:1" ht="25.9" customHeight="1" x14ac:dyDescent="0.25">
      <c r="A22" s="373" t="s">
        <v>40</v>
      </c>
    </row>
    <row r="23" spans="1:1" ht="25.9" customHeight="1" x14ac:dyDescent="0.25">
      <c r="A23" s="408" t="s">
        <v>41</v>
      </c>
    </row>
    <row r="24" spans="1:1" ht="25.5" x14ac:dyDescent="0.25">
      <c r="A24" s="408" t="s">
        <v>42</v>
      </c>
    </row>
    <row r="25" spans="1:1" ht="28.15" customHeight="1" x14ac:dyDescent="0.25">
      <c r="A25" s="408" t="s">
        <v>43</v>
      </c>
    </row>
    <row r="26" spans="1:1" ht="7.9" customHeight="1" x14ac:dyDescent="0.25">
      <c r="A26" s="247"/>
    </row>
    <row r="27" spans="1:1" ht="22.15" customHeight="1" x14ac:dyDescent="0.25">
      <c r="A27" s="254" t="s">
        <v>44</v>
      </c>
    </row>
    <row r="28" spans="1:1" ht="31.9" customHeight="1" x14ac:dyDescent="0.25">
      <c r="A28" s="415" t="s">
        <v>45</v>
      </c>
    </row>
    <row r="29" spans="1:1" ht="69" customHeight="1" x14ac:dyDescent="0.25">
      <c r="A29" s="415" t="s">
        <v>46</v>
      </c>
    </row>
    <row r="30" spans="1:1" ht="28.15" customHeight="1" x14ac:dyDescent="0.25">
      <c r="A30" s="408" t="s">
        <v>47</v>
      </c>
    </row>
    <row r="31" spans="1:1" ht="28.15" customHeight="1" x14ac:dyDescent="0.25">
      <c r="A31" s="408" t="s">
        <v>48</v>
      </c>
    </row>
    <row r="32" spans="1:1" ht="28.15" customHeight="1" x14ac:dyDescent="0.25">
      <c r="A32" s="408" t="s">
        <v>49</v>
      </c>
    </row>
    <row r="33" spans="1:1" ht="15.6" customHeight="1" x14ac:dyDescent="0.25">
      <c r="A33" s="408" t="s">
        <v>50</v>
      </c>
    </row>
    <row r="34" spans="1:1" ht="7.9" customHeight="1" x14ac:dyDescent="0.25">
      <c r="A34" s="247"/>
    </row>
    <row r="35" spans="1:1" ht="22.15" customHeight="1" x14ac:dyDescent="0.25">
      <c r="A35" s="254" t="s">
        <v>51</v>
      </c>
    </row>
    <row r="36" spans="1:1" ht="82.15" customHeight="1" x14ac:dyDescent="0.25">
      <c r="A36" s="415" t="s">
        <v>52</v>
      </c>
    </row>
    <row r="37" spans="1:1" ht="7.9" customHeight="1" x14ac:dyDescent="0.25">
      <c r="A37" s="247"/>
    </row>
    <row r="38" spans="1:1" ht="22.15" customHeight="1" x14ac:dyDescent="0.25">
      <c r="A38" s="254" t="s">
        <v>53</v>
      </c>
    </row>
    <row r="39" spans="1:1" ht="82.9" customHeight="1" x14ac:dyDescent="0.25">
      <c r="A39" s="415" t="s">
        <v>54</v>
      </c>
    </row>
    <row r="40" spans="1:1" ht="42" customHeight="1" x14ac:dyDescent="0.25">
      <c r="A40" s="415" t="s">
        <v>55</v>
      </c>
    </row>
    <row r="41" spans="1:1" ht="7.9" customHeight="1" x14ac:dyDescent="0.25">
      <c r="A41" s="247"/>
    </row>
    <row r="42" spans="1:1" ht="22.15" customHeight="1" x14ac:dyDescent="0.25">
      <c r="A42" s="254" t="s">
        <v>56</v>
      </c>
    </row>
    <row r="43" spans="1:1" ht="81.599999999999994" customHeight="1" x14ac:dyDescent="0.25">
      <c r="A43" s="415" t="s">
        <v>57</v>
      </c>
    </row>
    <row r="44" spans="1:1" ht="28.9" customHeight="1" x14ac:dyDescent="0.25">
      <c r="A44" s="415" t="s">
        <v>58</v>
      </c>
    </row>
    <row r="45" spans="1:1" ht="16.149999999999999" customHeight="1" x14ac:dyDescent="0.25">
      <c r="A45" s="408" t="s">
        <v>59</v>
      </c>
    </row>
    <row r="46" spans="1:1" ht="16.149999999999999" customHeight="1" x14ac:dyDescent="0.25">
      <c r="A46" s="408" t="s">
        <v>60</v>
      </c>
    </row>
    <row r="47" spans="1:1" ht="16.149999999999999" customHeight="1" x14ac:dyDescent="0.25">
      <c r="A47" s="408" t="s">
        <v>61</v>
      </c>
    </row>
    <row r="48" spans="1:1" ht="42" customHeight="1" x14ac:dyDescent="0.25">
      <c r="A48" s="415" t="s">
        <v>62</v>
      </c>
    </row>
    <row r="49" spans="1:1" ht="7.9" customHeight="1" x14ac:dyDescent="0.25">
      <c r="A49" s="247"/>
    </row>
    <row r="50" spans="1:1" ht="22.15" customHeight="1" x14ac:dyDescent="0.25">
      <c r="A50" s="254" t="s">
        <v>63</v>
      </c>
    </row>
    <row r="51" spans="1:1" ht="84" customHeight="1" x14ac:dyDescent="0.25">
      <c r="A51" s="407" t="s">
        <v>64</v>
      </c>
    </row>
    <row r="52" spans="1:1" ht="20.45" customHeight="1" x14ac:dyDescent="0.25"/>
    <row r="75" spans="1:1" ht="15" customHeight="1" x14ac:dyDescent="0.25">
      <c r="A75" s="409" t="s">
        <v>65</v>
      </c>
    </row>
    <row r="76" spans="1:1" ht="42" customHeight="1" x14ac:dyDescent="0.25">
      <c r="A76" s="408" t="s">
        <v>66</v>
      </c>
    </row>
    <row r="77" spans="1:1" ht="28.15" customHeight="1" x14ac:dyDescent="0.25">
      <c r="A77" s="408" t="s">
        <v>67</v>
      </c>
    </row>
    <row r="78" spans="1:1" ht="42" customHeight="1" x14ac:dyDescent="0.25">
      <c r="A78" s="408" t="s">
        <v>68</v>
      </c>
    </row>
    <row r="79" spans="1:1" ht="42" customHeight="1" x14ac:dyDescent="0.25">
      <c r="A79" s="408" t="s">
        <v>69</v>
      </c>
    </row>
    <row r="80" spans="1:1" ht="70.900000000000006" customHeight="1" x14ac:dyDescent="0.25">
      <c r="A80" s="408" t="s">
        <v>70</v>
      </c>
    </row>
  </sheetData>
  <sheetProtection password="EF11" sheet="1" objects="1" scenarios="1"/>
  <pageMargins left="0.7" right="0.7" top="0.5" bottom="0.5" header="0.3" footer="0.3"/>
  <pageSetup scale="90" orientation="portrait" r:id="rId1"/>
  <headerFooter>
    <oddFooter>&amp;C_x000D_&amp;1#&amp;"Verdana"&amp;7&amp;K000000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A201"/>
  <sheetViews>
    <sheetView topLeftCell="A53" workbookViewId="0">
      <selection activeCell="A62" sqref="A62"/>
    </sheetView>
  </sheetViews>
  <sheetFormatPr defaultRowHeight="15" x14ac:dyDescent="0.25"/>
  <cols>
    <col min="1" max="1" width="100" customWidth="1"/>
  </cols>
  <sheetData>
    <row r="1" spans="1:1" ht="22.15" customHeight="1" x14ac:dyDescent="0.25">
      <c r="A1" s="374" t="s">
        <v>22</v>
      </c>
    </row>
    <row r="2" spans="1:1" ht="15" customHeight="1" x14ac:dyDescent="0.25">
      <c r="A2" s="411" t="s">
        <v>23</v>
      </c>
    </row>
    <row r="3" spans="1:1" ht="7.9" customHeight="1" x14ac:dyDescent="0.25">
      <c r="A3" s="246"/>
    </row>
    <row r="4" spans="1:1" ht="22.15" customHeight="1" x14ac:dyDescent="0.25">
      <c r="A4" s="375" t="s">
        <v>71</v>
      </c>
    </row>
    <row r="5" spans="1:1" ht="7.9" customHeight="1" x14ac:dyDescent="0.25">
      <c r="A5" s="246"/>
    </row>
    <row r="6" spans="1:1" ht="15" customHeight="1" x14ac:dyDescent="0.25">
      <c r="A6" s="398" t="s">
        <v>72</v>
      </c>
    </row>
    <row r="7" spans="1:1" ht="15" customHeight="1" x14ac:dyDescent="0.25">
      <c r="A7" s="399" t="s">
        <v>73</v>
      </c>
    </row>
    <row r="8" spans="1:1" ht="15" customHeight="1" x14ac:dyDescent="0.25">
      <c r="A8" s="399" t="s">
        <v>74</v>
      </c>
    </row>
    <row r="9" spans="1:1" ht="15" customHeight="1" x14ac:dyDescent="0.25">
      <c r="A9" s="399" t="s">
        <v>75</v>
      </c>
    </row>
    <row r="10" spans="1:1" ht="15" customHeight="1" x14ac:dyDescent="0.25">
      <c r="A10" s="399" t="s">
        <v>76</v>
      </c>
    </row>
    <row r="11" spans="1:1" ht="15" customHeight="1" x14ac:dyDescent="0.25">
      <c r="A11" s="399" t="s">
        <v>77</v>
      </c>
    </row>
    <row r="12" spans="1:1" ht="15" customHeight="1" x14ac:dyDescent="0.25">
      <c r="A12" s="399" t="s">
        <v>78</v>
      </c>
    </row>
    <row r="13" spans="1:1" ht="15" customHeight="1" x14ac:dyDescent="0.25">
      <c r="A13" s="399" t="s">
        <v>79</v>
      </c>
    </row>
    <row r="14" spans="1:1" ht="15" customHeight="1" x14ac:dyDescent="0.25">
      <c r="A14" s="399" t="s">
        <v>80</v>
      </c>
    </row>
    <row r="15" spans="1:1" ht="15" customHeight="1" x14ac:dyDescent="0.25">
      <c r="A15" s="399" t="s">
        <v>81</v>
      </c>
    </row>
    <row r="16" spans="1:1" ht="15" customHeight="1" x14ac:dyDescent="0.25">
      <c r="A16" s="399" t="s">
        <v>82</v>
      </c>
    </row>
    <row r="17" spans="1:1" ht="15" customHeight="1" x14ac:dyDescent="0.25">
      <c r="A17" s="399" t="s">
        <v>83</v>
      </c>
    </row>
    <row r="18" spans="1:1" ht="15" customHeight="1" x14ac:dyDescent="0.25">
      <c r="A18" s="399" t="s">
        <v>84</v>
      </c>
    </row>
    <row r="19" spans="1:1" ht="15" customHeight="1" x14ac:dyDescent="0.25">
      <c r="A19" s="399" t="s">
        <v>85</v>
      </c>
    </row>
    <row r="20" spans="1:1" ht="15" customHeight="1" x14ac:dyDescent="0.25">
      <c r="A20" s="399" t="s">
        <v>86</v>
      </c>
    </row>
    <row r="21" spans="1:1" ht="15" customHeight="1" x14ac:dyDescent="0.25">
      <c r="A21" s="399" t="s">
        <v>87</v>
      </c>
    </row>
    <row r="22" spans="1:1" ht="15" customHeight="1" x14ac:dyDescent="0.25">
      <c r="A22" s="399" t="s">
        <v>88</v>
      </c>
    </row>
    <row r="23" spans="1:1" ht="15" customHeight="1" x14ac:dyDescent="0.25">
      <c r="A23" s="399" t="s">
        <v>89</v>
      </c>
    </row>
    <row r="24" spans="1:1" ht="7.9" customHeight="1" x14ac:dyDescent="0.25">
      <c r="A24" s="246"/>
    </row>
    <row r="25" spans="1:1" ht="22.15" customHeight="1" x14ac:dyDescent="0.25">
      <c r="A25" s="267" t="s">
        <v>90</v>
      </c>
    </row>
    <row r="26" spans="1:1" ht="51" x14ac:dyDescent="0.25">
      <c r="A26" s="407" t="s">
        <v>91</v>
      </c>
    </row>
    <row r="27" spans="1:1" ht="7.9" customHeight="1" x14ac:dyDescent="0.25">
      <c r="A27" s="247"/>
    </row>
    <row r="28" spans="1:1" ht="22.15" customHeight="1" x14ac:dyDescent="0.25">
      <c r="A28" s="267" t="s">
        <v>92</v>
      </c>
    </row>
    <row r="29" spans="1:1" ht="25.5" x14ac:dyDescent="0.25">
      <c r="A29" s="407" t="s">
        <v>93</v>
      </c>
    </row>
    <row r="30" spans="1:1" ht="7.9" customHeight="1" x14ac:dyDescent="0.25">
      <c r="A30" s="247"/>
    </row>
    <row r="31" spans="1:1" ht="22.15" customHeight="1" x14ac:dyDescent="0.25">
      <c r="A31" s="267" t="s">
        <v>94</v>
      </c>
    </row>
    <row r="32" spans="1:1" ht="45.6" customHeight="1" x14ac:dyDescent="0.25">
      <c r="A32" s="415" t="s">
        <v>95</v>
      </c>
    </row>
    <row r="33" spans="1:1" ht="16.899999999999999" customHeight="1" x14ac:dyDescent="0.25">
      <c r="A33" s="414" t="s">
        <v>96</v>
      </c>
    </row>
    <row r="34" spans="1:1" ht="16.899999999999999" customHeight="1" x14ac:dyDescent="0.25">
      <c r="A34" s="414" t="s">
        <v>97</v>
      </c>
    </row>
    <row r="35" spans="1:1" ht="16.899999999999999" customHeight="1" x14ac:dyDescent="0.25">
      <c r="A35" s="414" t="s">
        <v>98</v>
      </c>
    </row>
    <row r="36" spans="1:1" ht="16.899999999999999" customHeight="1" x14ac:dyDescent="0.25">
      <c r="A36" s="414" t="s">
        <v>99</v>
      </c>
    </row>
    <row r="37" spans="1:1" ht="7.9" customHeight="1" x14ac:dyDescent="0.25">
      <c r="A37" s="247"/>
    </row>
    <row r="38" spans="1:1" ht="22.15" customHeight="1" x14ac:dyDescent="0.25">
      <c r="A38" s="267" t="s">
        <v>100</v>
      </c>
    </row>
    <row r="39" spans="1:1" ht="16.899999999999999" customHeight="1" x14ac:dyDescent="0.25">
      <c r="A39" s="415" t="s">
        <v>101</v>
      </c>
    </row>
    <row r="40" spans="1:1" ht="55.15" customHeight="1" x14ac:dyDescent="0.25">
      <c r="A40" s="414" t="s">
        <v>102</v>
      </c>
    </row>
    <row r="41" spans="1:1" ht="42" customHeight="1" x14ac:dyDescent="0.25">
      <c r="A41" s="414" t="s">
        <v>103</v>
      </c>
    </row>
    <row r="42" spans="1:1" ht="42" customHeight="1" x14ac:dyDescent="0.25">
      <c r="A42" s="414" t="s">
        <v>104</v>
      </c>
    </row>
    <row r="43" spans="1:1" ht="43.15" customHeight="1" x14ac:dyDescent="0.25">
      <c r="A43" s="414" t="s">
        <v>105</v>
      </c>
    </row>
    <row r="44" spans="1:1" ht="42.6" customHeight="1" x14ac:dyDescent="0.25">
      <c r="A44" s="414" t="s">
        <v>106</v>
      </c>
    </row>
    <row r="45" spans="1:1" ht="28.9" customHeight="1" x14ac:dyDescent="0.25">
      <c r="A45" s="414" t="s">
        <v>107</v>
      </c>
    </row>
    <row r="46" spans="1:1" ht="16.899999999999999" customHeight="1" x14ac:dyDescent="0.25">
      <c r="A46" s="416" t="s">
        <v>108</v>
      </c>
    </row>
    <row r="47" spans="1:1" ht="16.899999999999999" customHeight="1" x14ac:dyDescent="0.25">
      <c r="A47" s="416" t="s">
        <v>109</v>
      </c>
    </row>
    <row r="48" spans="1:1" ht="16.899999999999999" customHeight="1" x14ac:dyDescent="0.25">
      <c r="A48" s="416" t="s">
        <v>110</v>
      </c>
    </row>
    <row r="49" spans="1:1" ht="55.15" customHeight="1" x14ac:dyDescent="0.25">
      <c r="A49" s="414" t="s">
        <v>111</v>
      </c>
    </row>
    <row r="50" spans="1:1" ht="16.899999999999999" customHeight="1" x14ac:dyDescent="0.25">
      <c r="A50" s="416" t="s">
        <v>112</v>
      </c>
    </row>
    <row r="51" spans="1:1" ht="16.899999999999999" customHeight="1" x14ac:dyDescent="0.25">
      <c r="A51" s="416" t="s">
        <v>113</v>
      </c>
    </row>
    <row r="52" spans="1:1" ht="16.899999999999999" customHeight="1" x14ac:dyDescent="0.25">
      <c r="A52" s="416" t="s">
        <v>110</v>
      </c>
    </row>
    <row r="53" spans="1:1" ht="42" customHeight="1" x14ac:dyDescent="0.25">
      <c r="A53" s="414" t="s">
        <v>114</v>
      </c>
    </row>
    <row r="54" spans="1:1" ht="42.6" customHeight="1" x14ac:dyDescent="0.25">
      <c r="A54" s="414" t="s">
        <v>115</v>
      </c>
    </row>
    <row r="55" spans="1:1" ht="41.45" customHeight="1" x14ac:dyDescent="0.25">
      <c r="A55" s="414" t="s">
        <v>116</v>
      </c>
    </row>
    <row r="56" spans="1:1" ht="7.9" customHeight="1" x14ac:dyDescent="0.25">
      <c r="A56" s="247"/>
    </row>
    <row r="57" spans="1:1" ht="22.15" customHeight="1" x14ac:dyDescent="0.25">
      <c r="A57" s="267" t="s">
        <v>117</v>
      </c>
    </row>
    <row r="58" spans="1:1" ht="29.45" customHeight="1" x14ac:dyDescent="0.25">
      <c r="A58" s="407" t="s">
        <v>118</v>
      </c>
    </row>
    <row r="59" spans="1:1" ht="19.899999999999999" customHeight="1" x14ac:dyDescent="0.25">
      <c r="A59" s="382" t="s">
        <v>119</v>
      </c>
    </row>
    <row r="60" spans="1:1" ht="82.15" customHeight="1" x14ac:dyDescent="0.25">
      <c r="A60" s="414" t="s">
        <v>120</v>
      </c>
    </row>
    <row r="61" spans="1:1" ht="55.9" customHeight="1" x14ac:dyDescent="0.25">
      <c r="A61" s="414" t="s">
        <v>121</v>
      </c>
    </row>
    <row r="62" spans="1:1" ht="55.9" customHeight="1" x14ac:dyDescent="0.25">
      <c r="A62" s="414" t="s">
        <v>122</v>
      </c>
    </row>
    <row r="63" spans="1:1" ht="54.6" customHeight="1" x14ac:dyDescent="0.25">
      <c r="A63" s="414" t="s">
        <v>123</v>
      </c>
    </row>
    <row r="64" spans="1:1" ht="7.9" customHeight="1" x14ac:dyDescent="0.25">
      <c r="A64" s="246"/>
    </row>
    <row r="65" spans="1:1" ht="19.899999999999999" customHeight="1" x14ac:dyDescent="0.25">
      <c r="A65" s="382" t="s">
        <v>124</v>
      </c>
    </row>
    <row r="66" spans="1:1" ht="58.15" customHeight="1" x14ac:dyDescent="0.25">
      <c r="A66" s="414" t="s">
        <v>125</v>
      </c>
    </row>
    <row r="67" spans="1:1" ht="19.899999999999999" customHeight="1" x14ac:dyDescent="0.25">
      <c r="A67" s="382" t="s">
        <v>126</v>
      </c>
    </row>
    <row r="68" spans="1:1" ht="69" customHeight="1" x14ac:dyDescent="0.25">
      <c r="A68" s="414" t="s">
        <v>127</v>
      </c>
    </row>
    <row r="69" spans="1:1" ht="54.6" customHeight="1" x14ac:dyDescent="0.25">
      <c r="A69" s="414" t="s">
        <v>128</v>
      </c>
    </row>
    <row r="70" spans="1:1" ht="42.6" customHeight="1" x14ac:dyDescent="0.25">
      <c r="A70" s="414" t="s">
        <v>129</v>
      </c>
    </row>
    <row r="71" spans="1:1" ht="7.9" customHeight="1" x14ac:dyDescent="0.25">
      <c r="A71" s="247"/>
    </row>
    <row r="72" spans="1:1" ht="22.15" customHeight="1" x14ac:dyDescent="0.25">
      <c r="A72" s="267" t="s">
        <v>130</v>
      </c>
    </row>
    <row r="73" spans="1:1" ht="28.9" customHeight="1" x14ac:dyDescent="0.25">
      <c r="A73" s="415" t="s">
        <v>131</v>
      </c>
    </row>
    <row r="74" spans="1:1" ht="42" customHeight="1" x14ac:dyDescent="0.25">
      <c r="A74" s="414" t="s">
        <v>132</v>
      </c>
    </row>
    <row r="75" spans="1:1" ht="55.9" customHeight="1" x14ac:dyDescent="0.25">
      <c r="A75" s="414" t="s">
        <v>133</v>
      </c>
    </row>
    <row r="76" spans="1:1" ht="55.9" customHeight="1" x14ac:dyDescent="0.25">
      <c r="A76" s="414" t="s">
        <v>134</v>
      </c>
    </row>
    <row r="77" spans="1:1" ht="82.15" customHeight="1" x14ac:dyDescent="0.25">
      <c r="A77" s="414" t="s">
        <v>135</v>
      </c>
    </row>
    <row r="78" spans="1:1" ht="7.9" customHeight="1" x14ac:dyDescent="0.25">
      <c r="A78" s="247"/>
    </row>
    <row r="79" spans="1:1" ht="22.15" customHeight="1" x14ac:dyDescent="0.25">
      <c r="A79" s="267" t="s">
        <v>136</v>
      </c>
    </row>
    <row r="80" spans="1:1" ht="28.9" customHeight="1" x14ac:dyDescent="0.25">
      <c r="A80" s="415" t="s">
        <v>137</v>
      </c>
    </row>
    <row r="81" spans="1:1" ht="15" customHeight="1" x14ac:dyDescent="0.25">
      <c r="A81" s="414" t="s">
        <v>138</v>
      </c>
    </row>
    <row r="82" spans="1:1" ht="28.15" customHeight="1" x14ac:dyDescent="0.25">
      <c r="A82" s="414" t="s">
        <v>139</v>
      </c>
    </row>
    <row r="83" spans="1:1" ht="15" customHeight="1" x14ac:dyDescent="0.25">
      <c r="A83" s="414" t="s">
        <v>140</v>
      </c>
    </row>
    <row r="84" spans="1:1" ht="15" customHeight="1" x14ac:dyDescent="0.25">
      <c r="A84" s="414" t="s">
        <v>141</v>
      </c>
    </row>
    <row r="85" spans="1:1" ht="15.6" customHeight="1" x14ac:dyDescent="0.25">
      <c r="A85" s="414" t="s">
        <v>142</v>
      </c>
    </row>
    <row r="86" spans="1:1" ht="7.9" customHeight="1" x14ac:dyDescent="0.25">
      <c r="A86" s="247"/>
    </row>
    <row r="87" spans="1:1" ht="22.15" customHeight="1" x14ac:dyDescent="0.25">
      <c r="A87" s="267" t="s">
        <v>143</v>
      </c>
    </row>
    <row r="88" spans="1:1" ht="41.45" customHeight="1" x14ac:dyDescent="0.25">
      <c r="A88" s="415" t="s">
        <v>144</v>
      </c>
    </row>
    <row r="89" spans="1:1" ht="28.9" customHeight="1" x14ac:dyDescent="0.25">
      <c r="A89" s="414" t="s">
        <v>145</v>
      </c>
    </row>
    <row r="90" spans="1:1" ht="28.9" customHeight="1" x14ac:dyDescent="0.25">
      <c r="A90" s="414" t="s">
        <v>146</v>
      </c>
    </row>
    <row r="91" spans="1:1" ht="54.6" customHeight="1" x14ac:dyDescent="0.25">
      <c r="A91" s="414" t="s">
        <v>147</v>
      </c>
    </row>
    <row r="92" spans="1:1" ht="69" customHeight="1" x14ac:dyDescent="0.25">
      <c r="A92" s="414" t="s">
        <v>148</v>
      </c>
    </row>
    <row r="93" spans="1:1" ht="7.9" customHeight="1" x14ac:dyDescent="0.25">
      <c r="A93" s="247"/>
    </row>
    <row r="94" spans="1:1" ht="22.15" customHeight="1" x14ac:dyDescent="0.25">
      <c r="A94" s="267" t="s">
        <v>149</v>
      </c>
    </row>
    <row r="95" spans="1:1" ht="33.6" customHeight="1" x14ac:dyDescent="0.25">
      <c r="A95" s="407" t="s">
        <v>150</v>
      </c>
    </row>
    <row r="96" spans="1:1" ht="19.899999999999999" customHeight="1" x14ac:dyDescent="0.25">
      <c r="A96" s="382" t="s">
        <v>151</v>
      </c>
    </row>
    <row r="97" spans="1:1" ht="69" customHeight="1" x14ac:dyDescent="0.25">
      <c r="A97" s="414" t="s">
        <v>152</v>
      </c>
    </row>
    <row r="98" spans="1:1" ht="42.6" customHeight="1" x14ac:dyDescent="0.25">
      <c r="A98" s="416" t="s">
        <v>153</v>
      </c>
    </row>
    <row r="99" spans="1:1" ht="41.45" customHeight="1" x14ac:dyDescent="0.25">
      <c r="A99" s="416" t="s">
        <v>154</v>
      </c>
    </row>
    <row r="100" spans="1:1" ht="55.9" customHeight="1" x14ac:dyDescent="0.25">
      <c r="A100" s="416" t="s">
        <v>155</v>
      </c>
    </row>
    <row r="101" spans="1:1" ht="56.45" customHeight="1" x14ac:dyDescent="0.25">
      <c r="A101" s="414" t="s">
        <v>156</v>
      </c>
    </row>
    <row r="102" spans="1:1" ht="29.45" customHeight="1" x14ac:dyDescent="0.25">
      <c r="A102" s="416" t="s">
        <v>157</v>
      </c>
    </row>
    <row r="103" spans="1:1" ht="29.45" customHeight="1" x14ac:dyDescent="0.25">
      <c r="A103" s="416" t="s">
        <v>158</v>
      </c>
    </row>
    <row r="104" spans="1:1" ht="54.6" customHeight="1" x14ac:dyDescent="0.25">
      <c r="A104" s="416" t="s">
        <v>159</v>
      </c>
    </row>
    <row r="105" spans="1:1" ht="68.45" customHeight="1" x14ac:dyDescent="0.25">
      <c r="A105" s="416" t="s">
        <v>160</v>
      </c>
    </row>
    <row r="106" spans="1:1" ht="28.9" customHeight="1" x14ac:dyDescent="0.25">
      <c r="A106" s="412" t="s">
        <v>161</v>
      </c>
    </row>
    <row r="107" spans="1:1" ht="68.45" customHeight="1" x14ac:dyDescent="0.25">
      <c r="A107" s="414" t="s">
        <v>162</v>
      </c>
    </row>
    <row r="108" spans="1:1" ht="19.899999999999999" customHeight="1" x14ac:dyDescent="0.25">
      <c r="A108" s="382" t="s">
        <v>163</v>
      </c>
    </row>
    <row r="109" spans="1:1" ht="55.9" customHeight="1" x14ac:dyDescent="0.25">
      <c r="A109" s="414" t="s">
        <v>164</v>
      </c>
    </row>
    <row r="110" spans="1:1" ht="42.6" customHeight="1" x14ac:dyDescent="0.25">
      <c r="A110" s="414" t="s">
        <v>165</v>
      </c>
    </row>
    <row r="111" spans="1:1" ht="56.45" customHeight="1" x14ac:dyDescent="0.25">
      <c r="A111" s="414" t="s">
        <v>166</v>
      </c>
    </row>
    <row r="112" spans="1:1" ht="42.6" customHeight="1" x14ac:dyDescent="0.25">
      <c r="A112" s="414" t="s">
        <v>167</v>
      </c>
    </row>
    <row r="113" spans="1:1" ht="40.9" customHeight="1" x14ac:dyDescent="0.25">
      <c r="A113" s="414" t="s">
        <v>168</v>
      </c>
    </row>
    <row r="114" spans="1:1" ht="67.900000000000006" customHeight="1" x14ac:dyDescent="0.25">
      <c r="A114" s="414" t="s">
        <v>169</v>
      </c>
    </row>
    <row r="115" spans="1:1" ht="56.45" customHeight="1" x14ac:dyDescent="0.25">
      <c r="A115" s="414" t="s">
        <v>170</v>
      </c>
    </row>
    <row r="116" spans="1:1" ht="16.899999999999999" customHeight="1" x14ac:dyDescent="0.25">
      <c r="A116" s="416" t="s">
        <v>171</v>
      </c>
    </row>
    <row r="117" spans="1:1" ht="40.9" customHeight="1" x14ac:dyDescent="0.25">
      <c r="A117" s="416" t="s">
        <v>172</v>
      </c>
    </row>
    <row r="118" spans="1:1" ht="19.899999999999999" customHeight="1" x14ac:dyDescent="0.25">
      <c r="A118" s="382" t="s">
        <v>126</v>
      </c>
    </row>
    <row r="119" spans="1:1" ht="82.15" customHeight="1" x14ac:dyDescent="0.25">
      <c r="A119" s="414" t="s">
        <v>173</v>
      </c>
    </row>
    <row r="120" spans="1:1" ht="42" customHeight="1" x14ac:dyDescent="0.25">
      <c r="A120" s="414" t="s">
        <v>174</v>
      </c>
    </row>
    <row r="121" spans="1:1" ht="42" customHeight="1" x14ac:dyDescent="0.25">
      <c r="A121" s="414" t="s">
        <v>175</v>
      </c>
    </row>
    <row r="122" spans="1:1" ht="7.9" customHeight="1" x14ac:dyDescent="0.25">
      <c r="A122" s="247"/>
    </row>
    <row r="123" spans="1:1" ht="22.15" customHeight="1" x14ac:dyDescent="0.25">
      <c r="A123" s="267" t="s">
        <v>176</v>
      </c>
    </row>
    <row r="124" spans="1:1" ht="30.6" customHeight="1" x14ac:dyDescent="0.25">
      <c r="A124" s="407" t="s">
        <v>177</v>
      </c>
    </row>
    <row r="125" spans="1:1" ht="7.9" customHeight="1" x14ac:dyDescent="0.25">
      <c r="A125" s="247"/>
    </row>
    <row r="126" spans="1:1" ht="7.9" customHeight="1" x14ac:dyDescent="0.25">
      <c r="A126" s="247"/>
    </row>
    <row r="127" spans="1:1" ht="7.9" customHeight="1" x14ac:dyDescent="0.25">
      <c r="A127" s="247"/>
    </row>
    <row r="128" spans="1:1" ht="19.899999999999999" customHeight="1" x14ac:dyDescent="0.25">
      <c r="A128" s="382" t="s">
        <v>178</v>
      </c>
    </row>
    <row r="129" spans="1:1" ht="54.6" customHeight="1" x14ac:dyDescent="0.25">
      <c r="A129" s="414" t="s">
        <v>179</v>
      </c>
    </row>
    <row r="130" spans="1:1" ht="55.9" customHeight="1" x14ac:dyDescent="0.25">
      <c r="A130" s="416" t="s">
        <v>180</v>
      </c>
    </row>
    <row r="131" spans="1:1" ht="41.45" customHeight="1" x14ac:dyDescent="0.25">
      <c r="A131" s="416" t="s">
        <v>181</v>
      </c>
    </row>
    <row r="132" spans="1:1" ht="69" customHeight="1" x14ac:dyDescent="0.25">
      <c r="A132" s="416" t="s">
        <v>182</v>
      </c>
    </row>
    <row r="133" spans="1:1" ht="55.15" customHeight="1" x14ac:dyDescent="0.25">
      <c r="A133" s="414" t="s">
        <v>183</v>
      </c>
    </row>
    <row r="134" spans="1:1" ht="42.6" customHeight="1" x14ac:dyDescent="0.25">
      <c r="A134" s="416" t="s">
        <v>184</v>
      </c>
    </row>
    <row r="135" spans="1:1" ht="28.15" customHeight="1" x14ac:dyDescent="0.25">
      <c r="A135" s="416" t="s">
        <v>185</v>
      </c>
    </row>
    <row r="136" spans="1:1" ht="29.45" customHeight="1" x14ac:dyDescent="0.25">
      <c r="A136" s="414" t="s">
        <v>186</v>
      </c>
    </row>
    <row r="137" spans="1:1" ht="19.899999999999999" customHeight="1" x14ac:dyDescent="0.25">
      <c r="A137" s="382" t="s">
        <v>187</v>
      </c>
    </row>
    <row r="138" spans="1:1" ht="55.9" customHeight="1" x14ac:dyDescent="0.25">
      <c r="A138" s="414" t="s">
        <v>188</v>
      </c>
    </row>
    <row r="139" spans="1:1" ht="42.6" customHeight="1" x14ac:dyDescent="0.25">
      <c r="A139" s="414" t="s">
        <v>189</v>
      </c>
    </row>
    <row r="140" spans="1:1" ht="42.6" customHeight="1" x14ac:dyDescent="0.25">
      <c r="A140" s="414" t="s">
        <v>190</v>
      </c>
    </row>
    <row r="141" spans="1:1" ht="7.9" customHeight="1" x14ac:dyDescent="0.25">
      <c r="A141" s="247"/>
    </row>
    <row r="142" spans="1:1" ht="22.15" customHeight="1" x14ac:dyDescent="0.25">
      <c r="A142" s="267" t="s">
        <v>191</v>
      </c>
    </row>
    <row r="143" spans="1:1" ht="16.899999999999999" customHeight="1" x14ac:dyDescent="0.25">
      <c r="A143" s="415" t="s">
        <v>192</v>
      </c>
    </row>
    <row r="144" spans="1:1" ht="41.45" customHeight="1" x14ac:dyDescent="0.25">
      <c r="A144" s="414" t="s">
        <v>193</v>
      </c>
    </row>
    <row r="145" spans="1:1" ht="27.6" customHeight="1" x14ac:dyDescent="0.25">
      <c r="A145" s="416" t="s">
        <v>194</v>
      </c>
    </row>
    <row r="146" spans="1:1" ht="17.45" customHeight="1" x14ac:dyDescent="0.25">
      <c r="A146" s="416" t="s">
        <v>195</v>
      </c>
    </row>
    <row r="147" spans="1:1" ht="42" customHeight="1" x14ac:dyDescent="0.25">
      <c r="A147" s="414" t="s">
        <v>196</v>
      </c>
    </row>
    <row r="148" spans="1:1" ht="43.15" customHeight="1" x14ac:dyDescent="0.25">
      <c r="A148" s="414" t="s">
        <v>197</v>
      </c>
    </row>
    <row r="149" spans="1:1" ht="42.6" customHeight="1" x14ac:dyDescent="0.25">
      <c r="A149" s="414" t="s">
        <v>198</v>
      </c>
    </row>
    <row r="150" spans="1:1" ht="27.6" customHeight="1" x14ac:dyDescent="0.25">
      <c r="A150" s="416" t="s">
        <v>199</v>
      </c>
    </row>
    <row r="151" spans="1:1" ht="38.25" x14ac:dyDescent="0.25">
      <c r="A151" s="416" t="s">
        <v>200</v>
      </c>
    </row>
    <row r="152" spans="1:1" ht="42.6" customHeight="1" x14ac:dyDescent="0.25">
      <c r="A152" s="414" t="s">
        <v>201</v>
      </c>
    </row>
    <row r="153" spans="1:1" ht="7.9" customHeight="1" x14ac:dyDescent="0.25">
      <c r="A153" s="247"/>
    </row>
    <row r="154" spans="1:1" ht="22.15" customHeight="1" x14ac:dyDescent="0.25">
      <c r="A154" s="267" t="s">
        <v>202</v>
      </c>
    </row>
    <row r="155" spans="1:1" ht="16.899999999999999" customHeight="1" x14ac:dyDescent="0.25">
      <c r="A155" s="415" t="s">
        <v>203</v>
      </c>
    </row>
    <row r="156" spans="1:1" ht="16.899999999999999" customHeight="1" x14ac:dyDescent="0.25">
      <c r="A156" s="414" t="s">
        <v>204</v>
      </c>
    </row>
    <row r="157" spans="1:1" ht="56.45" customHeight="1" x14ac:dyDescent="0.25">
      <c r="A157" s="414" t="s">
        <v>205</v>
      </c>
    </row>
    <row r="158" spans="1:1" ht="7.9" customHeight="1" x14ac:dyDescent="0.25">
      <c r="A158" s="247"/>
    </row>
    <row r="159" spans="1:1" ht="22.15" customHeight="1" x14ac:dyDescent="0.25">
      <c r="A159" s="267" t="s">
        <v>206</v>
      </c>
    </row>
    <row r="160" spans="1:1" ht="54.6" customHeight="1" x14ac:dyDescent="0.25">
      <c r="A160" s="415" t="s">
        <v>207</v>
      </c>
    </row>
    <row r="161" spans="1:1" ht="55.9" customHeight="1" x14ac:dyDescent="0.25">
      <c r="A161" s="414" t="s">
        <v>208</v>
      </c>
    </row>
    <row r="162" spans="1:1" ht="57" customHeight="1" x14ac:dyDescent="0.25">
      <c r="A162" s="414" t="s">
        <v>209</v>
      </c>
    </row>
    <row r="163" spans="1:1" ht="69" customHeight="1" x14ac:dyDescent="0.25">
      <c r="A163" s="414" t="s">
        <v>210</v>
      </c>
    </row>
    <row r="164" spans="1:1" ht="69" customHeight="1" x14ac:dyDescent="0.25">
      <c r="A164" s="414" t="s">
        <v>211</v>
      </c>
    </row>
    <row r="165" spans="1:1" ht="84" customHeight="1" x14ac:dyDescent="0.25">
      <c r="A165" s="414" t="s">
        <v>212</v>
      </c>
    </row>
    <row r="166" spans="1:1" ht="27.6" customHeight="1" x14ac:dyDescent="0.25">
      <c r="A166" s="416" t="s">
        <v>213</v>
      </c>
    </row>
    <row r="167" spans="1:1" ht="27.6" customHeight="1" x14ac:dyDescent="0.25">
      <c r="A167" s="416" t="s">
        <v>214</v>
      </c>
    </row>
    <row r="168" spans="1:1" ht="96.6" customHeight="1" x14ac:dyDescent="0.25">
      <c r="A168" s="414" t="s">
        <v>215</v>
      </c>
    </row>
    <row r="169" spans="1:1" ht="71.45" customHeight="1" x14ac:dyDescent="0.25">
      <c r="A169" s="414" t="s">
        <v>216</v>
      </c>
    </row>
    <row r="170" spans="1:1" ht="7.9" customHeight="1" x14ac:dyDescent="0.25">
      <c r="A170" s="247"/>
    </row>
    <row r="171" spans="1:1" ht="22.15" customHeight="1" x14ac:dyDescent="0.25">
      <c r="A171" s="267" t="s">
        <v>217</v>
      </c>
    </row>
    <row r="172" spans="1:1" ht="54.6" customHeight="1" x14ac:dyDescent="0.25">
      <c r="A172" s="415" t="s">
        <v>218</v>
      </c>
    </row>
    <row r="173" spans="1:1" ht="56.45" customHeight="1" x14ac:dyDescent="0.25">
      <c r="A173" s="414" t="s">
        <v>219</v>
      </c>
    </row>
    <row r="174" spans="1:1" ht="56.45" customHeight="1" x14ac:dyDescent="0.25">
      <c r="A174" s="414" t="s">
        <v>220</v>
      </c>
    </row>
    <row r="175" spans="1:1" ht="109.15" customHeight="1" x14ac:dyDescent="0.25">
      <c r="A175" s="414" t="s">
        <v>221</v>
      </c>
    </row>
    <row r="176" spans="1:1" ht="7.9" customHeight="1" x14ac:dyDescent="0.25">
      <c r="A176" s="247"/>
    </row>
    <row r="177" spans="1:1" ht="22.15" customHeight="1" x14ac:dyDescent="0.25">
      <c r="A177" s="267" t="s">
        <v>222</v>
      </c>
    </row>
    <row r="178" spans="1:1" ht="30" customHeight="1" x14ac:dyDescent="0.25">
      <c r="A178" s="415" t="s">
        <v>223</v>
      </c>
    </row>
    <row r="179" spans="1:1" ht="55.15" customHeight="1" x14ac:dyDescent="0.25">
      <c r="A179" s="414" t="s">
        <v>224</v>
      </c>
    </row>
    <row r="180" spans="1:1" ht="44.45" customHeight="1" x14ac:dyDescent="0.25">
      <c r="A180" s="414" t="s">
        <v>225</v>
      </c>
    </row>
    <row r="181" spans="1:1" ht="41.45" customHeight="1" x14ac:dyDescent="0.25">
      <c r="A181" s="416" t="s">
        <v>226</v>
      </c>
    </row>
    <row r="182" spans="1:1" ht="41.45" customHeight="1" x14ac:dyDescent="0.25">
      <c r="A182" s="416" t="s">
        <v>227</v>
      </c>
    </row>
    <row r="183" spans="1:1" ht="84.6" customHeight="1" x14ac:dyDescent="0.25">
      <c r="A183" s="416" t="s">
        <v>228</v>
      </c>
    </row>
    <row r="184" spans="1:1" ht="72" customHeight="1" x14ac:dyDescent="0.25">
      <c r="A184" s="414" t="s">
        <v>229</v>
      </c>
    </row>
    <row r="185" spans="1:1" ht="7.9" customHeight="1" x14ac:dyDescent="0.25">
      <c r="A185" s="247"/>
    </row>
    <row r="186" spans="1:1" ht="22.15" customHeight="1" x14ac:dyDescent="0.25">
      <c r="A186" s="267" t="s">
        <v>230</v>
      </c>
    </row>
    <row r="187" spans="1:1" ht="83.45" customHeight="1" x14ac:dyDescent="0.25">
      <c r="A187" s="415" t="s">
        <v>231</v>
      </c>
    </row>
    <row r="188" spans="1:1" ht="31.15" customHeight="1" x14ac:dyDescent="0.25">
      <c r="A188" s="415" t="s">
        <v>232</v>
      </c>
    </row>
    <row r="189" spans="1:1" ht="41.45" customHeight="1" x14ac:dyDescent="0.25">
      <c r="A189" s="414" t="s">
        <v>233</v>
      </c>
    </row>
    <row r="190" spans="1:1" ht="55.15" customHeight="1" x14ac:dyDescent="0.25">
      <c r="A190" s="416" t="s">
        <v>234</v>
      </c>
    </row>
    <row r="191" spans="1:1" ht="41.45" customHeight="1" x14ac:dyDescent="0.25">
      <c r="A191" s="416" t="s">
        <v>235</v>
      </c>
    </row>
    <row r="192" spans="1:1" ht="42.6" customHeight="1" x14ac:dyDescent="0.25">
      <c r="A192" s="416" t="s">
        <v>236</v>
      </c>
    </row>
    <row r="193" spans="1:1" ht="42.6" customHeight="1" x14ac:dyDescent="0.25">
      <c r="A193" s="414" t="s">
        <v>237</v>
      </c>
    </row>
    <row r="194" spans="1:1" ht="54.6" customHeight="1" x14ac:dyDescent="0.25">
      <c r="A194" s="416" t="s">
        <v>238</v>
      </c>
    </row>
    <row r="195" spans="1:1" ht="41.45" customHeight="1" x14ac:dyDescent="0.25">
      <c r="A195" s="416" t="s">
        <v>239</v>
      </c>
    </row>
    <row r="196" spans="1:1" ht="30" customHeight="1" x14ac:dyDescent="0.25">
      <c r="A196" s="416" t="s">
        <v>240</v>
      </c>
    </row>
    <row r="197" spans="1:1" ht="7.9" customHeight="1" x14ac:dyDescent="0.25">
      <c r="A197" s="247"/>
    </row>
    <row r="198" spans="1:1" ht="22.15" customHeight="1" x14ac:dyDescent="0.25">
      <c r="A198" s="267" t="s">
        <v>241</v>
      </c>
    </row>
    <row r="199" spans="1:1" ht="28.15" customHeight="1" x14ac:dyDescent="0.25">
      <c r="A199" s="415" t="s">
        <v>242</v>
      </c>
    </row>
    <row r="200" spans="1:1" ht="109.15" customHeight="1" x14ac:dyDescent="0.25">
      <c r="A200" s="414" t="s">
        <v>243</v>
      </c>
    </row>
    <row r="201" spans="1:1" ht="110.45" customHeight="1" x14ac:dyDescent="0.25">
      <c r="A201" s="414" t="s">
        <v>244</v>
      </c>
    </row>
  </sheetData>
  <sheetProtection password="EF11" sheet="1" objects="1" scenarios="1"/>
  <pageMargins left="0.7" right="0.7" top="0.5" bottom="0.5" header="0.3" footer="0.3"/>
  <pageSetup scale="90" orientation="portrait" r:id="rId1"/>
  <headerFooter>
    <oddHeader>&amp;RPage &amp;P</oddHeader>
    <oddFooter>&amp;CPage &amp;P of &amp;N_x000D_&amp;1#&amp;"Verdana"&amp;7&amp;K000000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99"/>
    <pageSetUpPr fitToPage="1"/>
  </sheetPr>
  <dimension ref="A1:W253"/>
  <sheetViews>
    <sheetView topLeftCell="A143" zoomScale="80" zoomScaleNormal="80" workbookViewId="0">
      <selection activeCell="AE24" sqref="AE24"/>
    </sheetView>
  </sheetViews>
  <sheetFormatPr defaultColWidth="2.5703125" defaultRowHeight="15" x14ac:dyDescent="0.25"/>
  <cols>
    <col min="1" max="1" width="48.5703125" customWidth="1"/>
    <col min="2" max="2" width="10.85546875" customWidth="1"/>
    <col min="3" max="23" width="10.42578125" customWidth="1"/>
  </cols>
  <sheetData>
    <row r="1" spans="1:23" x14ac:dyDescent="0.25">
      <c r="A1" s="28"/>
      <c r="B1" s="7"/>
      <c r="C1" s="7"/>
      <c r="D1" s="7"/>
      <c r="E1" s="7"/>
      <c r="F1" s="7"/>
      <c r="G1" s="7"/>
      <c r="H1" s="7"/>
      <c r="I1" s="7"/>
      <c r="J1" s="7"/>
      <c r="K1" s="7"/>
      <c r="L1" s="7"/>
      <c r="M1" s="7"/>
      <c r="N1" s="7"/>
      <c r="O1" s="7"/>
      <c r="P1" s="7"/>
      <c r="W1" s="3" t="str">
        <f>General!A4</f>
        <v>Greener Cleanups: EPA Spreadsheets for Environmental Footprint Analysis - August 2014</v>
      </c>
    </row>
    <row r="2" spans="1:23" x14ac:dyDescent="0.25">
      <c r="A2" s="28"/>
      <c r="B2" s="7"/>
      <c r="C2" s="7"/>
      <c r="D2" s="7"/>
      <c r="E2" s="7"/>
      <c r="F2" s="7"/>
      <c r="G2" s="7"/>
      <c r="H2" s="7"/>
      <c r="I2" s="7"/>
      <c r="J2" s="7"/>
      <c r="K2" s="7"/>
      <c r="L2" s="7"/>
      <c r="M2" s="7"/>
      <c r="N2" s="7"/>
      <c r="O2" s="7"/>
      <c r="P2" s="7"/>
      <c r="W2" s="3" t="str">
        <f ca="1">CONCATENATE(General!$A3," - ", General!$A6)</f>
        <v>Nevada Environmental Response Trust (NERT) - Groundwater Monitoring and Treatment (July 2023 - December 2023)</v>
      </c>
    </row>
    <row r="3" spans="1:23" ht="15.75" thickBot="1" x14ac:dyDescent="0.3">
      <c r="A3" s="759" t="s">
        <v>245</v>
      </c>
      <c r="B3" s="759"/>
      <c r="C3" s="759"/>
      <c r="D3" s="759"/>
      <c r="E3" s="759"/>
      <c r="F3" s="759"/>
      <c r="G3" s="759"/>
      <c r="H3" s="759"/>
      <c r="I3" s="759"/>
      <c r="J3" s="759"/>
      <c r="K3" s="759"/>
      <c r="L3" s="759"/>
      <c r="M3" s="759"/>
      <c r="N3" s="759"/>
      <c r="O3" s="759"/>
      <c r="P3" s="759"/>
      <c r="Q3" s="759"/>
      <c r="R3" s="759"/>
      <c r="S3" s="759"/>
      <c r="T3" s="759"/>
      <c r="U3" s="759"/>
      <c r="V3" s="759"/>
      <c r="W3" s="759"/>
    </row>
    <row r="4" spans="1:23" x14ac:dyDescent="0.25">
      <c r="A4" s="781" t="s">
        <v>246</v>
      </c>
      <c r="B4" s="785"/>
      <c r="C4" s="293">
        <f ca="1">IFERROR(INDIRECT(CONCATENATE("'",C$6,"'!",ADDRESS(ROW($K$4),COLUMN($K$4),1))),"")</f>
        <v>1</v>
      </c>
      <c r="D4" s="294">
        <f t="shared" ref="D4:P4" ca="1" si="0">IFERROR(INDIRECT(CONCATENATE("'",D$6,"'!",ADDRESS(ROW($K$4),COLUMN($K$4),1))),"")</f>
        <v>2</v>
      </c>
      <c r="E4" s="294">
        <f t="shared" ca="1" si="0"/>
        <v>3</v>
      </c>
      <c r="F4" s="294">
        <f t="shared" ca="1" si="0"/>
        <v>4</v>
      </c>
      <c r="G4" s="294" t="str">
        <f t="shared" ca="1" si="0"/>
        <v/>
      </c>
      <c r="H4" s="294" t="str">
        <f t="shared" ca="1" si="0"/>
        <v/>
      </c>
      <c r="I4" s="294" t="str">
        <f t="shared" ca="1" si="0"/>
        <v/>
      </c>
      <c r="J4" s="294" t="str">
        <f t="shared" ca="1" si="0"/>
        <v/>
      </c>
      <c r="K4" s="294" t="str">
        <f t="shared" ca="1" si="0"/>
        <v/>
      </c>
      <c r="L4" s="294" t="str">
        <f t="shared" ca="1" si="0"/>
        <v/>
      </c>
      <c r="M4" s="294" t="str">
        <f t="shared" ca="1" si="0"/>
        <v/>
      </c>
      <c r="N4" s="294" t="str">
        <f t="shared" ca="1" si="0"/>
        <v/>
      </c>
      <c r="O4" s="294" t="str">
        <f t="shared" ca="1" si="0"/>
        <v/>
      </c>
      <c r="P4" s="351" t="str">
        <f t="shared" ca="1" si="0"/>
        <v/>
      </c>
      <c r="Q4" s="781" t="s">
        <v>247</v>
      </c>
      <c r="R4" s="782"/>
      <c r="S4" s="782"/>
      <c r="T4" s="782"/>
      <c r="U4" s="782"/>
      <c r="V4" s="782"/>
      <c r="W4" s="786" t="s">
        <v>248</v>
      </c>
    </row>
    <row r="5" spans="1:23" ht="31.9" customHeight="1" x14ac:dyDescent="0.25">
      <c r="A5" s="783" t="s">
        <v>249</v>
      </c>
      <c r="B5" s="784"/>
      <c r="C5" s="778" t="s">
        <v>250</v>
      </c>
      <c r="D5" s="779"/>
      <c r="E5" s="779"/>
      <c r="F5" s="779"/>
      <c r="G5" s="779"/>
      <c r="H5" s="779"/>
      <c r="I5" s="779"/>
      <c r="J5" s="779"/>
      <c r="K5" s="779"/>
      <c r="L5" s="779"/>
      <c r="M5" s="779"/>
      <c r="N5" s="779"/>
      <c r="O5" s="779"/>
      <c r="P5" s="780"/>
      <c r="Q5" s="783"/>
      <c r="R5" s="771"/>
      <c r="S5" s="771"/>
      <c r="T5" s="771"/>
      <c r="U5" s="771"/>
      <c r="V5" s="771"/>
      <c r="W5" s="787"/>
    </row>
    <row r="6" spans="1:23" ht="47.25" customHeight="1" x14ac:dyDescent="0.25">
      <c r="A6" s="783"/>
      <c r="B6" s="784"/>
      <c r="C6" s="400" t="s">
        <v>251</v>
      </c>
      <c r="D6" s="18" t="s">
        <v>252</v>
      </c>
      <c r="E6" s="18" t="s">
        <v>253</v>
      </c>
      <c r="F6" s="18" t="s">
        <v>254</v>
      </c>
      <c r="G6" s="18" t="s">
        <v>255</v>
      </c>
      <c r="H6" s="18" t="s">
        <v>256</v>
      </c>
      <c r="I6" s="18" t="s">
        <v>257</v>
      </c>
      <c r="J6" s="18" t="s">
        <v>258</v>
      </c>
      <c r="K6" s="18" t="s">
        <v>259</v>
      </c>
      <c r="L6" s="18" t="s">
        <v>260</v>
      </c>
      <c r="M6" s="18" t="s">
        <v>261</v>
      </c>
      <c r="N6" s="18" t="s">
        <v>262</v>
      </c>
      <c r="O6" s="18" t="s">
        <v>263</v>
      </c>
      <c r="P6" s="352" t="s">
        <v>264</v>
      </c>
      <c r="Q6" s="282">
        <v>1</v>
      </c>
      <c r="R6" s="110">
        <v>2</v>
      </c>
      <c r="S6" s="110">
        <v>3</v>
      </c>
      <c r="T6" s="110">
        <v>4</v>
      </c>
      <c r="U6" s="110">
        <v>5</v>
      </c>
      <c r="V6" s="110">
        <v>6</v>
      </c>
      <c r="W6" s="787"/>
    </row>
    <row r="7" spans="1:23" hidden="1" x14ac:dyDescent="0.25">
      <c r="A7" s="296"/>
      <c r="B7" s="297"/>
      <c r="C7" s="283"/>
      <c r="D7" s="1"/>
      <c r="E7" s="1"/>
      <c r="F7" s="1"/>
      <c r="G7" s="1"/>
      <c r="H7" s="1"/>
      <c r="I7" s="1"/>
      <c r="J7" s="1"/>
      <c r="K7" s="1"/>
      <c r="L7" s="1"/>
      <c r="M7" s="1"/>
      <c r="N7" s="1"/>
      <c r="O7" s="1"/>
      <c r="P7" s="350"/>
      <c r="Q7" s="283"/>
      <c r="R7" s="1"/>
      <c r="S7" s="1"/>
      <c r="T7" s="1"/>
      <c r="U7" s="1"/>
      <c r="V7" s="1"/>
      <c r="W7" s="295"/>
    </row>
    <row r="8" spans="1:23" hidden="1" x14ac:dyDescent="0.25">
      <c r="A8" s="298"/>
      <c r="B8" s="299"/>
      <c r="C8" s="284"/>
      <c r="D8" s="53"/>
      <c r="E8" s="53"/>
      <c r="F8" s="53"/>
      <c r="G8" s="53"/>
      <c r="H8" s="53"/>
      <c r="I8" s="53"/>
      <c r="J8" s="53"/>
      <c r="K8" s="53"/>
      <c r="L8" s="53"/>
      <c r="M8" s="53"/>
      <c r="N8" s="53"/>
      <c r="O8" s="53"/>
      <c r="P8" s="353"/>
      <c r="Q8" s="284"/>
      <c r="R8" s="53"/>
      <c r="S8" s="53"/>
      <c r="T8" s="53"/>
      <c r="U8" s="53"/>
      <c r="V8" s="53"/>
      <c r="W8" s="295"/>
    </row>
    <row r="9" spans="1:23" hidden="1" x14ac:dyDescent="0.25">
      <c r="A9" s="298"/>
      <c r="B9" s="299"/>
      <c r="C9" s="284"/>
      <c r="D9" s="53"/>
      <c r="E9" s="53"/>
      <c r="F9" s="53"/>
      <c r="G9" s="53"/>
      <c r="H9" s="53"/>
      <c r="I9" s="53"/>
      <c r="J9" s="53"/>
      <c r="K9" s="53"/>
      <c r="L9" s="53"/>
      <c r="M9" s="53"/>
      <c r="N9" s="53"/>
      <c r="O9" s="53"/>
      <c r="P9" s="353"/>
      <c r="Q9" s="284"/>
      <c r="R9" s="53"/>
      <c r="S9" s="53"/>
      <c r="T9" s="53"/>
      <c r="U9" s="53"/>
      <c r="V9" s="53"/>
      <c r="W9" s="295"/>
    </row>
    <row r="10" spans="1:23" hidden="1" x14ac:dyDescent="0.25">
      <c r="A10" s="298"/>
      <c r="B10" s="299"/>
      <c r="C10" s="284"/>
      <c r="D10" s="53"/>
      <c r="E10" s="53"/>
      <c r="F10" s="53"/>
      <c r="G10" s="53"/>
      <c r="H10" s="53"/>
      <c r="I10" s="53"/>
      <c r="J10" s="53"/>
      <c r="K10" s="53"/>
      <c r="L10" s="53"/>
      <c r="M10" s="53"/>
      <c r="N10" s="53"/>
      <c r="O10" s="53"/>
      <c r="P10" s="353"/>
      <c r="Q10" s="284"/>
      <c r="R10" s="53"/>
      <c r="S10" s="53"/>
      <c r="T10" s="53"/>
      <c r="U10" s="53"/>
      <c r="V10" s="53"/>
      <c r="W10" s="295"/>
    </row>
    <row r="11" spans="1:23" hidden="1" x14ac:dyDescent="0.25">
      <c r="A11" s="298"/>
      <c r="B11" s="299"/>
      <c r="C11" s="284"/>
      <c r="D11" s="53"/>
      <c r="E11" s="53"/>
      <c r="F11" s="53"/>
      <c r="G11" s="53"/>
      <c r="H11" s="53"/>
      <c r="I11" s="53"/>
      <c r="J11" s="53"/>
      <c r="K11" s="53"/>
      <c r="L11" s="53"/>
      <c r="M11" s="53"/>
      <c r="N11" s="53"/>
      <c r="O11" s="53"/>
      <c r="P11" s="353"/>
      <c r="Q11" s="284"/>
      <c r="R11" s="53"/>
      <c r="S11" s="53"/>
      <c r="T11" s="53"/>
      <c r="U11" s="53"/>
      <c r="V11" s="53"/>
      <c r="W11" s="295"/>
    </row>
    <row r="12" spans="1:23" hidden="1" x14ac:dyDescent="0.25">
      <c r="A12" s="298"/>
      <c r="B12" s="299"/>
      <c r="C12" s="284"/>
      <c r="D12" s="53"/>
      <c r="E12" s="53"/>
      <c r="F12" s="53"/>
      <c r="G12" s="53"/>
      <c r="H12" s="53"/>
      <c r="I12" s="53"/>
      <c r="J12" s="53"/>
      <c r="K12" s="53"/>
      <c r="L12" s="53"/>
      <c r="M12" s="53"/>
      <c r="N12" s="53"/>
      <c r="O12" s="53"/>
      <c r="P12" s="353"/>
      <c r="Q12" s="284"/>
      <c r="R12" s="53"/>
      <c r="S12" s="53"/>
      <c r="T12" s="53"/>
      <c r="U12" s="53"/>
      <c r="V12" s="53"/>
      <c r="W12" s="295"/>
    </row>
    <row r="13" spans="1:23" hidden="1" x14ac:dyDescent="0.25">
      <c r="A13" s="298"/>
      <c r="B13" s="299"/>
      <c r="C13" s="284"/>
      <c r="D13" s="53"/>
      <c r="E13" s="53"/>
      <c r="F13" s="53"/>
      <c r="G13" s="53"/>
      <c r="H13" s="53"/>
      <c r="I13" s="53"/>
      <c r="J13" s="53"/>
      <c r="K13" s="53"/>
      <c r="L13" s="53"/>
      <c r="M13" s="53"/>
      <c r="N13" s="53"/>
      <c r="O13" s="53"/>
      <c r="P13" s="353"/>
      <c r="Q13" s="284"/>
      <c r="R13" s="53"/>
      <c r="S13" s="53"/>
      <c r="T13" s="53"/>
      <c r="U13" s="53"/>
      <c r="V13" s="53"/>
      <c r="W13" s="295"/>
    </row>
    <row r="14" spans="1:23" hidden="1" x14ac:dyDescent="0.25">
      <c r="A14" s="298"/>
      <c r="B14" s="299"/>
      <c r="C14" s="284"/>
      <c r="D14" s="53"/>
      <c r="E14" s="53"/>
      <c r="F14" s="53"/>
      <c r="G14" s="53"/>
      <c r="H14" s="53"/>
      <c r="I14" s="53"/>
      <c r="J14" s="53"/>
      <c r="K14" s="53"/>
      <c r="L14" s="53"/>
      <c r="M14" s="53"/>
      <c r="N14" s="53"/>
      <c r="O14" s="53"/>
      <c r="P14" s="353"/>
      <c r="Q14" s="284"/>
      <c r="R14" s="53"/>
      <c r="S14" s="53"/>
      <c r="T14" s="53"/>
      <c r="U14" s="53"/>
      <c r="V14" s="53"/>
      <c r="W14" s="295"/>
    </row>
    <row r="15" spans="1:23" hidden="1" x14ac:dyDescent="0.25">
      <c r="A15" s="298"/>
      <c r="B15" s="299"/>
      <c r="C15" s="284"/>
      <c r="D15" s="53"/>
      <c r="E15" s="53"/>
      <c r="F15" s="53"/>
      <c r="G15" s="53"/>
      <c r="H15" s="53"/>
      <c r="I15" s="53"/>
      <c r="J15" s="53"/>
      <c r="K15" s="53"/>
      <c r="L15" s="53"/>
      <c r="M15" s="53"/>
      <c r="N15" s="53"/>
      <c r="O15" s="53"/>
      <c r="P15" s="353"/>
      <c r="Q15" s="284"/>
      <c r="R15" s="53"/>
      <c r="S15" s="53"/>
      <c r="T15" s="53"/>
      <c r="U15" s="53"/>
      <c r="V15" s="53"/>
      <c r="W15" s="295"/>
    </row>
    <row r="16" spans="1:23" hidden="1" x14ac:dyDescent="0.25">
      <c r="A16" s="298"/>
      <c r="B16" s="299"/>
      <c r="C16" s="284"/>
      <c r="D16" s="53"/>
      <c r="E16" s="53"/>
      <c r="F16" s="53"/>
      <c r="G16" s="53"/>
      <c r="H16" s="53"/>
      <c r="I16" s="53"/>
      <c r="J16" s="53"/>
      <c r="K16" s="53"/>
      <c r="L16" s="53"/>
      <c r="M16" s="53"/>
      <c r="N16" s="53"/>
      <c r="O16" s="53"/>
      <c r="P16" s="353"/>
      <c r="Q16" s="284"/>
      <c r="R16" s="53"/>
      <c r="S16" s="53"/>
      <c r="T16" s="53"/>
      <c r="U16" s="53"/>
      <c r="V16" s="53"/>
      <c r="W16" s="295"/>
    </row>
    <row r="17" spans="1:23" hidden="1" x14ac:dyDescent="0.25">
      <c r="A17" s="298"/>
      <c r="B17" s="299"/>
      <c r="C17" s="284"/>
      <c r="D17" s="53"/>
      <c r="E17" s="53"/>
      <c r="F17" s="53"/>
      <c r="G17" s="53"/>
      <c r="H17" s="53"/>
      <c r="I17" s="53"/>
      <c r="J17" s="53"/>
      <c r="K17" s="53"/>
      <c r="L17" s="53"/>
      <c r="M17" s="53"/>
      <c r="N17" s="53"/>
      <c r="O17" s="53"/>
      <c r="P17" s="353"/>
      <c r="Q17" s="284"/>
      <c r="R17" s="53"/>
      <c r="S17" s="53"/>
      <c r="T17" s="53"/>
      <c r="U17" s="53"/>
      <c r="V17" s="53"/>
      <c r="W17" s="295"/>
    </row>
    <row r="18" spans="1:23" hidden="1" x14ac:dyDescent="0.25">
      <c r="A18" s="298"/>
      <c r="B18" s="299"/>
      <c r="C18" s="284"/>
      <c r="D18" s="53"/>
      <c r="E18" s="53"/>
      <c r="F18" s="53"/>
      <c r="G18" s="53"/>
      <c r="H18" s="53"/>
      <c r="I18" s="53"/>
      <c r="J18" s="53"/>
      <c r="K18" s="53"/>
      <c r="L18" s="53"/>
      <c r="M18" s="53"/>
      <c r="N18" s="53"/>
      <c r="O18" s="53"/>
      <c r="P18" s="353"/>
      <c r="Q18" s="284"/>
      <c r="R18" s="53"/>
      <c r="S18" s="53"/>
      <c r="T18" s="53"/>
      <c r="U18" s="53"/>
      <c r="V18" s="53"/>
      <c r="W18" s="295"/>
    </row>
    <row r="19" spans="1:23" x14ac:dyDescent="0.25">
      <c r="A19" s="300" t="s">
        <v>265</v>
      </c>
      <c r="B19" s="301"/>
      <c r="C19" s="284"/>
      <c r="D19" s="53"/>
      <c r="E19" s="53"/>
      <c r="F19" s="53"/>
      <c r="G19" s="53"/>
      <c r="H19" s="53"/>
      <c r="I19" s="53"/>
      <c r="J19" s="53"/>
      <c r="K19" s="53"/>
      <c r="L19" s="53"/>
      <c r="M19" s="53"/>
      <c r="N19" s="53"/>
      <c r="O19" s="53"/>
      <c r="P19" s="353"/>
      <c r="Q19" s="284"/>
      <c r="R19" s="53"/>
      <c r="S19" s="53"/>
      <c r="T19" s="53"/>
      <c r="U19" s="53"/>
      <c r="V19" s="53"/>
      <c r="W19" s="295"/>
    </row>
    <row r="20" spans="1:23" x14ac:dyDescent="0.25">
      <c r="A20" s="302" t="s">
        <v>266</v>
      </c>
      <c r="B20" s="303"/>
      <c r="C20" s="284"/>
      <c r="D20" s="53"/>
      <c r="E20" s="53"/>
      <c r="F20" s="53"/>
      <c r="G20" s="53"/>
      <c r="H20" s="53"/>
      <c r="I20" s="53"/>
      <c r="J20" s="53"/>
      <c r="K20" s="53"/>
      <c r="L20" s="53"/>
      <c r="M20" s="53"/>
      <c r="N20" s="53"/>
      <c r="O20" s="53"/>
      <c r="P20" s="353"/>
      <c r="Q20" s="284"/>
      <c r="R20" s="53"/>
      <c r="S20" s="53"/>
      <c r="T20" s="53"/>
      <c r="U20" s="53"/>
      <c r="V20" s="53"/>
      <c r="W20" s="295"/>
    </row>
    <row r="21" spans="1:23" x14ac:dyDescent="0.25">
      <c r="A21" s="304" t="s">
        <v>267</v>
      </c>
      <c r="B21" s="303" t="s">
        <v>268</v>
      </c>
      <c r="C21" s="285">
        <f t="shared" ref="C21:P25" ca="1" si="1">IFERROR(INDIRECT(CONCATENATE("'",C$6,"'!",ADDRESS(ROW(A21)+178,6,4))),"")</f>
        <v>0</v>
      </c>
      <c r="D21" s="44">
        <f t="shared" ca="1" si="1"/>
        <v>0</v>
      </c>
      <c r="E21" s="44">
        <f t="shared" ca="1" si="1"/>
        <v>0</v>
      </c>
      <c r="F21" s="44">
        <f t="shared" ca="1" si="1"/>
        <v>0</v>
      </c>
      <c r="G21" s="44" t="str">
        <f t="shared" ca="1" si="1"/>
        <v/>
      </c>
      <c r="H21" s="44" t="str">
        <f t="shared" ca="1" si="1"/>
        <v/>
      </c>
      <c r="I21" s="44" t="str">
        <f t="shared" ca="1" si="1"/>
        <v/>
      </c>
      <c r="J21" s="44" t="str">
        <f t="shared" ca="1" si="1"/>
        <v/>
      </c>
      <c r="K21" s="44" t="str">
        <f t="shared" ca="1" si="1"/>
        <v/>
      </c>
      <c r="L21" s="44" t="str">
        <f t="shared" ca="1" si="1"/>
        <v/>
      </c>
      <c r="M21" s="44" t="str">
        <f t="shared" ca="1" si="1"/>
        <v/>
      </c>
      <c r="N21" s="44" t="str">
        <f t="shared" ca="1" si="1"/>
        <v/>
      </c>
      <c r="O21" s="44" t="str">
        <f t="shared" ca="1" si="1"/>
        <v/>
      </c>
      <c r="P21" s="269" t="str">
        <f t="shared" ca="1" si="1"/>
        <v/>
      </c>
      <c r="Q21" s="285">
        <f ca="1">SUMIF($C$4:$P$4,"="&amp;Q$6,$C21:$P21)</f>
        <v>0</v>
      </c>
      <c r="R21" s="44">
        <f t="shared" ref="Q21:V25" ca="1" si="2">SUMIF($C$4:$P$4,"="&amp;R$6,$C21:$P21)</f>
        <v>0</v>
      </c>
      <c r="S21" s="44">
        <f t="shared" ca="1" si="2"/>
        <v>0</v>
      </c>
      <c r="T21" s="44">
        <f t="shared" ca="1" si="2"/>
        <v>0</v>
      </c>
      <c r="U21" s="44">
        <f t="shared" ca="1" si="2"/>
        <v>0</v>
      </c>
      <c r="V21" s="44">
        <f t="shared" ca="1" si="2"/>
        <v>0</v>
      </c>
      <c r="W21" s="286">
        <f ca="1">SUM(Q21:V21)</f>
        <v>0</v>
      </c>
    </row>
    <row r="22" spans="1:23" x14ac:dyDescent="0.25">
      <c r="A22" s="304" t="s">
        <v>269</v>
      </c>
      <c r="B22" s="303" t="s">
        <v>270</v>
      </c>
      <c r="C22" s="285">
        <f t="shared" ca="1" si="1"/>
        <v>0</v>
      </c>
      <c r="D22" s="44">
        <f t="shared" ca="1" si="1"/>
        <v>0</v>
      </c>
      <c r="E22" s="44">
        <f t="shared" ca="1" si="1"/>
        <v>0</v>
      </c>
      <c r="F22" s="44">
        <f t="shared" ca="1" si="1"/>
        <v>0</v>
      </c>
      <c r="G22" s="44" t="str">
        <f t="shared" ca="1" si="1"/>
        <v/>
      </c>
      <c r="H22" s="44" t="str">
        <f t="shared" ca="1" si="1"/>
        <v/>
      </c>
      <c r="I22" s="44" t="str">
        <f t="shared" ca="1" si="1"/>
        <v/>
      </c>
      <c r="J22" s="44" t="str">
        <f t="shared" ca="1" si="1"/>
        <v/>
      </c>
      <c r="K22" s="44" t="str">
        <f t="shared" ca="1" si="1"/>
        <v/>
      </c>
      <c r="L22" s="44" t="str">
        <f t="shared" ca="1" si="1"/>
        <v/>
      </c>
      <c r="M22" s="44" t="str">
        <f t="shared" ca="1" si="1"/>
        <v/>
      </c>
      <c r="N22" s="44" t="str">
        <f t="shared" ca="1" si="1"/>
        <v/>
      </c>
      <c r="O22" s="44" t="str">
        <f t="shared" ca="1" si="1"/>
        <v/>
      </c>
      <c r="P22" s="269" t="str">
        <f t="shared" ca="1" si="1"/>
        <v/>
      </c>
      <c r="Q22" s="285">
        <f t="shared" ca="1" si="2"/>
        <v>0</v>
      </c>
      <c r="R22" s="44">
        <f t="shared" ca="1" si="2"/>
        <v>0</v>
      </c>
      <c r="S22" s="44">
        <f t="shared" ca="1" si="2"/>
        <v>0</v>
      </c>
      <c r="T22" s="44">
        <f t="shared" ca="1" si="2"/>
        <v>0</v>
      </c>
      <c r="U22" s="44">
        <f t="shared" ca="1" si="2"/>
        <v>0</v>
      </c>
      <c r="V22" s="44">
        <f t="shared" ca="1" si="2"/>
        <v>0</v>
      </c>
      <c r="W22" s="286">
        <f ca="1">SUM(Q22:V22)</f>
        <v>0</v>
      </c>
    </row>
    <row r="23" spans="1:23" x14ac:dyDescent="0.25">
      <c r="A23" s="305" t="s">
        <v>271</v>
      </c>
      <c r="B23" s="303" t="s">
        <v>272</v>
      </c>
      <c r="C23" s="285">
        <f t="shared" ca="1" si="1"/>
        <v>0</v>
      </c>
      <c r="D23" s="44">
        <f t="shared" ca="1" si="1"/>
        <v>0</v>
      </c>
      <c r="E23" s="44">
        <f t="shared" ca="1" si="1"/>
        <v>0</v>
      </c>
      <c r="F23" s="44">
        <f t="shared" ca="1" si="1"/>
        <v>0</v>
      </c>
      <c r="G23" s="44" t="str">
        <f t="shared" ca="1" si="1"/>
        <v/>
      </c>
      <c r="H23" s="44" t="str">
        <f t="shared" ca="1" si="1"/>
        <v/>
      </c>
      <c r="I23" s="44" t="str">
        <f t="shared" ca="1" si="1"/>
        <v/>
      </c>
      <c r="J23" s="44" t="str">
        <f t="shared" ca="1" si="1"/>
        <v/>
      </c>
      <c r="K23" s="44" t="str">
        <f t="shared" ca="1" si="1"/>
        <v/>
      </c>
      <c r="L23" s="44" t="str">
        <f t="shared" ca="1" si="1"/>
        <v/>
      </c>
      <c r="M23" s="44" t="str">
        <f t="shared" ca="1" si="1"/>
        <v/>
      </c>
      <c r="N23" s="44" t="str">
        <f t="shared" ca="1" si="1"/>
        <v/>
      </c>
      <c r="O23" s="44" t="str">
        <f t="shared" ca="1" si="1"/>
        <v/>
      </c>
      <c r="P23" s="269" t="str">
        <f t="shared" ca="1" si="1"/>
        <v/>
      </c>
      <c r="Q23" s="285">
        <f t="shared" ca="1" si="2"/>
        <v>0</v>
      </c>
      <c r="R23" s="44">
        <f t="shared" ca="1" si="2"/>
        <v>0</v>
      </c>
      <c r="S23" s="44">
        <f t="shared" ca="1" si="2"/>
        <v>0</v>
      </c>
      <c r="T23" s="44">
        <f t="shared" ca="1" si="2"/>
        <v>0</v>
      </c>
      <c r="U23" s="44">
        <f t="shared" ca="1" si="2"/>
        <v>0</v>
      </c>
      <c r="V23" s="44">
        <f t="shared" ca="1" si="2"/>
        <v>0</v>
      </c>
      <c r="W23" s="286">
        <f ca="1">SUM(Q23:V23)</f>
        <v>0</v>
      </c>
    </row>
    <row r="24" spans="1:23" x14ac:dyDescent="0.25">
      <c r="A24" s="305" t="str">
        <f>'User Defined Factors'!A56</f>
        <v>User-defined on-site renewable energy use #1</v>
      </c>
      <c r="B24" s="303" t="str">
        <f>'User Defined Factors'!B56</f>
        <v>TBD</v>
      </c>
      <c r="C24" s="285">
        <f t="shared" ca="1" si="1"/>
        <v>0</v>
      </c>
      <c r="D24" s="44">
        <f t="shared" ca="1" si="1"/>
        <v>0</v>
      </c>
      <c r="E24" s="44">
        <f t="shared" ca="1" si="1"/>
        <v>0</v>
      </c>
      <c r="F24" s="44">
        <f t="shared" ca="1" si="1"/>
        <v>0</v>
      </c>
      <c r="G24" s="44" t="str">
        <f t="shared" ca="1" si="1"/>
        <v/>
      </c>
      <c r="H24" s="44" t="str">
        <f t="shared" ca="1" si="1"/>
        <v/>
      </c>
      <c r="I24" s="44" t="str">
        <f t="shared" ca="1" si="1"/>
        <v/>
      </c>
      <c r="J24" s="44" t="str">
        <f t="shared" ca="1" si="1"/>
        <v/>
      </c>
      <c r="K24" s="44" t="str">
        <f t="shared" ca="1" si="1"/>
        <v/>
      </c>
      <c r="L24" s="44" t="str">
        <f t="shared" ca="1" si="1"/>
        <v/>
      </c>
      <c r="M24" s="44" t="str">
        <f t="shared" ca="1" si="1"/>
        <v/>
      </c>
      <c r="N24" s="44" t="str">
        <f t="shared" ca="1" si="1"/>
        <v/>
      </c>
      <c r="O24" s="44" t="str">
        <f t="shared" ca="1" si="1"/>
        <v/>
      </c>
      <c r="P24" s="269" t="str">
        <f t="shared" ca="1" si="1"/>
        <v/>
      </c>
      <c r="Q24" s="285">
        <f t="shared" ca="1" si="2"/>
        <v>0</v>
      </c>
      <c r="R24" s="44">
        <f t="shared" ca="1" si="2"/>
        <v>0</v>
      </c>
      <c r="S24" s="44">
        <f t="shared" ca="1" si="2"/>
        <v>0</v>
      </c>
      <c r="T24" s="44">
        <f t="shared" ca="1" si="2"/>
        <v>0</v>
      </c>
      <c r="U24" s="44">
        <f t="shared" ca="1" si="2"/>
        <v>0</v>
      </c>
      <c r="V24" s="44">
        <f t="shared" ca="1" si="2"/>
        <v>0</v>
      </c>
      <c r="W24" s="286">
        <f ca="1">SUM(Q24:V24)</f>
        <v>0</v>
      </c>
    </row>
    <row r="25" spans="1:23" x14ac:dyDescent="0.25">
      <c r="A25" s="305" t="str">
        <f>'User Defined Factors'!A57</f>
        <v>User-defined on-site renewable energy use #2</v>
      </c>
      <c r="B25" s="303" t="str">
        <f>'User Defined Factors'!B57</f>
        <v>TBD</v>
      </c>
      <c r="C25" s="285">
        <f t="shared" ca="1" si="1"/>
        <v>0</v>
      </c>
      <c r="D25" s="44">
        <f t="shared" ca="1" si="1"/>
        <v>0</v>
      </c>
      <c r="E25" s="44">
        <f t="shared" ca="1" si="1"/>
        <v>0</v>
      </c>
      <c r="F25" s="44">
        <f t="shared" ca="1" si="1"/>
        <v>0</v>
      </c>
      <c r="G25" s="44" t="str">
        <f t="shared" ca="1" si="1"/>
        <v/>
      </c>
      <c r="H25" s="44" t="str">
        <f t="shared" ca="1" si="1"/>
        <v/>
      </c>
      <c r="I25" s="44" t="str">
        <f t="shared" ca="1" si="1"/>
        <v/>
      </c>
      <c r="J25" s="44" t="str">
        <f t="shared" ca="1" si="1"/>
        <v/>
      </c>
      <c r="K25" s="44" t="str">
        <f t="shared" ca="1" si="1"/>
        <v/>
      </c>
      <c r="L25" s="44" t="str">
        <f t="shared" ca="1" si="1"/>
        <v/>
      </c>
      <c r="M25" s="44" t="str">
        <f t="shared" ca="1" si="1"/>
        <v/>
      </c>
      <c r="N25" s="44" t="str">
        <f t="shared" ca="1" si="1"/>
        <v/>
      </c>
      <c r="O25" s="44" t="str">
        <f t="shared" ca="1" si="1"/>
        <v/>
      </c>
      <c r="P25" s="269" t="str">
        <f t="shared" ca="1" si="1"/>
        <v/>
      </c>
      <c r="Q25" s="285">
        <f t="shared" ca="1" si="2"/>
        <v>0</v>
      </c>
      <c r="R25" s="44">
        <f t="shared" ca="1" si="2"/>
        <v>0</v>
      </c>
      <c r="S25" s="44">
        <f t="shared" ca="1" si="2"/>
        <v>0</v>
      </c>
      <c r="T25" s="44">
        <f t="shared" ca="1" si="2"/>
        <v>0</v>
      </c>
      <c r="U25" s="44">
        <f t="shared" ca="1" si="2"/>
        <v>0</v>
      </c>
      <c r="V25" s="44">
        <f t="shared" ca="1" si="2"/>
        <v>0</v>
      </c>
      <c r="W25" s="286">
        <f ca="1">SUM(Q25:V25)</f>
        <v>0</v>
      </c>
    </row>
    <row r="26" spans="1:23" x14ac:dyDescent="0.25">
      <c r="A26" s="304"/>
      <c r="B26" s="303"/>
      <c r="C26" s="284"/>
      <c r="D26" s="53"/>
      <c r="E26" s="53"/>
      <c r="F26" s="53"/>
      <c r="G26" s="53"/>
      <c r="H26" s="53"/>
      <c r="I26" s="53"/>
      <c r="J26" s="53"/>
      <c r="K26" s="53"/>
      <c r="L26" s="53"/>
      <c r="M26" s="53"/>
      <c r="N26" s="53"/>
      <c r="O26" s="53"/>
      <c r="P26" s="353"/>
      <c r="Q26" s="284"/>
      <c r="R26" s="53"/>
      <c r="S26" s="53"/>
      <c r="T26" s="53"/>
      <c r="U26" s="53"/>
      <c r="V26" s="53"/>
      <c r="W26" s="287"/>
    </row>
    <row r="27" spans="1:23" hidden="1" x14ac:dyDescent="0.25">
      <c r="A27" s="304"/>
      <c r="B27" s="303"/>
      <c r="C27" s="284"/>
      <c r="D27" s="53"/>
      <c r="E27" s="53"/>
      <c r="F27" s="53"/>
      <c r="G27" s="53"/>
      <c r="H27" s="53"/>
      <c r="I27" s="53"/>
      <c r="J27" s="53"/>
      <c r="K27" s="53"/>
      <c r="L27" s="53"/>
      <c r="M27" s="53"/>
      <c r="N27" s="53"/>
      <c r="O27" s="53"/>
      <c r="P27" s="353"/>
      <c r="Q27" s="284"/>
      <c r="R27" s="53"/>
      <c r="S27" s="53"/>
      <c r="T27" s="53"/>
      <c r="U27" s="53"/>
      <c r="V27" s="53"/>
      <c r="W27" s="287"/>
    </row>
    <row r="28" spans="1:23" hidden="1" x14ac:dyDescent="0.25">
      <c r="A28" s="304"/>
      <c r="B28" s="303"/>
      <c r="C28" s="284"/>
      <c r="D28" s="53"/>
      <c r="E28" s="53"/>
      <c r="F28" s="53"/>
      <c r="G28" s="53"/>
      <c r="H28" s="53"/>
      <c r="I28" s="53"/>
      <c r="J28" s="53"/>
      <c r="K28" s="53"/>
      <c r="L28" s="53"/>
      <c r="M28" s="53"/>
      <c r="N28" s="53"/>
      <c r="O28" s="53"/>
      <c r="P28" s="353"/>
      <c r="Q28" s="284"/>
      <c r="R28" s="53"/>
      <c r="S28" s="53"/>
      <c r="T28" s="53"/>
      <c r="U28" s="53"/>
      <c r="V28" s="53"/>
      <c r="W28" s="287"/>
    </row>
    <row r="29" spans="1:23" hidden="1" x14ac:dyDescent="0.25">
      <c r="A29" s="306"/>
      <c r="B29" s="303"/>
      <c r="C29" s="284"/>
      <c r="D29" s="53"/>
      <c r="E29" s="53"/>
      <c r="F29" s="53"/>
      <c r="G29" s="53"/>
      <c r="H29" s="53"/>
      <c r="I29" s="53"/>
      <c r="J29" s="53"/>
      <c r="K29" s="53"/>
      <c r="L29" s="53"/>
      <c r="M29" s="53"/>
      <c r="N29" s="53"/>
      <c r="O29" s="53"/>
      <c r="P29" s="353"/>
      <c r="Q29" s="284"/>
      <c r="R29" s="53"/>
      <c r="S29" s="53"/>
      <c r="T29" s="53"/>
      <c r="U29" s="53"/>
      <c r="V29" s="53"/>
      <c r="W29" s="287"/>
    </row>
    <row r="30" spans="1:23" hidden="1" x14ac:dyDescent="0.25">
      <c r="A30" s="304"/>
      <c r="B30" s="303"/>
      <c r="C30" s="284"/>
      <c r="D30" s="53"/>
      <c r="E30" s="53"/>
      <c r="F30" s="53"/>
      <c r="G30" s="53"/>
      <c r="H30" s="53"/>
      <c r="I30" s="53"/>
      <c r="J30" s="53"/>
      <c r="K30" s="53"/>
      <c r="L30" s="53"/>
      <c r="M30" s="53"/>
      <c r="N30" s="53"/>
      <c r="O30" s="53"/>
      <c r="P30" s="353"/>
      <c r="Q30" s="284"/>
      <c r="R30" s="53"/>
      <c r="S30" s="53"/>
      <c r="T30" s="53"/>
      <c r="U30" s="53"/>
      <c r="V30" s="53"/>
      <c r="W30" s="287"/>
    </row>
    <row r="31" spans="1:23" x14ac:dyDescent="0.25">
      <c r="A31" s="302" t="s">
        <v>273</v>
      </c>
      <c r="B31" s="303"/>
      <c r="C31" s="284"/>
      <c r="D31" s="53"/>
      <c r="E31" s="53"/>
      <c r="F31" s="53"/>
      <c r="G31" s="53"/>
      <c r="H31" s="53"/>
      <c r="I31" s="53"/>
      <c r="J31" s="53"/>
      <c r="K31" s="53"/>
      <c r="L31" s="53"/>
      <c r="M31" s="53"/>
      <c r="N31" s="53"/>
      <c r="O31" s="53"/>
      <c r="P31" s="353"/>
      <c r="Q31" s="284"/>
      <c r="R31" s="53"/>
      <c r="S31" s="53"/>
      <c r="T31" s="53"/>
      <c r="U31" s="53"/>
      <c r="V31" s="53"/>
      <c r="W31" s="287"/>
    </row>
    <row r="32" spans="1:23" x14ac:dyDescent="0.25">
      <c r="A32" s="304" t="s">
        <v>274</v>
      </c>
      <c r="B32" s="303" t="s">
        <v>268</v>
      </c>
      <c r="C32" s="285">
        <f t="shared" ref="C32:P37" ca="1" si="3">IFERROR(INDIRECT(CONCATENATE("'",C$6,"'!",ADDRESS(ROW(A32)+178,6,4))),"")</f>
        <v>360.12</v>
      </c>
      <c r="D32" s="44">
        <f t="shared" ca="1" si="3"/>
        <v>2261.306</v>
      </c>
      <c r="E32" s="44">
        <f t="shared" ca="1" si="3"/>
        <v>0</v>
      </c>
      <c r="F32" s="44">
        <f t="shared" ca="1" si="3"/>
        <v>0</v>
      </c>
      <c r="G32" s="44" t="str">
        <f t="shared" ca="1" si="3"/>
        <v/>
      </c>
      <c r="H32" s="44" t="str">
        <f t="shared" ca="1" si="3"/>
        <v/>
      </c>
      <c r="I32" s="44" t="str">
        <f t="shared" ca="1" si="3"/>
        <v/>
      </c>
      <c r="J32" s="44" t="str">
        <f t="shared" ca="1" si="3"/>
        <v/>
      </c>
      <c r="K32" s="44" t="str">
        <f t="shared" ca="1" si="3"/>
        <v/>
      </c>
      <c r="L32" s="44" t="str">
        <f t="shared" ca="1" si="3"/>
        <v/>
      </c>
      <c r="M32" s="44" t="str">
        <f t="shared" ca="1" si="3"/>
        <v/>
      </c>
      <c r="N32" s="44" t="str">
        <f t="shared" ca="1" si="3"/>
        <v/>
      </c>
      <c r="O32" s="44" t="str">
        <f t="shared" ca="1" si="3"/>
        <v/>
      </c>
      <c r="P32" s="269" t="str">
        <f t="shared" ca="1" si="3"/>
        <v/>
      </c>
      <c r="Q32" s="285">
        <f t="shared" ref="Q32:V37" ca="1" si="4">SUMIF($C$4:$P$4,"="&amp;Q$6,$C32:$P32)</f>
        <v>360.12</v>
      </c>
      <c r="R32" s="44">
        <f t="shared" ca="1" si="4"/>
        <v>2261.306</v>
      </c>
      <c r="S32" s="44">
        <f t="shared" ca="1" si="4"/>
        <v>0</v>
      </c>
      <c r="T32" s="44">
        <f t="shared" ca="1" si="4"/>
        <v>0</v>
      </c>
      <c r="U32" s="44">
        <f t="shared" ca="1" si="4"/>
        <v>0</v>
      </c>
      <c r="V32" s="44">
        <f t="shared" ca="1" si="4"/>
        <v>0</v>
      </c>
      <c r="W32" s="286">
        <f t="shared" ref="W32:W37" ca="1" si="5">SUM(Q32:V32)</f>
        <v>2621.4259999999999</v>
      </c>
    </row>
    <row r="33" spans="1:23" x14ac:dyDescent="0.25">
      <c r="A33" s="304" t="s">
        <v>275</v>
      </c>
      <c r="B33" s="303" t="s">
        <v>276</v>
      </c>
      <c r="C33" s="285">
        <f t="shared" ca="1" si="3"/>
        <v>0</v>
      </c>
      <c r="D33" s="44">
        <f t="shared" ca="1" si="3"/>
        <v>0</v>
      </c>
      <c r="E33" s="44">
        <f t="shared" ca="1" si="3"/>
        <v>27600</v>
      </c>
      <c r="F33" s="44">
        <f t="shared" ca="1" si="3"/>
        <v>700</v>
      </c>
      <c r="G33" s="44" t="str">
        <f t="shared" ca="1" si="3"/>
        <v/>
      </c>
      <c r="H33" s="44" t="str">
        <f t="shared" ca="1" si="3"/>
        <v/>
      </c>
      <c r="I33" s="44" t="str">
        <f t="shared" ca="1" si="3"/>
        <v/>
      </c>
      <c r="J33" s="44" t="str">
        <f t="shared" ca="1" si="3"/>
        <v/>
      </c>
      <c r="K33" s="44" t="str">
        <f t="shared" ca="1" si="3"/>
        <v/>
      </c>
      <c r="L33" s="44" t="str">
        <f t="shared" ca="1" si="3"/>
        <v/>
      </c>
      <c r="M33" s="44" t="str">
        <f t="shared" ca="1" si="3"/>
        <v/>
      </c>
      <c r="N33" s="44" t="str">
        <f t="shared" ca="1" si="3"/>
        <v/>
      </c>
      <c r="O33" s="44" t="str">
        <f t="shared" ca="1" si="3"/>
        <v/>
      </c>
      <c r="P33" s="269" t="str">
        <f t="shared" ca="1" si="3"/>
        <v/>
      </c>
      <c r="Q33" s="285">
        <f t="shared" ca="1" si="4"/>
        <v>0</v>
      </c>
      <c r="R33" s="44">
        <f t="shared" ca="1" si="4"/>
        <v>0</v>
      </c>
      <c r="S33" s="44">
        <f t="shared" ca="1" si="4"/>
        <v>27600</v>
      </c>
      <c r="T33" s="44">
        <f t="shared" ca="1" si="4"/>
        <v>700</v>
      </c>
      <c r="U33" s="44">
        <f t="shared" ca="1" si="4"/>
        <v>0</v>
      </c>
      <c r="V33" s="44">
        <f t="shared" ca="1" si="4"/>
        <v>0</v>
      </c>
      <c r="W33" s="286">
        <f t="shared" ca="1" si="5"/>
        <v>28300</v>
      </c>
    </row>
    <row r="34" spans="1:23" x14ac:dyDescent="0.25">
      <c r="A34" s="304" t="s">
        <v>277</v>
      </c>
      <c r="B34" s="303" t="s">
        <v>276</v>
      </c>
      <c r="C34" s="285">
        <f t="shared" ca="1" si="3"/>
        <v>0</v>
      </c>
      <c r="D34" s="44">
        <f t="shared" ca="1" si="3"/>
        <v>0</v>
      </c>
      <c r="E34" s="44">
        <f t="shared" ca="1" si="3"/>
        <v>1214</v>
      </c>
      <c r="F34" s="44">
        <f t="shared" ca="1" si="3"/>
        <v>180</v>
      </c>
      <c r="G34" s="44" t="str">
        <f t="shared" ca="1" si="3"/>
        <v/>
      </c>
      <c r="H34" s="44" t="str">
        <f t="shared" ca="1" si="3"/>
        <v/>
      </c>
      <c r="I34" s="44" t="str">
        <f t="shared" ca="1" si="3"/>
        <v/>
      </c>
      <c r="J34" s="44" t="str">
        <f t="shared" ca="1" si="3"/>
        <v/>
      </c>
      <c r="K34" s="44" t="str">
        <f t="shared" ca="1" si="3"/>
        <v/>
      </c>
      <c r="L34" s="44" t="str">
        <f t="shared" ca="1" si="3"/>
        <v/>
      </c>
      <c r="M34" s="44" t="str">
        <f t="shared" ca="1" si="3"/>
        <v/>
      </c>
      <c r="N34" s="44" t="str">
        <f t="shared" ca="1" si="3"/>
        <v/>
      </c>
      <c r="O34" s="44" t="str">
        <f t="shared" ca="1" si="3"/>
        <v/>
      </c>
      <c r="P34" s="269" t="str">
        <f t="shared" ca="1" si="3"/>
        <v/>
      </c>
      <c r="Q34" s="285">
        <f t="shared" ca="1" si="4"/>
        <v>0</v>
      </c>
      <c r="R34" s="44">
        <f t="shared" ca="1" si="4"/>
        <v>0</v>
      </c>
      <c r="S34" s="44">
        <f t="shared" ca="1" si="4"/>
        <v>1214</v>
      </c>
      <c r="T34" s="44">
        <f t="shared" ca="1" si="4"/>
        <v>180</v>
      </c>
      <c r="U34" s="44">
        <f t="shared" ca="1" si="4"/>
        <v>0</v>
      </c>
      <c r="V34" s="44">
        <f t="shared" ca="1" si="4"/>
        <v>0</v>
      </c>
      <c r="W34" s="286">
        <f t="shared" ca="1" si="5"/>
        <v>1394</v>
      </c>
    </row>
    <row r="35" spans="1:23" x14ac:dyDescent="0.25">
      <c r="A35" s="304" t="s">
        <v>278</v>
      </c>
      <c r="B35" s="303" t="s">
        <v>279</v>
      </c>
      <c r="C35" s="285">
        <f t="shared" ca="1" si="3"/>
        <v>0</v>
      </c>
      <c r="D35" s="44">
        <f t="shared" ca="1" si="3"/>
        <v>0</v>
      </c>
      <c r="E35" s="44">
        <f t="shared" ca="1" si="3"/>
        <v>0</v>
      </c>
      <c r="F35" s="44">
        <f t="shared" ca="1" si="3"/>
        <v>0</v>
      </c>
      <c r="G35" s="44" t="str">
        <f t="shared" ca="1" si="3"/>
        <v/>
      </c>
      <c r="H35" s="44" t="str">
        <f t="shared" ca="1" si="3"/>
        <v/>
      </c>
      <c r="I35" s="44" t="str">
        <f t="shared" ca="1" si="3"/>
        <v/>
      </c>
      <c r="J35" s="44" t="str">
        <f t="shared" ca="1" si="3"/>
        <v/>
      </c>
      <c r="K35" s="44" t="str">
        <f t="shared" ca="1" si="3"/>
        <v/>
      </c>
      <c r="L35" s="44" t="str">
        <f t="shared" ca="1" si="3"/>
        <v/>
      </c>
      <c r="M35" s="44" t="str">
        <f t="shared" ca="1" si="3"/>
        <v/>
      </c>
      <c r="N35" s="44" t="str">
        <f t="shared" ca="1" si="3"/>
        <v/>
      </c>
      <c r="O35" s="44" t="str">
        <f t="shared" ca="1" si="3"/>
        <v/>
      </c>
      <c r="P35" s="269" t="str">
        <f t="shared" ca="1" si="3"/>
        <v/>
      </c>
      <c r="Q35" s="285">
        <f t="shared" ca="1" si="4"/>
        <v>0</v>
      </c>
      <c r="R35" s="44">
        <f t="shared" ca="1" si="4"/>
        <v>0</v>
      </c>
      <c r="S35" s="44">
        <f t="shared" ca="1" si="4"/>
        <v>0</v>
      </c>
      <c r="T35" s="44">
        <f t="shared" ca="1" si="4"/>
        <v>0</v>
      </c>
      <c r="U35" s="44">
        <f t="shared" ca="1" si="4"/>
        <v>0</v>
      </c>
      <c r="V35" s="44">
        <f t="shared" ca="1" si="4"/>
        <v>0</v>
      </c>
      <c r="W35" s="286">
        <f t="shared" ca="1" si="5"/>
        <v>0</v>
      </c>
    </row>
    <row r="36" spans="1:23" x14ac:dyDescent="0.25">
      <c r="A36" s="304" t="str">
        <f>'User Defined Factors'!A52</f>
        <v>User-defined on-site conventional energy use #1</v>
      </c>
      <c r="B36" s="303" t="str">
        <f>'User Defined Factors'!B52</f>
        <v>TBD</v>
      </c>
      <c r="C36" s="285">
        <f t="shared" ca="1" si="3"/>
        <v>0</v>
      </c>
      <c r="D36" s="44">
        <f t="shared" ca="1" si="3"/>
        <v>0</v>
      </c>
      <c r="E36" s="44">
        <f t="shared" ca="1" si="3"/>
        <v>0</v>
      </c>
      <c r="F36" s="44">
        <f t="shared" ca="1" si="3"/>
        <v>0</v>
      </c>
      <c r="G36" s="44" t="str">
        <f t="shared" ca="1" si="3"/>
        <v/>
      </c>
      <c r="H36" s="44" t="str">
        <f t="shared" ca="1" si="3"/>
        <v/>
      </c>
      <c r="I36" s="44" t="str">
        <f t="shared" ca="1" si="3"/>
        <v/>
      </c>
      <c r="J36" s="44" t="str">
        <f t="shared" ca="1" si="3"/>
        <v/>
      </c>
      <c r="K36" s="44" t="str">
        <f t="shared" ca="1" si="3"/>
        <v/>
      </c>
      <c r="L36" s="44" t="str">
        <f t="shared" ca="1" si="3"/>
        <v/>
      </c>
      <c r="M36" s="44" t="str">
        <f t="shared" ca="1" si="3"/>
        <v/>
      </c>
      <c r="N36" s="44" t="str">
        <f t="shared" ca="1" si="3"/>
        <v/>
      </c>
      <c r="O36" s="44" t="str">
        <f t="shared" ca="1" si="3"/>
        <v/>
      </c>
      <c r="P36" s="269" t="str">
        <f t="shared" ca="1" si="3"/>
        <v/>
      </c>
      <c r="Q36" s="285">
        <f t="shared" ca="1" si="4"/>
        <v>0</v>
      </c>
      <c r="R36" s="44">
        <f t="shared" ca="1" si="4"/>
        <v>0</v>
      </c>
      <c r="S36" s="44">
        <f t="shared" ca="1" si="4"/>
        <v>0</v>
      </c>
      <c r="T36" s="44">
        <f t="shared" ca="1" si="4"/>
        <v>0</v>
      </c>
      <c r="U36" s="44">
        <f t="shared" ca="1" si="4"/>
        <v>0</v>
      </c>
      <c r="V36" s="44">
        <f t="shared" ca="1" si="4"/>
        <v>0</v>
      </c>
      <c r="W36" s="286">
        <f t="shared" ca="1" si="5"/>
        <v>0</v>
      </c>
    </row>
    <row r="37" spans="1:23" x14ac:dyDescent="0.25">
      <c r="A37" s="304" t="str">
        <f>'User Defined Factors'!A53</f>
        <v>User-defined on-site conventional energy use #2</v>
      </c>
      <c r="B37" s="303" t="str">
        <f>'User Defined Factors'!B53</f>
        <v>TBD</v>
      </c>
      <c r="C37" s="285">
        <f t="shared" ca="1" si="3"/>
        <v>0</v>
      </c>
      <c r="D37" s="44">
        <f t="shared" ca="1" si="3"/>
        <v>0</v>
      </c>
      <c r="E37" s="44">
        <f t="shared" ca="1" si="3"/>
        <v>0</v>
      </c>
      <c r="F37" s="44">
        <f t="shared" ca="1" si="3"/>
        <v>0</v>
      </c>
      <c r="G37" s="44" t="str">
        <f t="shared" ca="1" si="3"/>
        <v/>
      </c>
      <c r="H37" s="44" t="str">
        <f t="shared" ca="1" si="3"/>
        <v/>
      </c>
      <c r="I37" s="44" t="str">
        <f t="shared" ca="1" si="3"/>
        <v/>
      </c>
      <c r="J37" s="44" t="str">
        <f t="shared" ca="1" si="3"/>
        <v/>
      </c>
      <c r="K37" s="44" t="str">
        <f t="shared" ca="1" si="3"/>
        <v/>
      </c>
      <c r="L37" s="44" t="str">
        <f t="shared" ca="1" si="3"/>
        <v/>
      </c>
      <c r="M37" s="44" t="str">
        <f t="shared" ca="1" si="3"/>
        <v/>
      </c>
      <c r="N37" s="44" t="str">
        <f t="shared" ca="1" si="3"/>
        <v/>
      </c>
      <c r="O37" s="44" t="str">
        <f t="shared" ca="1" si="3"/>
        <v/>
      </c>
      <c r="P37" s="269" t="str">
        <f t="shared" ca="1" si="3"/>
        <v/>
      </c>
      <c r="Q37" s="285">
        <f t="shared" ca="1" si="4"/>
        <v>0</v>
      </c>
      <c r="R37" s="44">
        <f t="shared" ca="1" si="4"/>
        <v>0</v>
      </c>
      <c r="S37" s="44">
        <f t="shared" ca="1" si="4"/>
        <v>0</v>
      </c>
      <c r="T37" s="44">
        <f t="shared" ca="1" si="4"/>
        <v>0</v>
      </c>
      <c r="U37" s="44">
        <f t="shared" ca="1" si="4"/>
        <v>0</v>
      </c>
      <c r="V37" s="44">
        <f t="shared" ca="1" si="4"/>
        <v>0</v>
      </c>
      <c r="W37" s="286">
        <f t="shared" ca="1" si="5"/>
        <v>0</v>
      </c>
    </row>
    <row r="38" spans="1:23" x14ac:dyDescent="0.25">
      <c r="A38" s="304"/>
      <c r="B38" s="303"/>
      <c r="C38" s="284"/>
      <c r="D38" s="53"/>
      <c r="E38" s="53"/>
      <c r="F38" s="53"/>
      <c r="G38" s="53"/>
      <c r="H38" s="53"/>
      <c r="I38" s="53"/>
      <c r="J38" s="53"/>
      <c r="K38" s="53"/>
      <c r="L38" s="53"/>
      <c r="M38" s="53"/>
      <c r="N38" s="53"/>
      <c r="O38" s="53"/>
      <c r="P38" s="353"/>
      <c r="Q38" s="284"/>
      <c r="R38" s="53"/>
      <c r="S38" s="53"/>
      <c r="T38" s="53"/>
      <c r="U38" s="53"/>
      <c r="V38" s="53"/>
      <c r="W38" s="287"/>
    </row>
    <row r="39" spans="1:23" ht="14.45" hidden="1" customHeight="1" x14ac:dyDescent="0.25">
      <c r="A39" s="304"/>
      <c r="B39" s="303"/>
      <c r="C39" s="284"/>
      <c r="D39" s="53"/>
      <c r="E39" s="53"/>
      <c r="F39" s="53"/>
      <c r="G39" s="53"/>
      <c r="H39" s="53"/>
      <c r="I39" s="53"/>
      <c r="J39" s="53"/>
      <c r="K39" s="53"/>
      <c r="L39" s="53"/>
      <c r="M39" s="53"/>
      <c r="N39" s="53"/>
      <c r="O39" s="53"/>
      <c r="P39" s="353"/>
      <c r="Q39" s="284"/>
      <c r="R39" s="53"/>
      <c r="S39" s="53"/>
      <c r="T39" s="53"/>
      <c r="U39" s="53"/>
      <c r="V39" s="53"/>
      <c r="W39" s="287"/>
    </row>
    <row r="40" spans="1:23" ht="14.45" hidden="1" customHeight="1" x14ac:dyDescent="0.25">
      <c r="A40" s="306"/>
      <c r="B40" s="303"/>
      <c r="C40" s="284"/>
      <c r="D40" s="53"/>
      <c r="E40" s="53"/>
      <c r="F40" s="53"/>
      <c r="G40" s="53"/>
      <c r="H40" s="53"/>
      <c r="I40" s="53"/>
      <c r="J40" s="53"/>
      <c r="K40" s="53"/>
      <c r="L40" s="53"/>
      <c r="M40" s="53"/>
      <c r="N40" s="53"/>
      <c r="O40" s="53"/>
      <c r="P40" s="353"/>
      <c r="Q40" s="284"/>
      <c r="R40" s="53"/>
      <c r="S40" s="53"/>
      <c r="T40" s="53"/>
      <c r="U40" s="53"/>
      <c r="V40" s="53"/>
      <c r="W40" s="287"/>
    </row>
    <row r="41" spans="1:23" ht="14.45" hidden="1" customHeight="1" x14ac:dyDescent="0.25">
      <c r="A41" s="304"/>
      <c r="B41" s="303"/>
      <c r="C41" s="284"/>
      <c r="D41" s="53"/>
      <c r="E41" s="53"/>
      <c r="F41" s="53"/>
      <c r="G41" s="53"/>
      <c r="H41" s="53"/>
      <c r="I41" s="53"/>
      <c r="J41" s="53"/>
      <c r="K41" s="53"/>
      <c r="L41" s="53"/>
      <c r="M41" s="53"/>
      <c r="N41" s="53"/>
      <c r="O41" s="53"/>
      <c r="P41" s="353"/>
      <c r="Q41" s="284"/>
      <c r="R41" s="53"/>
      <c r="S41" s="53"/>
      <c r="T41" s="53"/>
      <c r="U41" s="53"/>
      <c r="V41" s="53"/>
      <c r="W41" s="287"/>
    </row>
    <row r="42" spans="1:23" x14ac:dyDescent="0.25">
      <c r="A42" s="302" t="s">
        <v>280</v>
      </c>
      <c r="B42" s="303"/>
      <c r="C42" s="284"/>
      <c r="D42" s="53"/>
      <c r="E42" s="53"/>
      <c r="F42" s="53"/>
      <c r="G42" s="53"/>
      <c r="H42" s="53"/>
      <c r="I42" s="53"/>
      <c r="J42" s="53"/>
      <c r="K42" s="53"/>
      <c r="L42" s="53"/>
      <c r="M42" s="53"/>
      <c r="N42" s="53"/>
      <c r="O42" s="53"/>
      <c r="P42" s="353"/>
      <c r="Q42" s="284"/>
      <c r="R42" s="53"/>
      <c r="S42" s="53"/>
      <c r="T42" s="53"/>
      <c r="U42" s="53"/>
      <c r="V42" s="53"/>
      <c r="W42" s="287"/>
    </row>
    <row r="43" spans="1:23" x14ac:dyDescent="0.25">
      <c r="A43" s="304" t="s">
        <v>281</v>
      </c>
      <c r="B43" s="303" t="s">
        <v>282</v>
      </c>
      <c r="C43" s="285">
        <f t="shared" ref="C43:P49" ca="1" si="6">IFERROR(INDIRECT(CONCATENATE("'",C$6,"'!",ADDRESS(ROW(A43)+178,6,4))),"")</f>
        <v>0</v>
      </c>
      <c r="D43" s="44">
        <f t="shared" ca="1" si="6"/>
        <v>0</v>
      </c>
      <c r="E43" s="44">
        <f t="shared" ca="1" si="6"/>
        <v>0</v>
      </c>
      <c r="F43" s="44">
        <f t="shared" ca="1" si="6"/>
        <v>0</v>
      </c>
      <c r="G43" s="44" t="str">
        <f t="shared" ca="1" si="6"/>
        <v/>
      </c>
      <c r="H43" s="44" t="str">
        <f t="shared" ca="1" si="6"/>
        <v/>
      </c>
      <c r="I43" s="44" t="str">
        <f t="shared" ca="1" si="6"/>
        <v/>
      </c>
      <c r="J43" s="44" t="str">
        <f t="shared" ca="1" si="6"/>
        <v/>
      </c>
      <c r="K43" s="44" t="str">
        <f t="shared" ca="1" si="6"/>
        <v/>
      </c>
      <c r="L43" s="44" t="str">
        <f t="shared" ca="1" si="6"/>
        <v/>
      </c>
      <c r="M43" s="44" t="str">
        <f t="shared" ca="1" si="6"/>
        <v/>
      </c>
      <c r="N43" s="44" t="str">
        <f t="shared" ca="1" si="6"/>
        <v/>
      </c>
      <c r="O43" s="44" t="str">
        <f t="shared" ca="1" si="6"/>
        <v/>
      </c>
      <c r="P43" s="269" t="str">
        <f t="shared" ca="1" si="6"/>
        <v/>
      </c>
      <c r="Q43" s="285">
        <f t="shared" ref="Q43:V49" ca="1" si="7">SUMIF($C$4:$P$4,"="&amp;Q$6,$C43:$P43)</f>
        <v>0</v>
      </c>
      <c r="R43" s="44">
        <f t="shared" ca="1" si="7"/>
        <v>0</v>
      </c>
      <c r="S43" s="44">
        <f t="shared" ca="1" si="7"/>
        <v>0</v>
      </c>
      <c r="T43" s="44">
        <f t="shared" ca="1" si="7"/>
        <v>0</v>
      </c>
      <c r="U43" s="44">
        <f t="shared" ca="1" si="7"/>
        <v>0</v>
      </c>
      <c r="V43" s="44">
        <f t="shared" ca="1" si="7"/>
        <v>0</v>
      </c>
      <c r="W43" s="286">
        <f t="shared" ref="W43:W49" ca="1" si="8">SUM(Q43:V43)</f>
        <v>0</v>
      </c>
    </row>
    <row r="44" spans="1:23" x14ac:dyDescent="0.25">
      <c r="A44" s="304" t="s">
        <v>283</v>
      </c>
      <c r="B44" s="303" t="s">
        <v>284</v>
      </c>
      <c r="C44" s="285">
        <f t="shared" ca="1" si="6"/>
        <v>0</v>
      </c>
      <c r="D44" s="44">
        <f t="shared" ca="1" si="6"/>
        <v>0</v>
      </c>
      <c r="E44" s="44">
        <f t="shared" ca="1" si="6"/>
        <v>0</v>
      </c>
      <c r="F44" s="44">
        <f t="shared" ca="1" si="6"/>
        <v>0</v>
      </c>
      <c r="G44" s="44" t="str">
        <f t="shared" ca="1" si="6"/>
        <v/>
      </c>
      <c r="H44" s="44" t="str">
        <f t="shared" ca="1" si="6"/>
        <v/>
      </c>
      <c r="I44" s="44" t="str">
        <f t="shared" ca="1" si="6"/>
        <v/>
      </c>
      <c r="J44" s="44" t="str">
        <f t="shared" ca="1" si="6"/>
        <v/>
      </c>
      <c r="K44" s="44" t="str">
        <f t="shared" ca="1" si="6"/>
        <v/>
      </c>
      <c r="L44" s="44" t="str">
        <f t="shared" ca="1" si="6"/>
        <v/>
      </c>
      <c r="M44" s="44" t="str">
        <f t="shared" ca="1" si="6"/>
        <v/>
      </c>
      <c r="N44" s="44" t="str">
        <f t="shared" ca="1" si="6"/>
        <v/>
      </c>
      <c r="O44" s="44" t="str">
        <f t="shared" ca="1" si="6"/>
        <v/>
      </c>
      <c r="P44" s="269" t="str">
        <f t="shared" ca="1" si="6"/>
        <v/>
      </c>
      <c r="Q44" s="285">
        <f t="shared" ca="1" si="7"/>
        <v>0</v>
      </c>
      <c r="R44" s="44">
        <f t="shared" ca="1" si="7"/>
        <v>0</v>
      </c>
      <c r="S44" s="44">
        <f t="shared" ca="1" si="7"/>
        <v>0</v>
      </c>
      <c r="T44" s="44">
        <f t="shared" ca="1" si="7"/>
        <v>0</v>
      </c>
      <c r="U44" s="44">
        <f t="shared" ca="1" si="7"/>
        <v>0</v>
      </c>
      <c r="V44" s="44">
        <f t="shared" ca="1" si="7"/>
        <v>0</v>
      </c>
      <c r="W44" s="286">
        <f t="shared" ca="1" si="8"/>
        <v>0</v>
      </c>
    </row>
    <row r="45" spans="1:23" x14ac:dyDescent="0.25">
      <c r="A45" s="304" t="s">
        <v>285</v>
      </c>
      <c r="B45" s="303" t="s">
        <v>284</v>
      </c>
      <c r="C45" s="285">
        <f t="shared" ca="1" si="6"/>
        <v>0</v>
      </c>
      <c r="D45" s="44">
        <f t="shared" ca="1" si="6"/>
        <v>0</v>
      </c>
      <c r="E45" s="44">
        <f t="shared" ca="1" si="6"/>
        <v>0</v>
      </c>
      <c r="F45" s="44">
        <f t="shared" ca="1" si="6"/>
        <v>0</v>
      </c>
      <c r="G45" s="44" t="str">
        <f t="shared" ca="1" si="6"/>
        <v/>
      </c>
      <c r="H45" s="44" t="str">
        <f t="shared" ca="1" si="6"/>
        <v/>
      </c>
      <c r="I45" s="44" t="str">
        <f t="shared" ca="1" si="6"/>
        <v/>
      </c>
      <c r="J45" s="44" t="str">
        <f t="shared" ca="1" si="6"/>
        <v/>
      </c>
      <c r="K45" s="44" t="str">
        <f t="shared" ca="1" si="6"/>
        <v/>
      </c>
      <c r="L45" s="44" t="str">
        <f t="shared" ca="1" si="6"/>
        <v/>
      </c>
      <c r="M45" s="44" t="str">
        <f t="shared" ca="1" si="6"/>
        <v/>
      </c>
      <c r="N45" s="44" t="str">
        <f t="shared" ca="1" si="6"/>
        <v/>
      </c>
      <c r="O45" s="44" t="str">
        <f t="shared" ca="1" si="6"/>
        <v/>
      </c>
      <c r="P45" s="269" t="str">
        <f t="shared" ca="1" si="6"/>
        <v/>
      </c>
      <c r="Q45" s="285">
        <f t="shared" ca="1" si="7"/>
        <v>0</v>
      </c>
      <c r="R45" s="44">
        <f t="shared" ca="1" si="7"/>
        <v>0</v>
      </c>
      <c r="S45" s="44">
        <f t="shared" ca="1" si="7"/>
        <v>0</v>
      </c>
      <c r="T45" s="44">
        <f t="shared" ca="1" si="7"/>
        <v>0</v>
      </c>
      <c r="U45" s="44">
        <f t="shared" ca="1" si="7"/>
        <v>0</v>
      </c>
      <c r="V45" s="44">
        <f t="shared" ca="1" si="7"/>
        <v>0</v>
      </c>
      <c r="W45" s="286">
        <f t="shared" ca="1" si="8"/>
        <v>0</v>
      </c>
    </row>
    <row r="46" spans="1:23" x14ac:dyDescent="0.25">
      <c r="A46" s="304" t="s">
        <v>286</v>
      </c>
      <c r="B46" s="303" t="s">
        <v>287</v>
      </c>
      <c r="C46" s="285">
        <f t="shared" ca="1" si="6"/>
        <v>0</v>
      </c>
      <c r="D46" s="44">
        <f t="shared" ca="1" si="6"/>
        <v>0</v>
      </c>
      <c r="E46" s="44">
        <f t="shared" ca="1" si="6"/>
        <v>0</v>
      </c>
      <c r="F46" s="44">
        <f t="shared" ca="1" si="6"/>
        <v>0</v>
      </c>
      <c r="G46" s="44" t="str">
        <f t="shared" ca="1" si="6"/>
        <v/>
      </c>
      <c r="H46" s="44" t="str">
        <f t="shared" ca="1" si="6"/>
        <v/>
      </c>
      <c r="I46" s="44" t="str">
        <f t="shared" ca="1" si="6"/>
        <v/>
      </c>
      <c r="J46" s="44" t="str">
        <f t="shared" ca="1" si="6"/>
        <v/>
      </c>
      <c r="K46" s="44" t="str">
        <f t="shared" ca="1" si="6"/>
        <v/>
      </c>
      <c r="L46" s="44" t="str">
        <f t="shared" ca="1" si="6"/>
        <v/>
      </c>
      <c r="M46" s="44" t="str">
        <f t="shared" ca="1" si="6"/>
        <v/>
      </c>
      <c r="N46" s="44" t="str">
        <f t="shared" ca="1" si="6"/>
        <v/>
      </c>
      <c r="O46" s="44" t="str">
        <f t="shared" ca="1" si="6"/>
        <v/>
      </c>
      <c r="P46" s="269" t="str">
        <f t="shared" ca="1" si="6"/>
        <v/>
      </c>
      <c r="Q46" s="285">
        <f t="shared" ca="1" si="7"/>
        <v>0</v>
      </c>
      <c r="R46" s="44">
        <f t="shared" ca="1" si="7"/>
        <v>0</v>
      </c>
      <c r="S46" s="44">
        <f t="shared" ca="1" si="7"/>
        <v>0</v>
      </c>
      <c r="T46" s="44">
        <f t="shared" ca="1" si="7"/>
        <v>0</v>
      </c>
      <c r="U46" s="44">
        <f t="shared" ca="1" si="7"/>
        <v>0</v>
      </c>
      <c r="V46" s="44">
        <f t="shared" ca="1" si="7"/>
        <v>0</v>
      </c>
      <c r="W46" s="286">
        <f t="shared" ca="1" si="8"/>
        <v>0</v>
      </c>
    </row>
    <row r="47" spans="1:23" x14ac:dyDescent="0.25">
      <c r="A47" s="304" t="s">
        <v>288</v>
      </c>
      <c r="B47" s="303" t="s">
        <v>282</v>
      </c>
      <c r="C47" s="285">
        <f t="shared" ca="1" si="6"/>
        <v>0</v>
      </c>
      <c r="D47" s="44">
        <f t="shared" ca="1" si="6"/>
        <v>0</v>
      </c>
      <c r="E47" s="44">
        <f t="shared" ca="1" si="6"/>
        <v>0</v>
      </c>
      <c r="F47" s="44">
        <f t="shared" ca="1" si="6"/>
        <v>0</v>
      </c>
      <c r="G47" s="44" t="str">
        <f t="shared" ca="1" si="6"/>
        <v/>
      </c>
      <c r="H47" s="44" t="str">
        <f t="shared" ca="1" si="6"/>
        <v/>
      </c>
      <c r="I47" s="44" t="str">
        <f t="shared" ca="1" si="6"/>
        <v/>
      </c>
      <c r="J47" s="44" t="str">
        <f t="shared" ca="1" si="6"/>
        <v/>
      </c>
      <c r="K47" s="44" t="str">
        <f t="shared" ca="1" si="6"/>
        <v/>
      </c>
      <c r="L47" s="44" t="str">
        <f t="shared" ca="1" si="6"/>
        <v/>
      </c>
      <c r="M47" s="44" t="str">
        <f t="shared" ca="1" si="6"/>
        <v/>
      </c>
      <c r="N47" s="44" t="str">
        <f t="shared" ca="1" si="6"/>
        <v/>
      </c>
      <c r="O47" s="44" t="str">
        <f t="shared" ca="1" si="6"/>
        <v/>
      </c>
      <c r="P47" s="269" t="str">
        <f t="shared" ca="1" si="6"/>
        <v/>
      </c>
      <c r="Q47" s="285">
        <f t="shared" ca="1" si="7"/>
        <v>0</v>
      </c>
      <c r="R47" s="44">
        <f t="shared" ca="1" si="7"/>
        <v>0</v>
      </c>
      <c r="S47" s="44">
        <f t="shared" ca="1" si="7"/>
        <v>0</v>
      </c>
      <c r="T47" s="44">
        <f t="shared" ca="1" si="7"/>
        <v>0</v>
      </c>
      <c r="U47" s="44">
        <f t="shared" ca="1" si="7"/>
        <v>0</v>
      </c>
      <c r="V47" s="44">
        <f t="shared" ca="1" si="7"/>
        <v>0</v>
      </c>
      <c r="W47" s="286">
        <f t="shared" ca="1" si="8"/>
        <v>0</v>
      </c>
    </row>
    <row r="48" spans="1:23" x14ac:dyDescent="0.25">
      <c r="A48" s="304" t="s">
        <v>289</v>
      </c>
      <c r="B48" s="303" t="s">
        <v>282</v>
      </c>
      <c r="C48" s="285">
        <f t="shared" ca="1" si="6"/>
        <v>0</v>
      </c>
      <c r="D48" s="44">
        <f t="shared" ca="1" si="6"/>
        <v>0</v>
      </c>
      <c r="E48" s="44">
        <f t="shared" ca="1" si="6"/>
        <v>0</v>
      </c>
      <c r="F48" s="44">
        <f t="shared" ca="1" si="6"/>
        <v>0</v>
      </c>
      <c r="G48" s="44" t="str">
        <f t="shared" ca="1" si="6"/>
        <v/>
      </c>
      <c r="H48" s="44" t="str">
        <f t="shared" ca="1" si="6"/>
        <v/>
      </c>
      <c r="I48" s="44" t="str">
        <f t="shared" ca="1" si="6"/>
        <v/>
      </c>
      <c r="J48" s="44" t="str">
        <f t="shared" ca="1" si="6"/>
        <v/>
      </c>
      <c r="K48" s="44" t="str">
        <f t="shared" ca="1" si="6"/>
        <v/>
      </c>
      <c r="L48" s="44" t="str">
        <f t="shared" ca="1" si="6"/>
        <v/>
      </c>
      <c r="M48" s="44" t="str">
        <f t="shared" ca="1" si="6"/>
        <v/>
      </c>
      <c r="N48" s="44" t="str">
        <f t="shared" ca="1" si="6"/>
        <v/>
      </c>
      <c r="O48" s="44" t="str">
        <f t="shared" ca="1" si="6"/>
        <v/>
      </c>
      <c r="P48" s="269" t="str">
        <f t="shared" ca="1" si="6"/>
        <v/>
      </c>
      <c r="Q48" s="285">
        <f t="shared" ca="1" si="7"/>
        <v>0</v>
      </c>
      <c r="R48" s="44">
        <f t="shared" ca="1" si="7"/>
        <v>0</v>
      </c>
      <c r="S48" s="44">
        <f t="shared" ca="1" si="7"/>
        <v>0</v>
      </c>
      <c r="T48" s="44">
        <f t="shared" ca="1" si="7"/>
        <v>0</v>
      </c>
      <c r="U48" s="44">
        <f t="shared" ca="1" si="7"/>
        <v>0</v>
      </c>
      <c r="V48" s="44">
        <f t="shared" ca="1" si="7"/>
        <v>0</v>
      </c>
      <c r="W48" s="286">
        <f t="shared" ca="1" si="8"/>
        <v>0</v>
      </c>
    </row>
    <row r="49" spans="1:23" x14ac:dyDescent="0.25">
      <c r="A49" s="304" t="s">
        <v>290</v>
      </c>
      <c r="B49" s="303" t="s">
        <v>282</v>
      </c>
      <c r="C49" s="285">
        <f t="shared" ca="1" si="6"/>
        <v>0</v>
      </c>
      <c r="D49" s="44">
        <f t="shared" ca="1" si="6"/>
        <v>0</v>
      </c>
      <c r="E49" s="44">
        <f t="shared" ca="1" si="6"/>
        <v>0</v>
      </c>
      <c r="F49" s="44">
        <f t="shared" ca="1" si="6"/>
        <v>0</v>
      </c>
      <c r="G49" s="44" t="str">
        <f t="shared" ca="1" si="6"/>
        <v/>
      </c>
      <c r="H49" s="44" t="str">
        <f t="shared" ca="1" si="6"/>
        <v/>
      </c>
      <c r="I49" s="44" t="str">
        <f t="shared" ca="1" si="6"/>
        <v/>
      </c>
      <c r="J49" s="44" t="str">
        <f t="shared" ca="1" si="6"/>
        <v/>
      </c>
      <c r="K49" s="44" t="str">
        <f t="shared" ca="1" si="6"/>
        <v/>
      </c>
      <c r="L49" s="44" t="str">
        <f t="shared" ca="1" si="6"/>
        <v/>
      </c>
      <c r="M49" s="44" t="str">
        <f t="shared" ca="1" si="6"/>
        <v/>
      </c>
      <c r="N49" s="44" t="str">
        <f t="shared" ca="1" si="6"/>
        <v/>
      </c>
      <c r="O49" s="44" t="str">
        <f t="shared" ca="1" si="6"/>
        <v/>
      </c>
      <c r="P49" s="269" t="str">
        <f t="shared" ca="1" si="6"/>
        <v/>
      </c>
      <c r="Q49" s="285">
        <f t="shared" ca="1" si="7"/>
        <v>0</v>
      </c>
      <c r="R49" s="44">
        <f t="shared" ca="1" si="7"/>
        <v>0</v>
      </c>
      <c r="S49" s="44">
        <f t="shared" ca="1" si="7"/>
        <v>0</v>
      </c>
      <c r="T49" s="44">
        <f t="shared" ca="1" si="7"/>
        <v>0</v>
      </c>
      <c r="U49" s="44">
        <f t="shared" ca="1" si="7"/>
        <v>0</v>
      </c>
      <c r="V49" s="44">
        <f t="shared" ca="1" si="7"/>
        <v>0</v>
      </c>
      <c r="W49" s="286">
        <f t="shared" ca="1" si="8"/>
        <v>0</v>
      </c>
    </row>
    <row r="50" spans="1:23" x14ac:dyDescent="0.25">
      <c r="A50" s="304"/>
      <c r="B50" s="303"/>
      <c r="C50" s="284"/>
      <c r="D50" s="53"/>
      <c r="E50" s="53"/>
      <c r="F50" s="53"/>
      <c r="G50" s="53"/>
      <c r="H50" s="53"/>
      <c r="I50" s="53"/>
      <c r="J50" s="53"/>
      <c r="K50" s="53"/>
      <c r="L50" s="53"/>
      <c r="M50" s="53"/>
      <c r="N50" s="53"/>
      <c r="O50" s="53"/>
      <c r="P50" s="353"/>
      <c r="Q50" s="284"/>
      <c r="R50" s="53"/>
      <c r="S50" s="53"/>
      <c r="T50" s="53"/>
      <c r="U50" s="53"/>
      <c r="V50" s="53"/>
      <c r="W50" s="287"/>
    </row>
    <row r="51" spans="1:23" hidden="1" x14ac:dyDescent="0.25">
      <c r="A51" s="306"/>
      <c r="B51" s="303"/>
      <c r="C51" s="284"/>
      <c r="D51" s="53"/>
      <c r="E51" s="53"/>
      <c r="F51" s="53"/>
      <c r="G51" s="53"/>
      <c r="H51" s="53"/>
      <c r="I51" s="53"/>
      <c r="J51" s="53"/>
      <c r="K51" s="53"/>
      <c r="L51" s="53"/>
      <c r="M51" s="53"/>
      <c r="N51" s="53"/>
      <c r="O51" s="53"/>
      <c r="P51" s="353"/>
      <c r="Q51" s="284"/>
      <c r="R51" s="53"/>
      <c r="S51" s="53"/>
      <c r="T51" s="53"/>
      <c r="U51" s="53"/>
      <c r="V51" s="53"/>
      <c r="W51" s="287"/>
    </row>
    <row r="52" spans="1:23" hidden="1" x14ac:dyDescent="0.25">
      <c r="A52" s="283"/>
      <c r="B52" s="259"/>
      <c r="C52" s="284"/>
      <c r="D52" s="53"/>
      <c r="E52" s="53"/>
      <c r="F52" s="53"/>
      <c r="G52" s="53"/>
      <c r="H52" s="53"/>
      <c r="I52" s="53"/>
      <c r="J52" s="53"/>
      <c r="K52" s="53"/>
      <c r="L52" s="53"/>
      <c r="M52" s="53"/>
      <c r="N52" s="53"/>
      <c r="O52" s="53"/>
      <c r="P52" s="353"/>
      <c r="Q52" s="284"/>
      <c r="R52" s="53"/>
      <c r="S52" s="53"/>
      <c r="T52" s="53"/>
      <c r="U52" s="53"/>
      <c r="V52" s="53"/>
      <c r="W52" s="287"/>
    </row>
    <row r="53" spans="1:23" hidden="1" x14ac:dyDescent="0.25">
      <c r="A53" s="283"/>
      <c r="B53" s="259"/>
      <c r="C53" s="284"/>
      <c r="D53" s="53"/>
      <c r="E53" s="53"/>
      <c r="F53" s="53"/>
      <c r="G53" s="53"/>
      <c r="H53" s="53"/>
      <c r="I53" s="53"/>
      <c r="J53" s="53"/>
      <c r="K53" s="53"/>
      <c r="L53" s="53"/>
      <c r="M53" s="53"/>
      <c r="N53" s="53"/>
      <c r="O53" s="53"/>
      <c r="P53" s="353"/>
      <c r="Q53" s="284"/>
      <c r="R53" s="53"/>
      <c r="S53" s="53"/>
      <c r="T53" s="53"/>
      <c r="U53" s="53"/>
      <c r="V53" s="53"/>
      <c r="W53" s="287"/>
    </row>
    <row r="54" spans="1:23" hidden="1" x14ac:dyDescent="0.25">
      <c r="A54" s="283"/>
      <c r="B54" s="259"/>
      <c r="C54" s="284"/>
      <c r="D54" s="53"/>
      <c r="E54" s="53"/>
      <c r="F54" s="53"/>
      <c r="G54" s="53"/>
      <c r="H54" s="53"/>
      <c r="I54" s="53"/>
      <c r="J54" s="53"/>
      <c r="K54" s="53"/>
      <c r="L54" s="53"/>
      <c r="M54" s="53"/>
      <c r="N54" s="53"/>
      <c r="O54" s="53"/>
      <c r="P54" s="353"/>
      <c r="Q54" s="284"/>
      <c r="R54" s="53"/>
      <c r="S54" s="53"/>
      <c r="T54" s="53"/>
      <c r="U54" s="53"/>
      <c r="V54" s="53"/>
      <c r="W54" s="287"/>
    </row>
    <row r="55" spans="1:23" ht="18.75" hidden="1" x14ac:dyDescent="0.3">
      <c r="A55" s="307"/>
      <c r="B55" s="308"/>
      <c r="C55" s="284"/>
      <c r="D55" s="53"/>
      <c r="E55" s="53"/>
      <c r="F55" s="53"/>
      <c r="G55" s="53"/>
      <c r="H55" s="53"/>
      <c r="I55" s="53"/>
      <c r="J55" s="53"/>
      <c r="K55" s="53"/>
      <c r="L55" s="53"/>
      <c r="M55" s="53"/>
      <c r="N55" s="53"/>
      <c r="O55" s="53"/>
      <c r="P55" s="353"/>
      <c r="Q55" s="284"/>
      <c r="R55" s="53"/>
      <c r="S55" s="53"/>
      <c r="T55" s="53"/>
      <c r="U55" s="53"/>
      <c r="V55" s="53"/>
      <c r="W55" s="287"/>
    </row>
    <row r="56" spans="1:23" hidden="1" x14ac:dyDescent="0.25">
      <c r="A56" s="283"/>
      <c r="B56" s="259"/>
      <c r="C56" s="284"/>
      <c r="D56" s="53"/>
      <c r="E56" s="53"/>
      <c r="F56" s="53"/>
      <c r="G56" s="53"/>
      <c r="H56" s="53"/>
      <c r="I56" s="53"/>
      <c r="J56" s="53"/>
      <c r="K56" s="53"/>
      <c r="L56" s="53"/>
      <c r="M56" s="53"/>
      <c r="N56" s="53"/>
      <c r="O56" s="53"/>
      <c r="P56" s="353"/>
      <c r="Q56" s="284"/>
      <c r="R56" s="53"/>
      <c r="S56" s="53"/>
      <c r="T56" s="53"/>
      <c r="U56" s="53"/>
      <c r="V56" s="53"/>
      <c r="W56" s="287"/>
    </row>
    <row r="57" spans="1:23" hidden="1" x14ac:dyDescent="0.25">
      <c r="A57" s="776"/>
      <c r="B57" s="777"/>
      <c r="C57" s="284"/>
      <c r="D57" s="53"/>
      <c r="E57" s="53"/>
      <c r="F57" s="53"/>
      <c r="G57" s="53"/>
      <c r="H57" s="53"/>
      <c r="I57" s="53"/>
      <c r="J57" s="53"/>
      <c r="K57" s="53"/>
      <c r="L57" s="53"/>
      <c r="M57" s="53"/>
      <c r="N57" s="53"/>
      <c r="O57" s="53"/>
      <c r="P57" s="353"/>
      <c r="Q57" s="284"/>
      <c r="R57" s="53"/>
      <c r="S57" s="53"/>
      <c r="T57" s="53"/>
      <c r="U57" s="53"/>
      <c r="V57" s="53"/>
      <c r="W57" s="287"/>
    </row>
    <row r="58" spans="1:23" hidden="1" x14ac:dyDescent="0.25">
      <c r="A58" s="776"/>
      <c r="B58" s="777"/>
      <c r="C58" s="284"/>
      <c r="D58" s="53"/>
      <c r="E58" s="53"/>
      <c r="F58" s="53"/>
      <c r="G58" s="53"/>
      <c r="H58" s="53"/>
      <c r="I58" s="53"/>
      <c r="J58" s="53"/>
      <c r="K58" s="53"/>
      <c r="L58" s="53"/>
      <c r="M58" s="53"/>
      <c r="N58" s="53"/>
      <c r="O58" s="53"/>
      <c r="P58" s="353"/>
      <c r="Q58" s="284"/>
      <c r="R58" s="53"/>
      <c r="S58" s="53"/>
      <c r="T58" s="53"/>
      <c r="U58" s="53"/>
      <c r="V58" s="53"/>
      <c r="W58" s="287"/>
    </row>
    <row r="59" spans="1:23" hidden="1" x14ac:dyDescent="0.25">
      <c r="A59" s="776"/>
      <c r="B59" s="777"/>
      <c r="C59" s="284"/>
      <c r="D59" s="53"/>
      <c r="E59" s="53"/>
      <c r="F59" s="53"/>
      <c r="G59" s="53"/>
      <c r="H59" s="53"/>
      <c r="I59" s="53"/>
      <c r="J59" s="53"/>
      <c r="K59" s="53"/>
      <c r="L59" s="53"/>
      <c r="M59" s="53"/>
      <c r="N59" s="53"/>
      <c r="O59" s="53"/>
      <c r="P59" s="353"/>
      <c r="Q59" s="284"/>
      <c r="R59" s="53"/>
      <c r="S59" s="53"/>
      <c r="T59" s="53"/>
      <c r="U59" s="53"/>
      <c r="V59" s="53"/>
      <c r="W59" s="287"/>
    </row>
    <row r="60" spans="1:23" x14ac:dyDescent="0.25">
      <c r="A60" s="306" t="s">
        <v>291</v>
      </c>
      <c r="B60" s="303"/>
      <c r="C60" s="284"/>
      <c r="D60" s="53"/>
      <c r="E60" s="53"/>
      <c r="F60" s="53"/>
      <c r="G60" s="53"/>
      <c r="H60" s="53"/>
      <c r="I60" s="53"/>
      <c r="J60" s="53"/>
      <c r="K60" s="53"/>
      <c r="L60" s="53"/>
      <c r="M60" s="53"/>
      <c r="N60" s="53"/>
      <c r="O60" s="53"/>
      <c r="P60" s="353"/>
      <c r="Q60" s="284"/>
      <c r="R60" s="53"/>
      <c r="S60" s="53"/>
      <c r="T60" s="53"/>
      <c r="U60" s="53"/>
      <c r="V60" s="53"/>
      <c r="W60" s="287"/>
    </row>
    <row r="61" spans="1:23" x14ac:dyDescent="0.25">
      <c r="A61" s="304" t="s">
        <v>274</v>
      </c>
      <c r="B61" s="303" t="s">
        <v>268</v>
      </c>
      <c r="C61" s="285">
        <f t="shared" ref="C61:P64" ca="1" si="9">IFERROR(INDIRECT(CONCATENATE("'",C$6,"'!",ADDRESS(ROW(A61)+178,6,4))),"")</f>
        <v>360.12</v>
      </c>
      <c r="D61" s="44">
        <f t="shared" ca="1" si="9"/>
        <v>2261.306</v>
      </c>
      <c r="E61" s="44">
        <f t="shared" ca="1" si="9"/>
        <v>0</v>
      </c>
      <c r="F61" s="44">
        <f t="shared" ca="1" si="9"/>
        <v>0</v>
      </c>
      <c r="G61" s="44" t="str">
        <f t="shared" ca="1" si="9"/>
        <v/>
      </c>
      <c r="H61" s="44" t="str">
        <f t="shared" ca="1" si="9"/>
        <v/>
      </c>
      <c r="I61" s="44" t="str">
        <f t="shared" ca="1" si="9"/>
        <v/>
      </c>
      <c r="J61" s="44" t="str">
        <f t="shared" ca="1" si="9"/>
        <v/>
      </c>
      <c r="K61" s="44" t="str">
        <f t="shared" ca="1" si="9"/>
        <v/>
      </c>
      <c r="L61" s="44" t="str">
        <f t="shared" ca="1" si="9"/>
        <v/>
      </c>
      <c r="M61" s="44" t="str">
        <f t="shared" ca="1" si="9"/>
        <v/>
      </c>
      <c r="N61" s="44" t="str">
        <f t="shared" ca="1" si="9"/>
        <v/>
      </c>
      <c r="O61" s="44" t="str">
        <f t="shared" ca="1" si="9"/>
        <v/>
      </c>
      <c r="P61" s="269" t="str">
        <f t="shared" ca="1" si="9"/>
        <v/>
      </c>
      <c r="Q61" s="285">
        <f t="shared" ref="Q61:V61" ca="1" si="10">SUMIF($C$4:$P$4,"="&amp;Q$6,$C61:$P61)</f>
        <v>360.12</v>
      </c>
      <c r="R61" s="44">
        <f t="shared" ca="1" si="10"/>
        <v>2261.306</v>
      </c>
      <c r="S61" s="44">
        <f t="shared" ca="1" si="10"/>
        <v>0</v>
      </c>
      <c r="T61" s="44">
        <f t="shared" ca="1" si="10"/>
        <v>0</v>
      </c>
      <c r="U61" s="44">
        <f t="shared" ca="1" si="10"/>
        <v>0</v>
      </c>
      <c r="V61" s="44">
        <f t="shared" ca="1" si="10"/>
        <v>0</v>
      </c>
      <c r="W61" s="286">
        <f ca="1">SUM(Q61:V61)</f>
        <v>2621.4259999999999</v>
      </c>
    </row>
    <row r="62" spans="1:23" hidden="1" x14ac:dyDescent="0.25">
      <c r="A62" s="304"/>
      <c r="B62" s="303"/>
      <c r="C62" s="285">
        <f t="shared" ca="1" si="9"/>
        <v>0</v>
      </c>
      <c r="D62" s="44">
        <f t="shared" ca="1" si="9"/>
        <v>0</v>
      </c>
      <c r="E62" s="44">
        <f t="shared" ca="1" si="9"/>
        <v>0</v>
      </c>
      <c r="F62" s="44">
        <f t="shared" ca="1" si="9"/>
        <v>0</v>
      </c>
      <c r="G62" s="44" t="str">
        <f t="shared" ca="1" si="9"/>
        <v/>
      </c>
      <c r="H62" s="44" t="str">
        <f t="shared" ca="1" si="9"/>
        <v/>
      </c>
      <c r="I62" s="44" t="str">
        <f t="shared" ca="1" si="9"/>
        <v/>
      </c>
      <c r="J62" s="44" t="str">
        <f t="shared" ca="1" si="9"/>
        <v/>
      </c>
      <c r="K62" s="44" t="str">
        <f t="shared" ca="1" si="9"/>
        <v/>
      </c>
      <c r="L62" s="44" t="str">
        <f t="shared" ca="1" si="9"/>
        <v/>
      </c>
      <c r="M62" s="44" t="str">
        <f t="shared" ca="1" si="9"/>
        <v/>
      </c>
      <c r="N62" s="44" t="str">
        <f t="shared" ca="1" si="9"/>
        <v/>
      </c>
      <c r="O62" s="44" t="str">
        <f t="shared" ca="1" si="9"/>
        <v/>
      </c>
      <c r="P62" s="269" t="str">
        <f t="shared" ca="1" si="9"/>
        <v/>
      </c>
      <c r="Q62" s="284"/>
      <c r="R62" s="53"/>
      <c r="S62" s="53"/>
      <c r="T62" s="53"/>
      <c r="U62" s="53"/>
      <c r="V62" s="53"/>
      <c r="W62" s="287"/>
    </row>
    <row r="63" spans="1:23" x14ac:dyDescent="0.25">
      <c r="A63" s="304" t="s">
        <v>292</v>
      </c>
      <c r="B63" s="303" t="s">
        <v>268</v>
      </c>
      <c r="C63" s="285">
        <f t="shared" ca="1" si="9"/>
        <v>0</v>
      </c>
      <c r="D63" s="44">
        <f t="shared" ca="1" si="9"/>
        <v>0</v>
      </c>
      <c r="E63" s="44">
        <f t="shared" ca="1" si="9"/>
        <v>0</v>
      </c>
      <c r="F63" s="44">
        <f t="shared" ca="1" si="9"/>
        <v>0</v>
      </c>
      <c r="G63" s="44" t="str">
        <f t="shared" ca="1" si="9"/>
        <v/>
      </c>
      <c r="H63" s="44" t="str">
        <f t="shared" ca="1" si="9"/>
        <v/>
      </c>
      <c r="I63" s="44" t="str">
        <f t="shared" ca="1" si="9"/>
        <v/>
      </c>
      <c r="J63" s="44" t="str">
        <f t="shared" ca="1" si="9"/>
        <v/>
      </c>
      <c r="K63" s="44" t="str">
        <f t="shared" ca="1" si="9"/>
        <v/>
      </c>
      <c r="L63" s="44" t="str">
        <f t="shared" ca="1" si="9"/>
        <v/>
      </c>
      <c r="M63" s="44" t="str">
        <f t="shared" ca="1" si="9"/>
        <v/>
      </c>
      <c r="N63" s="44" t="str">
        <f t="shared" ca="1" si="9"/>
        <v/>
      </c>
      <c r="O63" s="44" t="str">
        <f t="shared" ca="1" si="9"/>
        <v/>
      </c>
      <c r="P63" s="269" t="str">
        <f t="shared" ca="1" si="9"/>
        <v/>
      </c>
      <c r="Q63" s="285">
        <f t="shared" ref="Q63:V64" ca="1" si="11">SUMIF($C$4:$P$4,"="&amp;Q$6,$C63:$P63)</f>
        <v>0</v>
      </c>
      <c r="R63" s="44">
        <f t="shared" ca="1" si="11"/>
        <v>0</v>
      </c>
      <c r="S63" s="44">
        <f t="shared" ca="1" si="11"/>
        <v>0</v>
      </c>
      <c r="T63" s="44">
        <f t="shared" ca="1" si="11"/>
        <v>0</v>
      </c>
      <c r="U63" s="44">
        <f t="shared" ca="1" si="11"/>
        <v>0</v>
      </c>
      <c r="V63" s="44">
        <f t="shared" ca="1" si="11"/>
        <v>0</v>
      </c>
      <c r="W63" s="286">
        <f ca="1">SUM(Q63:V63)</f>
        <v>0</v>
      </c>
    </row>
    <row r="64" spans="1:23" ht="14.45" customHeight="1" x14ac:dyDescent="0.25">
      <c r="A64" s="304" t="s">
        <v>293</v>
      </c>
      <c r="B64" s="303" t="s">
        <v>268</v>
      </c>
      <c r="C64" s="285">
        <f t="shared" ca="1" si="9"/>
        <v>0</v>
      </c>
      <c r="D64" s="44">
        <f t="shared" ca="1" si="9"/>
        <v>0</v>
      </c>
      <c r="E64" s="44">
        <f t="shared" ca="1" si="9"/>
        <v>0</v>
      </c>
      <c r="F64" s="44">
        <f t="shared" ca="1" si="9"/>
        <v>0</v>
      </c>
      <c r="G64" s="44" t="str">
        <f t="shared" ca="1" si="9"/>
        <v/>
      </c>
      <c r="H64" s="44" t="str">
        <f t="shared" ca="1" si="9"/>
        <v/>
      </c>
      <c r="I64" s="44" t="str">
        <f t="shared" ca="1" si="9"/>
        <v/>
      </c>
      <c r="J64" s="44" t="str">
        <f t="shared" ca="1" si="9"/>
        <v/>
      </c>
      <c r="K64" s="44" t="str">
        <f t="shared" ca="1" si="9"/>
        <v/>
      </c>
      <c r="L64" s="44" t="str">
        <f t="shared" ca="1" si="9"/>
        <v/>
      </c>
      <c r="M64" s="44" t="str">
        <f t="shared" ca="1" si="9"/>
        <v/>
      </c>
      <c r="N64" s="44" t="str">
        <f t="shared" ca="1" si="9"/>
        <v/>
      </c>
      <c r="O64" s="44" t="str">
        <f t="shared" ca="1" si="9"/>
        <v/>
      </c>
      <c r="P64" s="269" t="str">
        <f t="shared" ca="1" si="9"/>
        <v/>
      </c>
      <c r="Q64" s="285">
        <f t="shared" ca="1" si="11"/>
        <v>0</v>
      </c>
      <c r="R64" s="44">
        <f t="shared" ca="1" si="11"/>
        <v>0</v>
      </c>
      <c r="S64" s="44">
        <f t="shared" ca="1" si="11"/>
        <v>0</v>
      </c>
      <c r="T64" s="44">
        <f t="shared" ca="1" si="11"/>
        <v>0</v>
      </c>
      <c r="U64" s="44">
        <f t="shared" ca="1" si="11"/>
        <v>0</v>
      </c>
      <c r="V64" s="44">
        <f t="shared" ca="1" si="11"/>
        <v>0</v>
      </c>
      <c r="W64" s="286">
        <f ca="1">SUM(Q64:V64)</f>
        <v>0</v>
      </c>
    </row>
    <row r="65" spans="1:23" ht="14.45" customHeight="1" x14ac:dyDescent="0.25">
      <c r="A65" s="304"/>
      <c r="B65" s="309"/>
      <c r="C65" s="284"/>
      <c r="D65" s="53"/>
      <c r="E65" s="53"/>
      <c r="F65" s="53"/>
      <c r="G65" s="53"/>
      <c r="H65" s="53"/>
      <c r="I65" s="53"/>
      <c r="J65" s="53"/>
      <c r="K65" s="53"/>
      <c r="L65" s="53"/>
      <c r="M65" s="53"/>
      <c r="N65" s="53"/>
      <c r="O65" s="53"/>
      <c r="P65" s="353"/>
      <c r="Q65" s="284"/>
      <c r="R65" s="53"/>
      <c r="S65" s="53"/>
      <c r="T65" s="53"/>
      <c r="U65" s="53"/>
      <c r="V65" s="53"/>
      <c r="W65" s="287"/>
    </row>
    <row r="66" spans="1:23" ht="14.45" customHeight="1" x14ac:dyDescent="0.25">
      <c r="A66" s="310" t="s">
        <v>294</v>
      </c>
      <c r="B66" s="309"/>
      <c r="C66" s="284"/>
      <c r="D66" s="53"/>
      <c r="E66" s="53"/>
      <c r="F66" s="53"/>
      <c r="G66" s="53"/>
      <c r="H66" s="53"/>
      <c r="I66" s="53"/>
      <c r="J66" s="53"/>
      <c r="K66" s="53"/>
      <c r="L66" s="53"/>
      <c r="M66" s="53"/>
      <c r="N66" s="53"/>
      <c r="O66" s="53"/>
      <c r="P66" s="353"/>
      <c r="Q66" s="284"/>
      <c r="R66" s="53"/>
      <c r="S66" s="53"/>
      <c r="T66" s="53"/>
      <c r="U66" s="53"/>
      <c r="V66" s="53"/>
      <c r="W66" s="287"/>
    </row>
    <row r="67" spans="1:23" ht="14.45" customHeight="1" x14ac:dyDescent="0.25">
      <c r="A67" s="311" t="s">
        <v>295</v>
      </c>
      <c r="B67" s="312" t="s">
        <v>272</v>
      </c>
      <c r="C67" s="285">
        <f t="shared" ref="C67:C78" ca="1" si="12">IFERROR(INDIRECT(CONCATENATE("'",C$6,"'!",ADDRESS(ROW(A67)+178,6,4))),"")</f>
        <v>0</v>
      </c>
      <c r="D67" s="44">
        <f t="shared" ref="D67:D78" ca="1" si="13">IFERROR(INDIRECT(CONCATENATE("'",D$6,"'!",ADDRESS(ROW(B67)+178,6,4))),"")</f>
        <v>0</v>
      </c>
      <c r="E67" s="44">
        <f t="shared" ref="E67:E78" ca="1" si="14">IFERROR(INDIRECT(CONCATENATE("'",E$6,"'!",ADDRESS(ROW(C67)+178,6,4))),"")</f>
        <v>0</v>
      </c>
      <c r="F67" s="44">
        <f t="shared" ref="F67:F78" ca="1" si="15">IFERROR(INDIRECT(CONCATENATE("'",F$6,"'!",ADDRESS(ROW(D67)+178,6,4))),"")</f>
        <v>0</v>
      </c>
      <c r="G67" s="44" t="str">
        <f t="shared" ref="G67:G78" ca="1" si="16">IFERROR(INDIRECT(CONCATENATE("'",G$6,"'!",ADDRESS(ROW(E67)+178,6,4))),"")</f>
        <v/>
      </c>
      <c r="H67" s="44" t="str">
        <f t="shared" ref="H67:H78" ca="1" si="17">IFERROR(INDIRECT(CONCATENATE("'",H$6,"'!",ADDRESS(ROW(F67)+178,6,4))),"")</f>
        <v/>
      </c>
      <c r="I67" s="44" t="str">
        <f t="shared" ref="I67:I78" ca="1" si="18">IFERROR(INDIRECT(CONCATENATE("'",I$6,"'!",ADDRESS(ROW(G67)+178,6,4))),"")</f>
        <v/>
      </c>
      <c r="J67" s="44" t="str">
        <f t="shared" ref="J67:J78" ca="1" si="19">IFERROR(INDIRECT(CONCATENATE("'",J$6,"'!",ADDRESS(ROW(H67)+178,6,4))),"")</f>
        <v/>
      </c>
      <c r="K67" s="44" t="str">
        <f t="shared" ref="K67:K78" ca="1" si="20">IFERROR(INDIRECT(CONCATENATE("'",K$6,"'!",ADDRESS(ROW(I67)+178,6,4))),"")</f>
        <v/>
      </c>
      <c r="L67" s="44" t="str">
        <f t="shared" ref="L67:L78" ca="1" si="21">IFERROR(INDIRECT(CONCATENATE("'",L$6,"'!",ADDRESS(ROW(J67)+178,6,4))),"")</f>
        <v/>
      </c>
      <c r="M67" s="44" t="str">
        <f t="shared" ref="M67:M78" ca="1" si="22">IFERROR(INDIRECT(CONCATENATE("'",M$6,"'!",ADDRESS(ROW(K67)+178,6,4))),"")</f>
        <v/>
      </c>
      <c r="N67" s="44" t="str">
        <f t="shared" ref="N67:N78" ca="1" si="23">IFERROR(INDIRECT(CONCATENATE("'",N$6,"'!",ADDRESS(ROW(L67)+178,6,4))),"")</f>
        <v/>
      </c>
      <c r="O67" s="44" t="str">
        <f t="shared" ref="O67:O78" ca="1" si="24">IFERROR(INDIRECT(CONCATENATE("'",O$6,"'!",ADDRESS(ROW(M67)+178,6,4))),"")</f>
        <v/>
      </c>
      <c r="P67" s="269" t="str">
        <f t="shared" ref="P67:P78" ca="1" si="25">IFERROR(INDIRECT(CONCATENATE("'",P$6,"'!",ADDRESS(ROW(N67)+178,6,4))),"")</f>
        <v/>
      </c>
      <c r="Q67" s="285">
        <f t="shared" ref="Q67:V76" ca="1" si="26">SUMIF($C$4:$P$4,"="&amp;Q$6,$C67:$P67)</f>
        <v>0</v>
      </c>
      <c r="R67" s="44">
        <f t="shared" ca="1" si="26"/>
        <v>0</v>
      </c>
      <c r="S67" s="44">
        <f t="shared" ca="1" si="26"/>
        <v>0</v>
      </c>
      <c r="T67" s="44">
        <f t="shared" ca="1" si="26"/>
        <v>0</v>
      </c>
      <c r="U67" s="44">
        <f t="shared" ca="1" si="26"/>
        <v>0</v>
      </c>
      <c r="V67" s="44">
        <f t="shared" ca="1" si="26"/>
        <v>0</v>
      </c>
      <c r="W67" s="286">
        <f ca="1">SUM(Q67:V67)</f>
        <v>0</v>
      </c>
    </row>
    <row r="68" spans="1:23" ht="14.45" customHeight="1" x14ac:dyDescent="0.25">
      <c r="A68" s="311" t="s">
        <v>296</v>
      </c>
      <c r="B68" s="312" t="s">
        <v>272</v>
      </c>
      <c r="C68" s="285">
        <f t="shared" ca="1" si="12"/>
        <v>0</v>
      </c>
      <c r="D68" s="44">
        <f t="shared" ca="1" si="13"/>
        <v>0</v>
      </c>
      <c r="E68" s="44">
        <f t="shared" ca="1" si="14"/>
        <v>0</v>
      </c>
      <c r="F68" s="44">
        <f t="shared" ca="1" si="15"/>
        <v>0</v>
      </c>
      <c r="G68" s="44" t="str">
        <f t="shared" ca="1" si="16"/>
        <v/>
      </c>
      <c r="H68" s="44" t="str">
        <f t="shared" ca="1" si="17"/>
        <v/>
      </c>
      <c r="I68" s="44" t="str">
        <f t="shared" ca="1" si="18"/>
        <v/>
      </c>
      <c r="J68" s="44" t="str">
        <f t="shared" ca="1" si="19"/>
        <v/>
      </c>
      <c r="K68" s="44" t="str">
        <f t="shared" ca="1" si="20"/>
        <v/>
      </c>
      <c r="L68" s="44" t="str">
        <f t="shared" ca="1" si="21"/>
        <v/>
      </c>
      <c r="M68" s="44" t="str">
        <f t="shared" ca="1" si="22"/>
        <v/>
      </c>
      <c r="N68" s="44" t="str">
        <f t="shared" ca="1" si="23"/>
        <v/>
      </c>
      <c r="O68" s="44" t="str">
        <f t="shared" ca="1" si="24"/>
        <v/>
      </c>
      <c r="P68" s="269" t="str">
        <f t="shared" ca="1" si="25"/>
        <v/>
      </c>
      <c r="Q68" s="285">
        <f t="shared" ca="1" si="26"/>
        <v>0</v>
      </c>
      <c r="R68" s="44">
        <f t="shared" ca="1" si="26"/>
        <v>0</v>
      </c>
      <c r="S68" s="44">
        <f t="shared" ca="1" si="26"/>
        <v>0</v>
      </c>
      <c r="T68" s="44">
        <f t="shared" ca="1" si="26"/>
        <v>0</v>
      </c>
      <c r="U68" s="44">
        <f t="shared" ca="1" si="26"/>
        <v>0</v>
      </c>
      <c r="V68" s="44">
        <f t="shared" ca="1" si="26"/>
        <v>0</v>
      </c>
      <c r="W68" s="286">
        <f t="shared" ref="W68:W75" ca="1" si="27">SUM(Q68:V68)</f>
        <v>0</v>
      </c>
    </row>
    <row r="69" spans="1:23" ht="14.45" customHeight="1" x14ac:dyDescent="0.25">
      <c r="A69" s="311" t="s">
        <v>297</v>
      </c>
      <c r="B69" s="312" t="s">
        <v>272</v>
      </c>
      <c r="C69" s="285">
        <f t="shared" ca="1" si="12"/>
        <v>0</v>
      </c>
      <c r="D69" s="44">
        <f t="shared" ca="1" si="13"/>
        <v>0</v>
      </c>
      <c r="E69" s="44">
        <f t="shared" ca="1" si="14"/>
        <v>0</v>
      </c>
      <c r="F69" s="44">
        <f t="shared" ca="1" si="15"/>
        <v>0</v>
      </c>
      <c r="G69" s="44" t="str">
        <f t="shared" ca="1" si="16"/>
        <v/>
      </c>
      <c r="H69" s="44" t="str">
        <f t="shared" ca="1" si="17"/>
        <v/>
      </c>
      <c r="I69" s="44" t="str">
        <f t="shared" ca="1" si="18"/>
        <v/>
      </c>
      <c r="J69" s="44" t="str">
        <f t="shared" ca="1" si="19"/>
        <v/>
      </c>
      <c r="K69" s="44" t="str">
        <f t="shared" ca="1" si="20"/>
        <v/>
      </c>
      <c r="L69" s="44" t="str">
        <f t="shared" ca="1" si="21"/>
        <v/>
      </c>
      <c r="M69" s="44" t="str">
        <f t="shared" ca="1" si="22"/>
        <v/>
      </c>
      <c r="N69" s="44" t="str">
        <f t="shared" ca="1" si="23"/>
        <v/>
      </c>
      <c r="O69" s="44" t="str">
        <f t="shared" ca="1" si="24"/>
        <v/>
      </c>
      <c r="P69" s="269" t="str">
        <f t="shared" ca="1" si="25"/>
        <v/>
      </c>
      <c r="Q69" s="285">
        <f t="shared" ca="1" si="26"/>
        <v>0</v>
      </c>
      <c r="R69" s="44">
        <f t="shared" ca="1" si="26"/>
        <v>0</v>
      </c>
      <c r="S69" s="44">
        <f t="shared" ca="1" si="26"/>
        <v>0</v>
      </c>
      <c r="T69" s="44">
        <f t="shared" ca="1" si="26"/>
        <v>0</v>
      </c>
      <c r="U69" s="44">
        <f t="shared" ca="1" si="26"/>
        <v>0</v>
      </c>
      <c r="V69" s="44">
        <f t="shared" ca="1" si="26"/>
        <v>0</v>
      </c>
      <c r="W69" s="286">
        <f t="shared" ca="1" si="27"/>
        <v>0</v>
      </c>
    </row>
    <row r="70" spans="1:23" ht="14.45" customHeight="1" x14ac:dyDescent="0.25">
      <c r="A70" s="311" t="s">
        <v>298</v>
      </c>
      <c r="B70" s="312" t="s">
        <v>272</v>
      </c>
      <c r="C70" s="285">
        <f t="shared" ca="1" si="12"/>
        <v>0</v>
      </c>
      <c r="D70" s="44">
        <f t="shared" ca="1" si="13"/>
        <v>0</v>
      </c>
      <c r="E70" s="44">
        <f t="shared" ca="1" si="14"/>
        <v>0</v>
      </c>
      <c r="F70" s="44">
        <f t="shared" ca="1" si="15"/>
        <v>0</v>
      </c>
      <c r="G70" s="44" t="str">
        <f t="shared" ca="1" si="16"/>
        <v/>
      </c>
      <c r="H70" s="44" t="str">
        <f t="shared" ca="1" si="17"/>
        <v/>
      </c>
      <c r="I70" s="44" t="str">
        <f t="shared" ca="1" si="18"/>
        <v/>
      </c>
      <c r="J70" s="44" t="str">
        <f t="shared" ca="1" si="19"/>
        <v/>
      </c>
      <c r="K70" s="44" t="str">
        <f t="shared" ca="1" si="20"/>
        <v/>
      </c>
      <c r="L70" s="44" t="str">
        <f t="shared" ca="1" si="21"/>
        <v/>
      </c>
      <c r="M70" s="44" t="str">
        <f t="shared" ca="1" si="22"/>
        <v/>
      </c>
      <c r="N70" s="44" t="str">
        <f t="shared" ca="1" si="23"/>
        <v/>
      </c>
      <c r="O70" s="44" t="str">
        <f t="shared" ca="1" si="24"/>
        <v/>
      </c>
      <c r="P70" s="269" t="str">
        <f t="shared" ca="1" si="25"/>
        <v/>
      </c>
      <c r="Q70" s="285">
        <f t="shared" ca="1" si="26"/>
        <v>0</v>
      </c>
      <c r="R70" s="44">
        <f t="shared" ca="1" si="26"/>
        <v>0</v>
      </c>
      <c r="S70" s="44">
        <f t="shared" ca="1" si="26"/>
        <v>0</v>
      </c>
      <c r="T70" s="44">
        <f t="shared" ca="1" si="26"/>
        <v>0</v>
      </c>
      <c r="U70" s="44">
        <f t="shared" ca="1" si="26"/>
        <v>0</v>
      </c>
      <c r="V70" s="44">
        <f t="shared" ca="1" si="26"/>
        <v>0</v>
      </c>
      <c r="W70" s="286">
        <f t="shared" ca="1" si="27"/>
        <v>0</v>
      </c>
    </row>
    <row r="71" spans="1:23" ht="14.45" customHeight="1" x14ac:dyDescent="0.25">
      <c r="A71" s="311" t="s">
        <v>299</v>
      </c>
      <c r="B71" s="312" t="s">
        <v>272</v>
      </c>
      <c r="C71" s="285">
        <f t="shared" ca="1" si="12"/>
        <v>0</v>
      </c>
      <c r="D71" s="44">
        <f t="shared" ca="1" si="13"/>
        <v>0</v>
      </c>
      <c r="E71" s="44">
        <f t="shared" ca="1" si="14"/>
        <v>0</v>
      </c>
      <c r="F71" s="44">
        <f t="shared" ca="1" si="15"/>
        <v>458.7</v>
      </c>
      <c r="G71" s="44" t="str">
        <f t="shared" ca="1" si="16"/>
        <v/>
      </c>
      <c r="H71" s="44" t="str">
        <f t="shared" ca="1" si="17"/>
        <v/>
      </c>
      <c r="I71" s="44" t="str">
        <f t="shared" ca="1" si="18"/>
        <v/>
      </c>
      <c r="J71" s="44" t="str">
        <f t="shared" ca="1" si="19"/>
        <v/>
      </c>
      <c r="K71" s="44" t="str">
        <f t="shared" ca="1" si="20"/>
        <v/>
      </c>
      <c r="L71" s="44" t="str">
        <f t="shared" ca="1" si="21"/>
        <v/>
      </c>
      <c r="M71" s="44" t="str">
        <f t="shared" ca="1" si="22"/>
        <v/>
      </c>
      <c r="N71" s="44" t="str">
        <f t="shared" ca="1" si="23"/>
        <v/>
      </c>
      <c r="O71" s="44" t="str">
        <f t="shared" ca="1" si="24"/>
        <v/>
      </c>
      <c r="P71" s="269" t="str">
        <f t="shared" ca="1" si="25"/>
        <v/>
      </c>
      <c r="Q71" s="285">
        <f t="shared" ca="1" si="26"/>
        <v>0</v>
      </c>
      <c r="R71" s="44">
        <f t="shared" ca="1" si="26"/>
        <v>0</v>
      </c>
      <c r="S71" s="44">
        <f t="shared" ca="1" si="26"/>
        <v>0</v>
      </c>
      <c r="T71" s="44">
        <f t="shared" ca="1" si="26"/>
        <v>458.7</v>
      </c>
      <c r="U71" s="44">
        <f t="shared" ca="1" si="26"/>
        <v>0</v>
      </c>
      <c r="V71" s="44">
        <f t="shared" ca="1" si="26"/>
        <v>0</v>
      </c>
      <c r="W71" s="286">
        <f t="shared" ca="1" si="27"/>
        <v>458.7</v>
      </c>
    </row>
    <row r="72" spans="1:23" ht="14.45" customHeight="1" x14ac:dyDescent="0.25">
      <c r="A72" s="311" t="s">
        <v>300</v>
      </c>
      <c r="B72" s="312" t="s">
        <v>272</v>
      </c>
      <c r="C72" s="285">
        <f t="shared" ca="1" si="12"/>
        <v>0</v>
      </c>
      <c r="D72" s="44">
        <f t="shared" ca="1" si="13"/>
        <v>0</v>
      </c>
      <c r="E72" s="44">
        <f t="shared" ca="1" si="14"/>
        <v>120</v>
      </c>
      <c r="F72" s="44">
        <f t="shared" ca="1" si="15"/>
        <v>6.7</v>
      </c>
      <c r="G72" s="44" t="str">
        <f t="shared" ca="1" si="16"/>
        <v/>
      </c>
      <c r="H72" s="44" t="str">
        <f t="shared" ca="1" si="17"/>
        <v/>
      </c>
      <c r="I72" s="44" t="str">
        <f t="shared" ca="1" si="18"/>
        <v/>
      </c>
      <c r="J72" s="44" t="str">
        <f t="shared" ca="1" si="19"/>
        <v/>
      </c>
      <c r="K72" s="44" t="str">
        <f t="shared" ca="1" si="20"/>
        <v/>
      </c>
      <c r="L72" s="44" t="str">
        <f t="shared" ca="1" si="21"/>
        <v/>
      </c>
      <c r="M72" s="44" t="str">
        <f t="shared" ca="1" si="22"/>
        <v/>
      </c>
      <c r="N72" s="44" t="str">
        <f t="shared" ca="1" si="23"/>
        <v/>
      </c>
      <c r="O72" s="44" t="str">
        <f t="shared" ca="1" si="24"/>
        <v/>
      </c>
      <c r="P72" s="269" t="str">
        <f t="shared" ca="1" si="25"/>
        <v/>
      </c>
      <c r="Q72" s="285">
        <f t="shared" ca="1" si="26"/>
        <v>0</v>
      </c>
      <c r="R72" s="44">
        <f t="shared" ca="1" si="26"/>
        <v>0</v>
      </c>
      <c r="S72" s="44">
        <f t="shared" ca="1" si="26"/>
        <v>120</v>
      </c>
      <c r="T72" s="44">
        <f t="shared" ca="1" si="26"/>
        <v>6.7</v>
      </c>
      <c r="U72" s="44">
        <f t="shared" ca="1" si="26"/>
        <v>0</v>
      </c>
      <c r="V72" s="44">
        <f t="shared" ca="1" si="26"/>
        <v>0</v>
      </c>
      <c r="W72" s="286">
        <f t="shared" ca="1" si="27"/>
        <v>126.7</v>
      </c>
    </row>
    <row r="73" spans="1:23" ht="14.45" customHeight="1" x14ac:dyDescent="0.25">
      <c r="A73" s="311" t="s">
        <v>301</v>
      </c>
      <c r="B73" s="312" t="s">
        <v>272</v>
      </c>
      <c r="C73" s="285">
        <f t="shared" ca="1" si="12"/>
        <v>0</v>
      </c>
      <c r="D73" s="44">
        <f t="shared" ca="1" si="13"/>
        <v>0</v>
      </c>
      <c r="E73" s="44">
        <f t="shared" ca="1" si="14"/>
        <v>7598.4</v>
      </c>
      <c r="F73" s="44">
        <f t="shared" ca="1" si="15"/>
        <v>991.7</v>
      </c>
      <c r="G73" s="44" t="str">
        <f t="shared" ca="1" si="16"/>
        <v/>
      </c>
      <c r="H73" s="44" t="str">
        <f t="shared" ca="1" si="17"/>
        <v/>
      </c>
      <c r="I73" s="44" t="str">
        <f t="shared" ca="1" si="18"/>
        <v/>
      </c>
      <c r="J73" s="44" t="str">
        <f t="shared" ca="1" si="19"/>
        <v/>
      </c>
      <c r="K73" s="44" t="str">
        <f t="shared" ca="1" si="20"/>
        <v/>
      </c>
      <c r="L73" s="44" t="str">
        <f t="shared" ca="1" si="21"/>
        <v/>
      </c>
      <c r="M73" s="44" t="str">
        <f t="shared" ca="1" si="22"/>
        <v/>
      </c>
      <c r="N73" s="44" t="str">
        <f t="shared" ca="1" si="23"/>
        <v/>
      </c>
      <c r="O73" s="44" t="str">
        <f t="shared" ca="1" si="24"/>
        <v/>
      </c>
      <c r="P73" s="269" t="str">
        <f t="shared" ca="1" si="25"/>
        <v/>
      </c>
      <c r="Q73" s="285">
        <f t="shared" ca="1" si="26"/>
        <v>0</v>
      </c>
      <c r="R73" s="44">
        <f t="shared" ca="1" si="26"/>
        <v>0</v>
      </c>
      <c r="S73" s="44">
        <f t="shared" ca="1" si="26"/>
        <v>7598.4</v>
      </c>
      <c r="T73" s="44">
        <f t="shared" ca="1" si="26"/>
        <v>991.7</v>
      </c>
      <c r="U73" s="44">
        <f t="shared" ca="1" si="26"/>
        <v>0</v>
      </c>
      <c r="V73" s="44">
        <f t="shared" ca="1" si="26"/>
        <v>0</v>
      </c>
      <c r="W73" s="286">
        <f t="shared" ca="1" si="27"/>
        <v>8590.1</v>
      </c>
    </row>
    <row r="74" spans="1:23" ht="14.45" customHeight="1" x14ac:dyDescent="0.25">
      <c r="A74" s="311" t="s">
        <v>302</v>
      </c>
      <c r="B74" s="312" t="s">
        <v>272</v>
      </c>
      <c r="C74" s="285">
        <f t="shared" ca="1" si="12"/>
        <v>0</v>
      </c>
      <c r="D74" s="44">
        <f t="shared" ca="1" si="13"/>
        <v>0</v>
      </c>
      <c r="E74" s="44">
        <f t="shared" ca="1" si="14"/>
        <v>410</v>
      </c>
      <c r="F74" s="44">
        <f t="shared" ca="1" si="15"/>
        <v>20</v>
      </c>
      <c r="G74" s="44" t="str">
        <f t="shared" ca="1" si="16"/>
        <v/>
      </c>
      <c r="H74" s="44" t="str">
        <f t="shared" ca="1" si="17"/>
        <v/>
      </c>
      <c r="I74" s="44" t="str">
        <f t="shared" ca="1" si="18"/>
        <v/>
      </c>
      <c r="J74" s="44" t="str">
        <f t="shared" ca="1" si="19"/>
        <v/>
      </c>
      <c r="K74" s="44" t="str">
        <f t="shared" ca="1" si="20"/>
        <v/>
      </c>
      <c r="L74" s="44" t="str">
        <f t="shared" ca="1" si="21"/>
        <v/>
      </c>
      <c r="M74" s="44" t="str">
        <f t="shared" ca="1" si="22"/>
        <v/>
      </c>
      <c r="N74" s="44" t="str">
        <f t="shared" ca="1" si="23"/>
        <v/>
      </c>
      <c r="O74" s="44" t="str">
        <f t="shared" ca="1" si="24"/>
        <v/>
      </c>
      <c r="P74" s="269" t="str">
        <f t="shared" ca="1" si="25"/>
        <v/>
      </c>
      <c r="Q74" s="285">
        <f t="shared" ca="1" si="26"/>
        <v>0</v>
      </c>
      <c r="R74" s="44">
        <f t="shared" ca="1" si="26"/>
        <v>0</v>
      </c>
      <c r="S74" s="44">
        <f t="shared" ca="1" si="26"/>
        <v>410</v>
      </c>
      <c r="T74" s="44">
        <f t="shared" ca="1" si="26"/>
        <v>20</v>
      </c>
      <c r="U74" s="44">
        <f t="shared" ca="1" si="26"/>
        <v>0</v>
      </c>
      <c r="V74" s="44">
        <f t="shared" ca="1" si="26"/>
        <v>0</v>
      </c>
      <c r="W74" s="286">
        <f t="shared" ca="1" si="27"/>
        <v>430</v>
      </c>
    </row>
    <row r="75" spans="1:23" ht="14.45" customHeight="1" x14ac:dyDescent="0.25">
      <c r="A75" s="311" t="s">
        <v>303</v>
      </c>
      <c r="B75" s="312" t="s">
        <v>272</v>
      </c>
      <c r="C75" s="285">
        <f t="shared" ca="1" si="12"/>
        <v>0</v>
      </c>
      <c r="D75" s="44">
        <f t="shared" ca="1" si="13"/>
        <v>0</v>
      </c>
      <c r="E75" s="44">
        <f t="shared" ca="1" si="14"/>
        <v>3832</v>
      </c>
      <c r="F75" s="44">
        <f t="shared" ca="1" si="15"/>
        <v>175.5</v>
      </c>
      <c r="G75" s="44" t="str">
        <f t="shared" ca="1" si="16"/>
        <v/>
      </c>
      <c r="H75" s="44" t="str">
        <f t="shared" ca="1" si="17"/>
        <v/>
      </c>
      <c r="I75" s="44" t="str">
        <f t="shared" ca="1" si="18"/>
        <v/>
      </c>
      <c r="J75" s="44" t="str">
        <f t="shared" ca="1" si="19"/>
        <v/>
      </c>
      <c r="K75" s="44" t="str">
        <f t="shared" ca="1" si="20"/>
        <v/>
      </c>
      <c r="L75" s="44" t="str">
        <f t="shared" ca="1" si="21"/>
        <v/>
      </c>
      <c r="M75" s="44" t="str">
        <f t="shared" ca="1" si="22"/>
        <v/>
      </c>
      <c r="N75" s="44" t="str">
        <f t="shared" ca="1" si="23"/>
        <v/>
      </c>
      <c r="O75" s="44" t="str">
        <f t="shared" ca="1" si="24"/>
        <v/>
      </c>
      <c r="P75" s="269" t="str">
        <f t="shared" ca="1" si="25"/>
        <v/>
      </c>
      <c r="Q75" s="285">
        <f t="shared" ca="1" si="26"/>
        <v>0</v>
      </c>
      <c r="R75" s="44">
        <f t="shared" ca="1" si="26"/>
        <v>0</v>
      </c>
      <c r="S75" s="44">
        <f t="shared" ca="1" si="26"/>
        <v>3832</v>
      </c>
      <c r="T75" s="44">
        <f t="shared" ca="1" si="26"/>
        <v>175.5</v>
      </c>
      <c r="U75" s="44">
        <f t="shared" ca="1" si="26"/>
        <v>0</v>
      </c>
      <c r="V75" s="44">
        <f t="shared" ca="1" si="26"/>
        <v>0</v>
      </c>
      <c r="W75" s="286">
        <f t="shared" ca="1" si="27"/>
        <v>4007.5</v>
      </c>
    </row>
    <row r="76" spans="1:23" ht="14.45" customHeight="1" x14ac:dyDescent="0.25">
      <c r="A76" s="311" t="s">
        <v>304</v>
      </c>
      <c r="B76" s="312" t="s">
        <v>272</v>
      </c>
      <c r="C76" s="285">
        <f t="shared" ca="1" si="12"/>
        <v>0</v>
      </c>
      <c r="D76" s="44">
        <f t="shared" ca="1" si="13"/>
        <v>0</v>
      </c>
      <c r="E76" s="44">
        <f t="shared" ca="1" si="14"/>
        <v>0</v>
      </c>
      <c r="F76" s="44">
        <f t="shared" ca="1" si="15"/>
        <v>0</v>
      </c>
      <c r="G76" s="44" t="str">
        <f t="shared" ca="1" si="16"/>
        <v/>
      </c>
      <c r="H76" s="44" t="str">
        <f t="shared" ca="1" si="17"/>
        <v/>
      </c>
      <c r="I76" s="44" t="str">
        <f t="shared" ca="1" si="18"/>
        <v/>
      </c>
      <c r="J76" s="44" t="str">
        <f t="shared" ca="1" si="19"/>
        <v/>
      </c>
      <c r="K76" s="44" t="str">
        <f t="shared" ca="1" si="20"/>
        <v/>
      </c>
      <c r="L76" s="44" t="str">
        <f t="shared" ca="1" si="21"/>
        <v/>
      </c>
      <c r="M76" s="44" t="str">
        <f t="shared" ca="1" si="22"/>
        <v/>
      </c>
      <c r="N76" s="44" t="str">
        <f t="shared" ca="1" si="23"/>
        <v/>
      </c>
      <c r="O76" s="44" t="str">
        <f t="shared" ca="1" si="24"/>
        <v/>
      </c>
      <c r="P76" s="269" t="str">
        <f t="shared" ca="1" si="25"/>
        <v/>
      </c>
      <c r="Q76" s="285">
        <f t="shared" ca="1" si="26"/>
        <v>0</v>
      </c>
      <c r="R76" s="44">
        <f t="shared" ca="1" si="26"/>
        <v>0</v>
      </c>
      <c r="S76" s="44">
        <f t="shared" ca="1" si="26"/>
        <v>0</v>
      </c>
      <c r="T76" s="44">
        <f t="shared" ca="1" si="26"/>
        <v>0</v>
      </c>
      <c r="U76" s="44">
        <f t="shared" ca="1" si="26"/>
        <v>0</v>
      </c>
      <c r="V76" s="44">
        <f t="shared" ca="1" si="26"/>
        <v>0</v>
      </c>
      <c r="W76" s="286">
        <f ca="1">SUM(Q76:V76)</f>
        <v>0</v>
      </c>
    </row>
    <row r="77" spans="1:23" ht="14.45" customHeight="1" x14ac:dyDescent="0.25">
      <c r="A77" s="311" t="s">
        <v>305</v>
      </c>
      <c r="B77" s="312" t="s">
        <v>279</v>
      </c>
      <c r="C77" s="285">
        <f t="shared" ca="1" si="12"/>
        <v>0</v>
      </c>
      <c r="D77" s="44">
        <f t="shared" ca="1" si="13"/>
        <v>0</v>
      </c>
      <c r="E77" s="44">
        <f t="shared" ca="1" si="14"/>
        <v>0</v>
      </c>
      <c r="F77" s="44">
        <f t="shared" ca="1" si="15"/>
        <v>0</v>
      </c>
      <c r="G77" s="44" t="str">
        <f t="shared" ca="1" si="16"/>
        <v/>
      </c>
      <c r="H77" s="44" t="str">
        <f t="shared" ca="1" si="17"/>
        <v/>
      </c>
      <c r="I77" s="44" t="str">
        <f t="shared" ca="1" si="18"/>
        <v/>
      </c>
      <c r="J77" s="44" t="str">
        <f t="shared" ca="1" si="19"/>
        <v/>
      </c>
      <c r="K77" s="44" t="str">
        <f t="shared" ca="1" si="20"/>
        <v/>
      </c>
      <c r="L77" s="44" t="str">
        <f t="shared" ca="1" si="21"/>
        <v/>
      </c>
      <c r="M77" s="44" t="str">
        <f t="shared" ca="1" si="22"/>
        <v/>
      </c>
      <c r="N77" s="44" t="str">
        <f t="shared" ca="1" si="23"/>
        <v/>
      </c>
      <c r="O77" s="44" t="str">
        <f t="shared" ca="1" si="24"/>
        <v/>
      </c>
      <c r="P77" s="269" t="str">
        <f t="shared" ca="1" si="25"/>
        <v/>
      </c>
      <c r="Q77" s="285">
        <f t="shared" ref="Q77:V78" ca="1" si="28">SUMIF($C$4:$P$4,"="&amp;Q$6,$C77:$P77)</f>
        <v>0</v>
      </c>
      <c r="R77" s="44">
        <f t="shared" ca="1" si="28"/>
        <v>0</v>
      </c>
      <c r="S77" s="44">
        <f t="shared" ca="1" si="28"/>
        <v>0</v>
      </c>
      <c r="T77" s="44">
        <f t="shared" ca="1" si="28"/>
        <v>0</v>
      </c>
      <c r="U77" s="44">
        <f t="shared" ca="1" si="28"/>
        <v>0</v>
      </c>
      <c r="V77" s="44">
        <f t="shared" ca="1" si="28"/>
        <v>0</v>
      </c>
      <c r="W77" s="286">
        <f ca="1">SUM(Q77:V77)</f>
        <v>0</v>
      </c>
    </row>
    <row r="78" spans="1:23" ht="14.45" customHeight="1" x14ac:dyDescent="0.25">
      <c r="A78" s="311" t="s">
        <v>306</v>
      </c>
      <c r="B78" s="312" t="s">
        <v>279</v>
      </c>
      <c r="C78" s="285">
        <f t="shared" ca="1" si="12"/>
        <v>0</v>
      </c>
      <c r="D78" s="44">
        <f t="shared" ca="1" si="13"/>
        <v>0</v>
      </c>
      <c r="E78" s="44">
        <f t="shared" ca="1" si="14"/>
        <v>0</v>
      </c>
      <c r="F78" s="44">
        <f t="shared" ca="1" si="15"/>
        <v>0</v>
      </c>
      <c r="G78" s="44" t="str">
        <f t="shared" ca="1" si="16"/>
        <v/>
      </c>
      <c r="H78" s="44" t="str">
        <f t="shared" ca="1" si="17"/>
        <v/>
      </c>
      <c r="I78" s="44" t="str">
        <f t="shared" ca="1" si="18"/>
        <v/>
      </c>
      <c r="J78" s="44" t="str">
        <f t="shared" ca="1" si="19"/>
        <v/>
      </c>
      <c r="K78" s="44" t="str">
        <f t="shared" ca="1" si="20"/>
        <v/>
      </c>
      <c r="L78" s="44" t="str">
        <f t="shared" ca="1" si="21"/>
        <v/>
      </c>
      <c r="M78" s="44" t="str">
        <f t="shared" ca="1" si="22"/>
        <v/>
      </c>
      <c r="N78" s="44" t="str">
        <f t="shared" ca="1" si="23"/>
        <v/>
      </c>
      <c r="O78" s="44" t="str">
        <f t="shared" ca="1" si="24"/>
        <v/>
      </c>
      <c r="P78" s="269" t="str">
        <f t="shared" ca="1" si="25"/>
        <v/>
      </c>
      <c r="Q78" s="285">
        <f t="shared" ca="1" si="28"/>
        <v>0</v>
      </c>
      <c r="R78" s="44">
        <f t="shared" ca="1" si="28"/>
        <v>0</v>
      </c>
      <c r="S78" s="44">
        <f t="shared" ca="1" si="28"/>
        <v>0</v>
      </c>
      <c r="T78" s="44">
        <f t="shared" ca="1" si="28"/>
        <v>0</v>
      </c>
      <c r="U78" s="44">
        <f t="shared" ca="1" si="28"/>
        <v>0</v>
      </c>
      <c r="V78" s="44">
        <f t="shared" ca="1" si="28"/>
        <v>0</v>
      </c>
      <c r="W78" s="286">
        <f ca="1">SUM(Q78:V78)</f>
        <v>0</v>
      </c>
    </row>
    <row r="79" spans="1:23" ht="14.45" customHeight="1" x14ac:dyDescent="0.25">
      <c r="A79" s="310" t="s">
        <v>307</v>
      </c>
      <c r="B79" s="313"/>
      <c r="C79" s="284"/>
      <c r="D79" s="53"/>
      <c r="E79" s="53"/>
      <c r="F79" s="53"/>
      <c r="G79" s="53"/>
      <c r="H79" s="53"/>
      <c r="I79" s="53"/>
      <c r="J79" s="53"/>
      <c r="K79" s="53"/>
      <c r="L79" s="53"/>
      <c r="M79" s="53"/>
      <c r="N79" s="53"/>
      <c r="O79" s="53"/>
      <c r="P79" s="353"/>
      <c r="Q79" s="284"/>
      <c r="R79" s="53"/>
      <c r="S79" s="53"/>
      <c r="T79" s="53"/>
      <c r="U79" s="53"/>
      <c r="V79" s="53"/>
      <c r="W79" s="287"/>
    </row>
    <row r="80" spans="1:23" ht="14.45" customHeight="1" x14ac:dyDescent="0.25">
      <c r="A80" s="314" t="s">
        <v>308</v>
      </c>
      <c r="B80" s="315"/>
      <c r="C80" s="284"/>
      <c r="D80" s="53"/>
      <c r="E80" s="53"/>
      <c r="F80" s="53"/>
      <c r="G80" s="53"/>
      <c r="H80" s="53"/>
      <c r="I80" s="53"/>
      <c r="J80" s="53"/>
      <c r="K80" s="53"/>
      <c r="L80" s="53"/>
      <c r="M80" s="53"/>
      <c r="N80" s="53"/>
      <c r="O80" s="53"/>
      <c r="P80" s="353"/>
      <c r="Q80" s="284"/>
      <c r="R80" s="53"/>
      <c r="S80" s="53"/>
      <c r="T80" s="53"/>
      <c r="U80" s="53"/>
      <c r="V80" s="53"/>
      <c r="W80" s="287"/>
    </row>
    <row r="81" spans="1:23" ht="14.45" customHeight="1" x14ac:dyDescent="0.25">
      <c r="A81" s="311" t="s">
        <v>309</v>
      </c>
      <c r="B81" s="312" t="s">
        <v>272</v>
      </c>
      <c r="C81" s="285">
        <f t="shared" ref="C81:P87" ca="1" si="29">IFERROR(INDIRECT(CONCATENATE("'",C$6,"'!",ADDRESS(ROW(A81)+178,6,4))),"")</f>
        <v>0</v>
      </c>
      <c r="D81" s="44">
        <f t="shared" ca="1" si="29"/>
        <v>0</v>
      </c>
      <c r="E81" s="44">
        <f t="shared" ca="1" si="29"/>
        <v>8128.4</v>
      </c>
      <c r="F81" s="44">
        <f t="shared" ca="1" si="29"/>
        <v>1477.1</v>
      </c>
      <c r="G81" s="44" t="str">
        <f t="shared" ca="1" si="29"/>
        <v/>
      </c>
      <c r="H81" s="44" t="str">
        <f t="shared" ca="1" si="29"/>
        <v/>
      </c>
      <c r="I81" s="44" t="str">
        <f t="shared" ca="1" si="29"/>
        <v/>
      </c>
      <c r="J81" s="44" t="str">
        <f t="shared" ca="1" si="29"/>
        <v/>
      </c>
      <c r="K81" s="44" t="str">
        <f t="shared" ca="1" si="29"/>
        <v/>
      </c>
      <c r="L81" s="44" t="str">
        <f t="shared" ca="1" si="29"/>
        <v/>
      </c>
      <c r="M81" s="44" t="str">
        <f t="shared" ca="1" si="29"/>
        <v/>
      </c>
      <c r="N81" s="44" t="str">
        <f t="shared" ca="1" si="29"/>
        <v/>
      </c>
      <c r="O81" s="44" t="str">
        <f t="shared" ca="1" si="29"/>
        <v/>
      </c>
      <c r="P81" s="269" t="str">
        <f t="shared" ca="1" si="29"/>
        <v/>
      </c>
      <c r="Q81" s="285">
        <f t="shared" ref="Q81:V85" ca="1" si="30">SUMIF($C$4:$P$4,"="&amp;Q$6,$C81:$P81)</f>
        <v>0</v>
      </c>
      <c r="R81" s="44">
        <f t="shared" ca="1" si="30"/>
        <v>0</v>
      </c>
      <c r="S81" s="44">
        <f t="shared" ca="1" si="30"/>
        <v>8128.4</v>
      </c>
      <c r="T81" s="44">
        <f t="shared" ca="1" si="30"/>
        <v>1477.1</v>
      </c>
      <c r="U81" s="44">
        <f t="shared" ca="1" si="30"/>
        <v>0</v>
      </c>
      <c r="V81" s="44">
        <f t="shared" ca="1" si="30"/>
        <v>0</v>
      </c>
      <c r="W81" s="286">
        <f ca="1">SUM(Q81:V81)</f>
        <v>9605.5</v>
      </c>
    </row>
    <row r="82" spans="1:23" ht="14.45" customHeight="1" x14ac:dyDescent="0.25">
      <c r="A82" s="311" t="s">
        <v>310</v>
      </c>
      <c r="B82" s="312" t="s">
        <v>272</v>
      </c>
      <c r="C82" s="285">
        <f t="shared" ca="1" si="29"/>
        <v>0</v>
      </c>
      <c r="D82" s="44">
        <f t="shared" ca="1" si="29"/>
        <v>0</v>
      </c>
      <c r="E82" s="44">
        <f t="shared" ca="1" si="29"/>
        <v>3832</v>
      </c>
      <c r="F82" s="44">
        <f t="shared" ca="1" si="29"/>
        <v>175.5</v>
      </c>
      <c r="G82" s="44" t="str">
        <f t="shared" ca="1" si="29"/>
        <v/>
      </c>
      <c r="H82" s="44" t="str">
        <f t="shared" ca="1" si="29"/>
        <v/>
      </c>
      <c r="I82" s="44" t="str">
        <f t="shared" ca="1" si="29"/>
        <v/>
      </c>
      <c r="J82" s="44" t="str">
        <f t="shared" ca="1" si="29"/>
        <v/>
      </c>
      <c r="K82" s="44" t="str">
        <f t="shared" ca="1" si="29"/>
        <v/>
      </c>
      <c r="L82" s="44" t="str">
        <f t="shared" ca="1" si="29"/>
        <v/>
      </c>
      <c r="M82" s="44" t="str">
        <f t="shared" ca="1" si="29"/>
        <v/>
      </c>
      <c r="N82" s="44" t="str">
        <f t="shared" ca="1" si="29"/>
        <v/>
      </c>
      <c r="O82" s="44" t="str">
        <f t="shared" ca="1" si="29"/>
        <v/>
      </c>
      <c r="P82" s="269" t="str">
        <f t="shared" ca="1" si="29"/>
        <v/>
      </c>
      <c r="Q82" s="285">
        <f t="shared" ca="1" si="30"/>
        <v>0</v>
      </c>
      <c r="R82" s="44">
        <f t="shared" ca="1" si="30"/>
        <v>0</v>
      </c>
      <c r="S82" s="44">
        <f t="shared" ca="1" si="30"/>
        <v>3832</v>
      </c>
      <c r="T82" s="44">
        <f t="shared" ca="1" si="30"/>
        <v>175.5</v>
      </c>
      <c r="U82" s="44">
        <f t="shared" ca="1" si="30"/>
        <v>0</v>
      </c>
      <c r="V82" s="44">
        <f t="shared" ca="1" si="30"/>
        <v>0</v>
      </c>
      <c r="W82" s="286">
        <f ca="1">SUM(Q82:V82)</f>
        <v>4007.5</v>
      </c>
    </row>
    <row r="83" spans="1:23" ht="14.45" customHeight="1" x14ac:dyDescent="0.25">
      <c r="A83" s="311" t="s">
        <v>311</v>
      </c>
      <c r="B83" s="312" t="s">
        <v>279</v>
      </c>
      <c r="C83" s="285">
        <f t="shared" ca="1" si="29"/>
        <v>0</v>
      </c>
      <c r="D83" s="44">
        <f t="shared" ca="1" si="29"/>
        <v>0</v>
      </c>
      <c r="E83" s="44">
        <f t="shared" ca="1" si="29"/>
        <v>0</v>
      </c>
      <c r="F83" s="44">
        <f t="shared" ca="1" si="29"/>
        <v>0</v>
      </c>
      <c r="G83" s="44" t="str">
        <f t="shared" ca="1" si="29"/>
        <v/>
      </c>
      <c r="H83" s="44" t="str">
        <f t="shared" ca="1" si="29"/>
        <v/>
      </c>
      <c r="I83" s="44" t="str">
        <f t="shared" ca="1" si="29"/>
        <v/>
      </c>
      <c r="J83" s="44" t="str">
        <f t="shared" ca="1" si="29"/>
        <v/>
      </c>
      <c r="K83" s="44" t="str">
        <f t="shared" ca="1" si="29"/>
        <v/>
      </c>
      <c r="L83" s="44" t="str">
        <f t="shared" ca="1" si="29"/>
        <v/>
      </c>
      <c r="M83" s="44" t="str">
        <f t="shared" ca="1" si="29"/>
        <v/>
      </c>
      <c r="N83" s="44" t="str">
        <f t="shared" ca="1" si="29"/>
        <v/>
      </c>
      <c r="O83" s="44" t="str">
        <f t="shared" ca="1" si="29"/>
        <v/>
      </c>
      <c r="P83" s="269" t="str">
        <f t="shared" ca="1" si="29"/>
        <v/>
      </c>
      <c r="Q83" s="285">
        <f t="shared" ca="1" si="30"/>
        <v>0</v>
      </c>
      <c r="R83" s="44">
        <f t="shared" ca="1" si="30"/>
        <v>0</v>
      </c>
      <c r="S83" s="44">
        <f t="shared" ca="1" si="30"/>
        <v>0</v>
      </c>
      <c r="T83" s="44">
        <f t="shared" ca="1" si="30"/>
        <v>0</v>
      </c>
      <c r="U83" s="44">
        <f t="shared" ca="1" si="30"/>
        <v>0</v>
      </c>
      <c r="V83" s="44">
        <f t="shared" ca="1" si="30"/>
        <v>0</v>
      </c>
      <c r="W83" s="286">
        <f ca="1">SUM(Q83:V83)</f>
        <v>0</v>
      </c>
    </row>
    <row r="84" spans="1:23" ht="14.45" customHeight="1" x14ac:dyDescent="0.25">
      <c r="A84" s="311" t="str">
        <f>'User Defined Factors'!A54</f>
        <v>User-defined conventional energy transportation #1</v>
      </c>
      <c r="B84" s="303" t="str">
        <f>'User Defined Factors'!B54</f>
        <v>TBD</v>
      </c>
      <c r="C84" s="285">
        <f t="shared" ca="1" si="29"/>
        <v>0</v>
      </c>
      <c r="D84" s="44">
        <f t="shared" ca="1" si="29"/>
        <v>0</v>
      </c>
      <c r="E84" s="44">
        <f t="shared" ca="1" si="29"/>
        <v>0</v>
      </c>
      <c r="F84" s="44">
        <f t="shared" ca="1" si="29"/>
        <v>0</v>
      </c>
      <c r="G84" s="44" t="str">
        <f t="shared" ca="1" si="29"/>
        <v/>
      </c>
      <c r="H84" s="44" t="str">
        <f t="shared" ca="1" si="29"/>
        <v/>
      </c>
      <c r="I84" s="44" t="str">
        <f t="shared" ca="1" si="29"/>
        <v/>
      </c>
      <c r="J84" s="44" t="str">
        <f t="shared" ca="1" si="29"/>
        <v/>
      </c>
      <c r="K84" s="44" t="str">
        <f t="shared" ca="1" si="29"/>
        <v/>
      </c>
      <c r="L84" s="44" t="str">
        <f t="shared" ca="1" si="29"/>
        <v/>
      </c>
      <c r="M84" s="44" t="str">
        <f t="shared" ca="1" si="29"/>
        <v/>
      </c>
      <c r="N84" s="44" t="str">
        <f t="shared" ca="1" si="29"/>
        <v/>
      </c>
      <c r="O84" s="44" t="str">
        <f t="shared" ca="1" si="29"/>
        <v/>
      </c>
      <c r="P84" s="269" t="str">
        <f t="shared" ca="1" si="29"/>
        <v/>
      </c>
      <c r="Q84" s="285">
        <f t="shared" ca="1" si="30"/>
        <v>0</v>
      </c>
      <c r="R84" s="44">
        <f t="shared" ca="1" si="30"/>
        <v>0</v>
      </c>
      <c r="S84" s="44">
        <f t="shared" ca="1" si="30"/>
        <v>0</v>
      </c>
      <c r="T84" s="44">
        <f t="shared" ca="1" si="30"/>
        <v>0</v>
      </c>
      <c r="U84" s="44">
        <f t="shared" ca="1" si="30"/>
        <v>0</v>
      </c>
      <c r="V84" s="44">
        <f t="shared" ca="1" si="30"/>
        <v>0</v>
      </c>
      <c r="W84" s="286">
        <f ca="1">SUM(Q84:V84)</f>
        <v>0</v>
      </c>
    </row>
    <row r="85" spans="1:23" ht="14.45" customHeight="1" x14ac:dyDescent="0.25">
      <c r="A85" s="311" t="str">
        <f>'User Defined Factors'!A55</f>
        <v>User-defined conventional energy transportation #2</v>
      </c>
      <c r="B85" s="303" t="str">
        <f>'User Defined Factors'!B55</f>
        <v>TBD</v>
      </c>
      <c r="C85" s="285">
        <f t="shared" ca="1" si="29"/>
        <v>0</v>
      </c>
      <c r="D85" s="44">
        <f t="shared" ca="1" si="29"/>
        <v>0</v>
      </c>
      <c r="E85" s="44">
        <f t="shared" ca="1" si="29"/>
        <v>0</v>
      </c>
      <c r="F85" s="44">
        <f t="shared" ca="1" si="29"/>
        <v>0</v>
      </c>
      <c r="G85" s="44" t="str">
        <f t="shared" ca="1" si="29"/>
        <v/>
      </c>
      <c r="H85" s="44" t="str">
        <f t="shared" ca="1" si="29"/>
        <v/>
      </c>
      <c r="I85" s="44" t="str">
        <f t="shared" ca="1" si="29"/>
        <v/>
      </c>
      <c r="J85" s="44" t="str">
        <f t="shared" ca="1" si="29"/>
        <v/>
      </c>
      <c r="K85" s="44" t="str">
        <f t="shared" ca="1" si="29"/>
        <v/>
      </c>
      <c r="L85" s="44" t="str">
        <f t="shared" ca="1" si="29"/>
        <v/>
      </c>
      <c r="M85" s="44" t="str">
        <f t="shared" ca="1" si="29"/>
        <v/>
      </c>
      <c r="N85" s="44" t="str">
        <f t="shared" ca="1" si="29"/>
        <v/>
      </c>
      <c r="O85" s="44" t="str">
        <f t="shared" ca="1" si="29"/>
        <v/>
      </c>
      <c r="P85" s="269" t="str">
        <f t="shared" ca="1" si="29"/>
        <v/>
      </c>
      <c r="Q85" s="285">
        <f t="shared" ca="1" si="30"/>
        <v>0</v>
      </c>
      <c r="R85" s="44">
        <f t="shared" ca="1" si="30"/>
        <v>0</v>
      </c>
      <c r="S85" s="44">
        <f t="shared" ca="1" si="30"/>
        <v>0</v>
      </c>
      <c r="T85" s="44">
        <f t="shared" ca="1" si="30"/>
        <v>0</v>
      </c>
      <c r="U85" s="44">
        <f t="shared" ca="1" si="30"/>
        <v>0</v>
      </c>
      <c r="V85" s="44">
        <f t="shared" ca="1" si="30"/>
        <v>0</v>
      </c>
      <c r="W85" s="286">
        <f ca="1">SUM(Q85:V85)</f>
        <v>0</v>
      </c>
    </row>
    <row r="86" spans="1:23" hidden="1" x14ac:dyDescent="0.25">
      <c r="A86" s="311"/>
      <c r="B86" s="312"/>
      <c r="C86" s="285">
        <f t="shared" ca="1" si="29"/>
        <v>0</v>
      </c>
      <c r="D86" s="44">
        <f t="shared" ca="1" si="29"/>
        <v>0</v>
      </c>
      <c r="E86" s="44">
        <f t="shared" ca="1" si="29"/>
        <v>0</v>
      </c>
      <c r="F86" s="44">
        <f t="shared" ca="1" si="29"/>
        <v>0</v>
      </c>
      <c r="G86" s="44" t="str">
        <f t="shared" ca="1" si="29"/>
        <v/>
      </c>
      <c r="H86" s="44" t="str">
        <f t="shared" ca="1" si="29"/>
        <v/>
      </c>
      <c r="I86" s="44" t="str">
        <f t="shared" ca="1" si="29"/>
        <v/>
      </c>
      <c r="J86" s="44" t="str">
        <f t="shared" ca="1" si="29"/>
        <v/>
      </c>
      <c r="K86" s="44" t="str">
        <f t="shared" ca="1" si="29"/>
        <v/>
      </c>
      <c r="L86" s="44" t="str">
        <f t="shared" ca="1" si="29"/>
        <v/>
      </c>
      <c r="M86" s="44" t="str">
        <f t="shared" ca="1" si="29"/>
        <v/>
      </c>
      <c r="N86" s="44" t="str">
        <f t="shared" ca="1" si="29"/>
        <v/>
      </c>
      <c r="O86" s="44" t="str">
        <f t="shared" ca="1" si="29"/>
        <v/>
      </c>
      <c r="P86" s="269" t="str">
        <f t="shared" ca="1" si="29"/>
        <v/>
      </c>
      <c r="Q86" s="284"/>
      <c r="R86" s="53"/>
      <c r="S86" s="53"/>
      <c r="T86" s="53"/>
      <c r="U86" s="53"/>
      <c r="V86" s="53"/>
      <c r="W86" s="287"/>
    </row>
    <row r="87" spans="1:23" hidden="1" x14ac:dyDescent="0.25">
      <c r="A87" s="311"/>
      <c r="B87" s="312"/>
      <c r="C87" s="285">
        <f t="shared" ca="1" si="29"/>
        <v>0</v>
      </c>
      <c r="D87" s="44">
        <f t="shared" ca="1" si="29"/>
        <v>0</v>
      </c>
      <c r="E87" s="44">
        <f t="shared" ca="1" si="29"/>
        <v>0</v>
      </c>
      <c r="F87" s="44">
        <f t="shared" ca="1" si="29"/>
        <v>0</v>
      </c>
      <c r="G87" s="44" t="str">
        <f t="shared" ca="1" si="29"/>
        <v/>
      </c>
      <c r="H87" s="44" t="str">
        <f t="shared" ca="1" si="29"/>
        <v/>
      </c>
      <c r="I87" s="44" t="str">
        <f t="shared" ca="1" si="29"/>
        <v/>
      </c>
      <c r="J87" s="44" t="str">
        <f t="shared" ca="1" si="29"/>
        <v/>
      </c>
      <c r="K87" s="44" t="str">
        <f t="shared" ca="1" si="29"/>
        <v/>
      </c>
      <c r="L87" s="44" t="str">
        <f t="shared" ca="1" si="29"/>
        <v/>
      </c>
      <c r="M87" s="44" t="str">
        <f t="shared" ca="1" si="29"/>
        <v/>
      </c>
      <c r="N87" s="44" t="str">
        <f t="shared" ca="1" si="29"/>
        <v/>
      </c>
      <c r="O87" s="44" t="str">
        <f t="shared" ca="1" si="29"/>
        <v/>
      </c>
      <c r="P87" s="269" t="str">
        <f t="shared" ca="1" si="29"/>
        <v/>
      </c>
      <c r="Q87" s="284"/>
      <c r="R87" s="53"/>
      <c r="S87" s="53"/>
      <c r="T87" s="53"/>
      <c r="U87" s="53"/>
      <c r="V87" s="53"/>
      <c r="W87" s="287"/>
    </row>
    <row r="88" spans="1:23" x14ac:dyDescent="0.25">
      <c r="A88" s="316"/>
      <c r="B88" s="312"/>
      <c r="C88" s="284"/>
      <c r="D88" s="53"/>
      <c r="E88" s="53"/>
      <c r="F88" s="53"/>
      <c r="G88" s="53"/>
      <c r="H88" s="53"/>
      <c r="I88" s="53"/>
      <c r="J88" s="53"/>
      <c r="K88" s="53"/>
      <c r="L88" s="53"/>
      <c r="M88" s="53"/>
      <c r="N88" s="53"/>
      <c r="O88" s="53"/>
      <c r="P88" s="353"/>
      <c r="Q88" s="284"/>
      <c r="R88" s="53"/>
      <c r="S88" s="53"/>
      <c r="T88" s="53"/>
      <c r="U88" s="53"/>
      <c r="V88" s="53"/>
      <c r="W88" s="287"/>
    </row>
    <row r="89" spans="1:23" x14ac:dyDescent="0.25">
      <c r="A89" s="314" t="s">
        <v>312</v>
      </c>
      <c r="B89" s="312"/>
      <c r="C89" s="284"/>
      <c r="D89" s="53"/>
      <c r="E89" s="53"/>
      <c r="F89" s="53"/>
      <c r="G89" s="53"/>
      <c r="H89" s="53"/>
      <c r="I89" s="53"/>
      <c r="J89" s="53"/>
      <c r="K89" s="53"/>
      <c r="L89" s="53"/>
      <c r="M89" s="53"/>
      <c r="N89" s="53"/>
      <c r="O89" s="53"/>
      <c r="P89" s="353"/>
      <c r="Q89" s="284"/>
      <c r="R89" s="53"/>
      <c r="S89" s="53"/>
      <c r="T89" s="53"/>
      <c r="U89" s="53"/>
      <c r="V89" s="53"/>
      <c r="W89" s="287"/>
    </row>
    <row r="90" spans="1:23" x14ac:dyDescent="0.25">
      <c r="A90" s="311" t="s">
        <v>313</v>
      </c>
      <c r="B90" s="312" t="s">
        <v>272</v>
      </c>
      <c r="C90" s="285">
        <f t="shared" ref="C90:P92" ca="1" si="31">IFERROR(INDIRECT(CONCATENATE("'",C$6,"'!",ADDRESS(ROW(A90)+178,6,4))),"")</f>
        <v>0</v>
      </c>
      <c r="D90" s="44">
        <f t="shared" ca="1" si="31"/>
        <v>0</v>
      </c>
      <c r="E90" s="44">
        <f t="shared" ca="1" si="31"/>
        <v>0</v>
      </c>
      <c r="F90" s="44">
        <f t="shared" ca="1" si="31"/>
        <v>0</v>
      </c>
      <c r="G90" s="44" t="str">
        <f t="shared" ca="1" si="31"/>
        <v/>
      </c>
      <c r="H90" s="44" t="str">
        <f t="shared" ca="1" si="31"/>
        <v/>
      </c>
      <c r="I90" s="44" t="str">
        <f t="shared" ca="1" si="31"/>
        <v/>
      </c>
      <c r="J90" s="44" t="str">
        <f t="shared" ca="1" si="31"/>
        <v/>
      </c>
      <c r="K90" s="44" t="str">
        <f t="shared" ca="1" si="31"/>
        <v/>
      </c>
      <c r="L90" s="44" t="str">
        <f t="shared" ca="1" si="31"/>
        <v/>
      </c>
      <c r="M90" s="44" t="str">
        <f t="shared" ca="1" si="31"/>
        <v/>
      </c>
      <c r="N90" s="44" t="str">
        <f t="shared" ca="1" si="31"/>
        <v/>
      </c>
      <c r="O90" s="44" t="str">
        <f t="shared" ca="1" si="31"/>
        <v/>
      </c>
      <c r="P90" s="269" t="str">
        <f t="shared" ca="1" si="31"/>
        <v/>
      </c>
      <c r="Q90" s="285">
        <f t="shared" ref="Q90:V92" ca="1" si="32">SUMIF($C$4:$P$4,"="&amp;Q$6,$C90:$P90)</f>
        <v>0</v>
      </c>
      <c r="R90" s="44">
        <f t="shared" ca="1" si="32"/>
        <v>0</v>
      </c>
      <c r="S90" s="44">
        <f t="shared" ca="1" si="32"/>
        <v>0</v>
      </c>
      <c r="T90" s="44">
        <f t="shared" ca="1" si="32"/>
        <v>0</v>
      </c>
      <c r="U90" s="44">
        <f t="shared" ca="1" si="32"/>
        <v>0</v>
      </c>
      <c r="V90" s="44">
        <f t="shared" ca="1" si="32"/>
        <v>0</v>
      </c>
      <c r="W90" s="286">
        <f ca="1">SUM(Q90:V90)</f>
        <v>0</v>
      </c>
    </row>
    <row r="91" spans="1:23" x14ac:dyDescent="0.25">
      <c r="A91" s="311" t="str">
        <f>'User Defined Factors'!A58</f>
        <v>User-defined renewable energy transportation #1</v>
      </c>
      <c r="B91" s="303" t="str">
        <f>'User Defined Factors'!B58</f>
        <v>TBD</v>
      </c>
      <c r="C91" s="285">
        <f t="shared" ca="1" si="31"/>
        <v>0</v>
      </c>
      <c r="D91" s="44">
        <f t="shared" ca="1" si="31"/>
        <v>0</v>
      </c>
      <c r="E91" s="44">
        <f t="shared" ca="1" si="31"/>
        <v>0</v>
      </c>
      <c r="F91" s="44">
        <f t="shared" ca="1" si="31"/>
        <v>0</v>
      </c>
      <c r="G91" s="44" t="str">
        <f t="shared" ca="1" si="31"/>
        <v/>
      </c>
      <c r="H91" s="44" t="str">
        <f t="shared" ca="1" si="31"/>
        <v/>
      </c>
      <c r="I91" s="44" t="str">
        <f t="shared" ca="1" si="31"/>
        <v/>
      </c>
      <c r="J91" s="44" t="str">
        <f t="shared" ca="1" si="31"/>
        <v/>
      </c>
      <c r="K91" s="44" t="str">
        <f t="shared" ca="1" si="31"/>
        <v/>
      </c>
      <c r="L91" s="44" t="str">
        <f t="shared" ca="1" si="31"/>
        <v/>
      </c>
      <c r="M91" s="44" t="str">
        <f t="shared" ca="1" si="31"/>
        <v/>
      </c>
      <c r="N91" s="44" t="str">
        <f t="shared" ca="1" si="31"/>
        <v/>
      </c>
      <c r="O91" s="44" t="str">
        <f t="shared" ca="1" si="31"/>
        <v/>
      </c>
      <c r="P91" s="269" t="str">
        <f t="shared" ca="1" si="31"/>
        <v/>
      </c>
      <c r="Q91" s="285">
        <f t="shared" ca="1" si="32"/>
        <v>0</v>
      </c>
      <c r="R91" s="44">
        <f t="shared" ca="1" si="32"/>
        <v>0</v>
      </c>
      <c r="S91" s="44">
        <f t="shared" ca="1" si="32"/>
        <v>0</v>
      </c>
      <c r="T91" s="44">
        <f t="shared" ca="1" si="32"/>
        <v>0</v>
      </c>
      <c r="U91" s="44">
        <f t="shared" ca="1" si="32"/>
        <v>0</v>
      </c>
      <c r="V91" s="44">
        <f t="shared" ca="1" si="32"/>
        <v>0</v>
      </c>
      <c r="W91" s="286">
        <f ca="1">SUM(Q91:V91)</f>
        <v>0</v>
      </c>
    </row>
    <row r="92" spans="1:23" x14ac:dyDescent="0.25">
      <c r="A92" s="311" t="str">
        <f>'User Defined Factors'!A59</f>
        <v>User-defined renewable energy transportation #2</v>
      </c>
      <c r="B92" s="303" t="str">
        <f>'User Defined Factors'!B59</f>
        <v>TBD</v>
      </c>
      <c r="C92" s="285">
        <f t="shared" ca="1" si="31"/>
        <v>0</v>
      </c>
      <c r="D92" s="44">
        <f t="shared" ca="1" si="31"/>
        <v>0</v>
      </c>
      <c r="E92" s="44">
        <f t="shared" ca="1" si="31"/>
        <v>0</v>
      </c>
      <c r="F92" s="44">
        <f t="shared" ca="1" si="31"/>
        <v>0</v>
      </c>
      <c r="G92" s="44" t="str">
        <f t="shared" ca="1" si="31"/>
        <v/>
      </c>
      <c r="H92" s="44" t="str">
        <f t="shared" ca="1" si="31"/>
        <v/>
      </c>
      <c r="I92" s="44" t="str">
        <f t="shared" ca="1" si="31"/>
        <v/>
      </c>
      <c r="J92" s="44" t="str">
        <f t="shared" ca="1" si="31"/>
        <v/>
      </c>
      <c r="K92" s="44" t="str">
        <f t="shared" ca="1" si="31"/>
        <v/>
      </c>
      <c r="L92" s="44" t="str">
        <f t="shared" ca="1" si="31"/>
        <v/>
      </c>
      <c r="M92" s="44" t="str">
        <f t="shared" ca="1" si="31"/>
        <v/>
      </c>
      <c r="N92" s="44" t="str">
        <f t="shared" ca="1" si="31"/>
        <v/>
      </c>
      <c r="O92" s="44" t="str">
        <f t="shared" ca="1" si="31"/>
        <v/>
      </c>
      <c r="P92" s="269" t="str">
        <f t="shared" ca="1" si="31"/>
        <v/>
      </c>
      <c r="Q92" s="285">
        <f t="shared" ca="1" si="32"/>
        <v>0</v>
      </c>
      <c r="R92" s="44">
        <f t="shared" ca="1" si="32"/>
        <v>0</v>
      </c>
      <c r="S92" s="44">
        <f t="shared" ca="1" si="32"/>
        <v>0</v>
      </c>
      <c r="T92" s="44">
        <f t="shared" ca="1" si="32"/>
        <v>0</v>
      </c>
      <c r="U92" s="44">
        <f t="shared" ca="1" si="32"/>
        <v>0</v>
      </c>
      <c r="V92" s="44">
        <f t="shared" ca="1" si="32"/>
        <v>0</v>
      </c>
      <c r="W92" s="286">
        <f ca="1">SUM(Q92:V92)</f>
        <v>0</v>
      </c>
    </row>
    <row r="93" spans="1:23" x14ac:dyDescent="0.25">
      <c r="A93" s="311"/>
      <c r="B93" s="317"/>
      <c r="C93" s="284"/>
      <c r="D93" s="53"/>
      <c r="E93" s="53"/>
      <c r="F93" s="53"/>
      <c r="G93" s="53"/>
      <c r="H93" s="53"/>
      <c r="I93" s="53"/>
      <c r="J93" s="53"/>
      <c r="K93" s="53"/>
      <c r="L93" s="53"/>
      <c r="M93" s="53"/>
      <c r="N93" s="53"/>
      <c r="O93" s="53"/>
      <c r="P93" s="353"/>
      <c r="Q93" s="284"/>
      <c r="R93" s="53"/>
      <c r="S93" s="53"/>
      <c r="T93" s="53"/>
      <c r="U93" s="53"/>
      <c r="V93" s="53"/>
      <c r="W93" s="287"/>
    </row>
    <row r="94" spans="1:23" hidden="1" x14ac:dyDescent="0.25">
      <c r="A94" s="311"/>
      <c r="B94" s="317"/>
      <c r="C94" s="285">
        <f t="shared" ref="C94:C104" ca="1" si="33">IFERROR(INDIRECT(CONCATENATE("'",C$6,"'!",ADDRESS(ROW(A94)+178,6,4))),"")</f>
        <v>0</v>
      </c>
      <c r="D94" s="44">
        <f t="shared" ref="D94:D104" ca="1" si="34">IFERROR(INDIRECT(CONCATENATE("'",D$6,"'!",ADDRESS(ROW(B94)+178,6,4))),"")</f>
        <v>0</v>
      </c>
      <c r="E94" s="44">
        <f t="shared" ref="E94:E104" ca="1" si="35">IFERROR(INDIRECT(CONCATENATE("'",E$6,"'!",ADDRESS(ROW(C94)+178,6,4))),"")</f>
        <v>0</v>
      </c>
      <c r="F94" s="44">
        <f t="shared" ref="F94:F104" ca="1" si="36">IFERROR(INDIRECT(CONCATENATE("'",F$6,"'!",ADDRESS(ROW(D94)+178,6,4))),"")</f>
        <v>0</v>
      </c>
      <c r="G94" s="44" t="str">
        <f t="shared" ref="G94:G104" ca="1" si="37">IFERROR(INDIRECT(CONCATENATE("'",G$6,"'!",ADDRESS(ROW(E94)+178,6,4))),"")</f>
        <v/>
      </c>
      <c r="H94" s="44" t="str">
        <f t="shared" ref="H94:H104" ca="1" si="38">IFERROR(INDIRECT(CONCATENATE("'",H$6,"'!",ADDRESS(ROW(F94)+178,6,4))),"")</f>
        <v/>
      </c>
      <c r="I94" s="44" t="str">
        <f t="shared" ref="I94:I104" ca="1" si="39">IFERROR(INDIRECT(CONCATENATE("'",I$6,"'!",ADDRESS(ROW(G94)+178,6,4))),"")</f>
        <v/>
      </c>
      <c r="J94" s="44" t="str">
        <f t="shared" ref="J94:J104" ca="1" si="40">IFERROR(INDIRECT(CONCATENATE("'",J$6,"'!",ADDRESS(ROW(H94)+178,6,4))),"")</f>
        <v/>
      </c>
      <c r="K94" s="44" t="str">
        <f t="shared" ref="K94:K104" ca="1" si="41">IFERROR(INDIRECT(CONCATENATE("'",K$6,"'!",ADDRESS(ROW(I94)+178,6,4))),"")</f>
        <v/>
      </c>
      <c r="L94" s="44" t="str">
        <f t="shared" ref="L94:L104" ca="1" si="42">IFERROR(INDIRECT(CONCATENATE("'",L$6,"'!",ADDRESS(ROW(J94)+178,6,4))),"")</f>
        <v/>
      </c>
      <c r="M94" s="44" t="str">
        <f t="shared" ref="M94:M104" ca="1" si="43">IFERROR(INDIRECT(CONCATENATE("'",M$6,"'!",ADDRESS(ROW(K94)+178,6,4))),"")</f>
        <v/>
      </c>
      <c r="N94" s="44" t="str">
        <f t="shared" ref="N94:N104" ca="1" si="44">IFERROR(INDIRECT(CONCATENATE("'",N$6,"'!",ADDRESS(ROW(L94)+178,6,4))),"")</f>
        <v/>
      </c>
      <c r="O94" s="44" t="str">
        <f t="shared" ref="O94:O104" ca="1" si="45">IFERROR(INDIRECT(CONCATENATE("'",O$6,"'!",ADDRESS(ROW(M94)+178,6,4))),"")</f>
        <v/>
      </c>
      <c r="P94" s="269" t="str">
        <f t="shared" ref="P94:P104" ca="1" si="46">IFERROR(INDIRECT(CONCATENATE("'",P$6,"'!",ADDRESS(ROW(N94)+178,6,4))),"")</f>
        <v/>
      </c>
      <c r="Q94" s="284"/>
      <c r="R94" s="53"/>
      <c r="S94" s="53"/>
      <c r="T94" s="53"/>
      <c r="U94" s="53"/>
      <c r="V94" s="53"/>
      <c r="W94" s="287"/>
    </row>
    <row r="95" spans="1:23" hidden="1" x14ac:dyDescent="0.25">
      <c r="A95" s="318"/>
      <c r="B95" s="312"/>
      <c r="C95" s="285">
        <f t="shared" ca="1" si="33"/>
        <v>0</v>
      </c>
      <c r="D95" s="44">
        <f t="shared" ca="1" si="34"/>
        <v>0</v>
      </c>
      <c r="E95" s="44">
        <f t="shared" ca="1" si="35"/>
        <v>0</v>
      </c>
      <c r="F95" s="44">
        <f t="shared" ca="1" si="36"/>
        <v>0</v>
      </c>
      <c r="G95" s="44" t="str">
        <f t="shared" ca="1" si="37"/>
        <v/>
      </c>
      <c r="H95" s="44" t="str">
        <f t="shared" ca="1" si="38"/>
        <v/>
      </c>
      <c r="I95" s="44" t="str">
        <f t="shared" ca="1" si="39"/>
        <v/>
      </c>
      <c r="J95" s="44" t="str">
        <f t="shared" ca="1" si="40"/>
        <v/>
      </c>
      <c r="K95" s="44" t="str">
        <f t="shared" ca="1" si="41"/>
        <v/>
      </c>
      <c r="L95" s="44" t="str">
        <f t="shared" ca="1" si="42"/>
        <v/>
      </c>
      <c r="M95" s="44" t="str">
        <f t="shared" ca="1" si="43"/>
        <v/>
      </c>
      <c r="N95" s="44" t="str">
        <f t="shared" ca="1" si="44"/>
        <v/>
      </c>
      <c r="O95" s="44" t="str">
        <f t="shared" ca="1" si="45"/>
        <v/>
      </c>
      <c r="P95" s="269" t="str">
        <f t="shared" ca="1" si="46"/>
        <v/>
      </c>
      <c r="Q95" s="284"/>
      <c r="R95" s="53"/>
      <c r="S95" s="53"/>
      <c r="T95" s="53"/>
      <c r="U95" s="53"/>
      <c r="V95" s="53"/>
      <c r="W95" s="287"/>
    </row>
    <row r="96" spans="1:23" hidden="1" x14ac:dyDescent="0.25">
      <c r="A96" s="311"/>
      <c r="B96" s="312"/>
      <c r="C96" s="285">
        <f t="shared" ca="1" si="33"/>
        <v>0</v>
      </c>
      <c r="D96" s="44">
        <f t="shared" ca="1" si="34"/>
        <v>0</v>
      </c>
      <c r="E96" s="44">
        <f t="shared" ca="1" si="35"/>
        <v>0</v>
      </c>
      <c r="F96" s="44">
        <f t="shared" ca="1" si="36"/>
        <v>0</v>
      </c>
      <c r="G96" s="44" t="str">
        <f t="shared" ca="1" si="37"/>
        <v/>
      </c>
      <c r="H96" s="44" t="str">
        <f t="shared" ca="1" si="38"/>
        <v/>
      </c>
      <c r="I96" s="44" t="str">
        <f t="shared" ca="1" si="39"/>
        <v/>
      </c>
      <c r="J96" s="44" t="str">
        <f t="shared" ca="1" si="40"/>
        <v/>
      </c>
      <c r="K96" s="44" t="str">
        <f t="shared" ca="1" si="41"/>
        <v/>
      </c>
      <c r="L96" s="44" t="str">
        <f t="shared" ca="1" si="42"/>
        <v/>
      </c>
      <c r="M96" s="44" t="str">
        <f t="shared" ca="1" si="43"/>
        <v/>
      </c>
      <c r="N96" s="44" t="str">
        <f t="shared" ca="1" si="44"/>
        <v/>
      </c>
      <c r="O96" s="44" t="str">
        <f t="shared" ca="1" si="45"/>
        <v/>
      </c>
      <c r="P96" s="269" t="str">
        <f t="shared" ca="1" si="46"/>
        <v/>
      </c>
      <c r="Q96" s="284"/>
      <c r="R96" s="53"/>
      <c r="S96" s="53"/>
      <c r="T96" s="53"/>
      <c r="U96" s="53"/>
      <c r="V96" s="53"/>
      <c r="W96" s="287"/>
    </row>
    <row r="97" spans="1:23" hidden="1" x14ac:dyDescent="0.25">
      <c r="A97" s="318"/>
      <c r="B97" s="312"/>
      <c r="C97" s="285">
        <f t="shared" ca="1" si="33"/>
        <v>0</v>
      </c>
      <c r="D97" s="44">
        <f t="shared" ca="1" si="34"/>
        <v>0</v>
      </c>
      <c r="E97" s="44">
        <f t="shared" ca="1" si="35"/>
        <v>0</v>
      </c>
      <c r="F97" s="44">
        <f t="shared" ca="1" si="36"/>
        <v>0</v>
      </c>
      <c r="G97" s="44" t="str">
        <f t="shared" ca="1" si="37"/>
        <v/>
      </c>
      <c r="H97" s="44" t="str">
        <f t="shared" ca="1" si="38"/>
        <v/>
      </c>
      <c r="I97" s="44" t="str">
        <f t="shared" ca="1" si="39"/>
        <v/>
      </c>
      <c r="J97" s="44" t="str">
        <f t="shared" ca="1" si="40"/>
        <v/>
      </c>
      <c r="K97" s="44" t="str">
        <f t="shared" ca="1" si="41"/>
        <v/>
      </c>
      <c r="L97" s="44" t="str">
        <f t="shared" ca="1" si="42"/>
        <v/>
      </c>
      <c r="M97" s="44" t="str">
        <f t="shared" ca="1" si="43"/>
        <v/>
      </c>
      <c r="N97" s="44" t="str">
        <f t="shared" ca="1" si="44"/>
        <v/>
      </c>
      <c r="O97" s="44" t="str">
        <f t="shared" ca="1" si="45"/>
        <v/>
      </c>
      <c r="P97" s="269" t="str">
        <f t="shared" ca="1" si="46"/>
        <v/>
      </c>
      <c r="Q97" s="284"/>
      <c r="R97" s="53"/>
      <c r="S97" s="53"/>
      <c r="T97" s="53"/>
      <c r="U97" s="53"/>
      <c r="V97" s="53"/>
      <c r="W97" s="287"/>
    </row>
    <row r="98" spans="1:23" hidden="1" x14ac:dyDescent="0.25">
      <c r="A98" s="283"/>
      <c r="B98" s="259"/>
      <c r="C98" s="285">
        <f t="shared" ca="1" si="33"/>
        <v>0</v>
      </c>
      <c r="D98" s="44">
        <f t="shared" ca="1" si="34"/>
        <v>0</v>
      </c>
      <c r="E98" s="44">
        <f t="shared" ca="1" si="35"/>
        <v>0</v>
      </c>
      <c r="F98" s="44">
        <f t="shared" ca="1" si="36"/>
        <v>0</v>
      </c>
      <c r="G98" s="44" t="str">
        <f t="shared" ca="1" si="37"/>
        <v/>
      </c>
      <c r="H98" s="44" t="str">
        <f t="shared" ca="1" si="38"/>
        <v/>
      </c>
      <c r="I98" s="44" t="str">
        <f t="shared" ca="1" si="39"/>
        <v/>
      </c>
      <c r="J98" s="44" t="str">
        <f t="shared" ca="1" si="40"/>
        <v/>
      </c>
      <c r="K98" s="44" t="str">
        <f t="shared" ca="1" si="41"/>
        <v/>
      </c>
      <c r="L98" s="44" t="str">
        <f t="shared" ca="1" si="42"/>
        <v/>
      </c>
      <c r="M98" s="44" t="str">
        <f t="shared" ca="1" si="43"/>
        <v/>
      </c>
      <c r="N98" s="44" t="str">
        <f t="shared" ca="1" si="44"/>
        <v/>
      </c>
      <c r="O98" s="44" t="str">
        <f t="shared" ca="1" si="45"/>
        <v/>
      </c>
      <c r="P98" s="269" t="str">
        <f t="shared" ca="1" si="46"/>
        <v/>
      </c>
      <c r="Q98" s="284"/>
      <c r="R98" s="53"/>
      <c r="S98" s="53"/>
      <c r="T98" s="53"/>
      <c r="U98" s="53"/>
      <c r="V98" s="53"/>
      <c r="W98" s="287"/>
    </row>
    <row r="99" spans="1:23" hidden="1" x14ac:dyDescent="0.25">
      <c r="A99" s="283"/>
      <c r="B99" s="259"/>
      <c r="C99" s="285">
        <f t="shared" ca="1" si="33"/>
        <v>0</v>
      </c>
      <c r="D99" s="44">
        <f t="shared" ca="1" si="34"/>
        <v>0</v>
      </c>
      <c r="E99" s="44">
        <f t="shared" ca="1" si="35"/>
        <v>0</v>
      </c>
      <c r="F99" s="44">
        <f t="shared" ca="1" si="36"/>
        <v>0</v>
      </c>
      <c r="G99" s="44" t="str">
        <f t="shared" ca="1" si="37"/>
        <v/>
      </c>
      <c r="H99" s="44" t="str">
        <f t="shared" ca="1" si="38"/>
        <v/>
      </c>
      <c r="I99" s="44" t="str">
        <f t="shared" ca="1" si="39"/>
        <v/>
      </c>
      <c r="J99" s="44" t="str">
        <f t="shared" ca="1" si="40"/>
        <v/>
      </c>
      <c r="K99" s="44" t="str">
        <f t="shared" ca="1" si="41"/>
        <v/>
      </c>
      <c r="L99" s="44" t="str">
        <f t="shared" ca="1" si="42"/>
        <v/>
      </c>
      <c r="M99" s="44" t="str">
        <f t="shared" ca="1" si="43"/>
        <v/>
      </c>
      <c r="N99" s="44" t="str">
        <f t="shared" ca="1" si="44"/>
        <v/>
      </c>
      <c r="O99" s="44" t="str">
        <f t="shared" ca="1" si="45"/>
        <v/>
      </c>
      <c r="P99" s="269" t="str">
        <f t="shared" ca="1" si="46"/>
        <v/>
      </c>
      <c r="Q99" s="284">
        <f t="shared" ref="Q99:V104" ca="1" si="47">SUMIF($C$4:$P$4,"="&amp;Q$6,$C99:$P99)</f>
        <v>0</v>
      </c>
      <c r="R99" s="53">
        <f t="shared" ca="1" si="47"/>
        <v>0</v>
      </c>
      <c r="S99" s="53">
        <f t="shared" ca="1" si="47"/>
        <v>0</v>
      </c>
      <c r="T99" s="53">
        <f t="shared" ca="1" si="47"/>
        <v>0</v>
      </c>
      <c r="U99" s="53">
        <f t="shared" ca="1" si="47"/>
        <v>0</v>
      </c>
      <c r="V99" s="53">
        <f t="shared" ca="1" si="47"/>
        <v>0</v>
      </c>
      <c r="W99" s="287">
        <f t="shared" ref="W99:W104" ca="1" si="48">SUM(C99:V99)</f>
        <v>0</v>
      </c>
    </row>
    <row r="100" spans="1:23" hidden="1" x14ac:dyDescent="0.25">
      <c r="A100" s="283"/>
      <c r="B100" s="259"/>
      <c r="C100" s="285">
        <f t="shared" ca="1" si="33"/>
        <v>0</v>
      </c>
      <c r="D100" s="44">
        <f t="shared" ca="1" si="34"/>
        <v>0</v>
      </c>
      <c r="E100" s="44">
        <f t="shared" ca="1" si="35"/>
        <v>0</v>
      </c>
      <c r="F100" s="44">
        <f t="shared" ca="1" si="36"/>
        <v>0</v>
      </c>
      <c r="G100" s="44" t="str">
        <f t="shared" ca="1" si="37"/>
        <v/>
      </c>
      <c r="H100" s="44" t="str">
        <f t="shared" ca="1" si="38"/>
        <v/>
      </c>
      <c r="I100" s="44" t="str">
        <f t="shared" ca="1" si="39"/>
        <v/>
      </c>
      <c r="J100" s="44" t="str">
        <f t="shared" ca="1" si="40"/>
        <v/>
      </c>
      <c r="K100" s="44" t="str">
        <f t="shared" ca="1" si="41"/>
        <v/>
      </c>
      <c r="L100" s="44" t="str">
        <f t="shared" ca="1" si="42"/>
        <v/>
      </c>
      <c r="M100" s="44" t="str">
        <f t="shared" ca="1" si="43"/>
        <v/>
      </c>
      <c r="N100" s="44" t="str">
        <f t="shared" ca="1" si="44"/>
        <v/>
      </c>
      <c r="O100" s="44" t="str">
        <f t="shared" ca="1" si="45"/>
        <v/>
      </c>
      <c r="P100" s="269" t="str">
        <f t="shared" ca="1" si="46"/>
        <v/>
      </c>
      <c r="Q100" s="284">
        <f t="shared" ca="1" si="47"/>
        <v>0</v>
      </c>
      <c r="R100" s="53">
        <f t="shared" ca="1" si="47"/>
        <v>0</v>
      </c>
      <c r="S100" s="53">
        <f t="shared" ca="1" si="47"/>
        <v>0</v>
      </c>
      <c r="T100" s="53">
        <f t="shared" ca="1" si="47"/>
        <v>0</v>
      </c>
      <c r="U100" s="53">
        <f t="shared" ca="1" si="47"/>
        <v>0</v>
      </c>
      <c r="V100" s="53">
        <f t="shared" ca="1" si="47"/>
        <v>0</v>
      </c>
      <c r="W100" s="287">
        <f t="shared" ca="1" si="48"/>
        <v>0</v>
      </c>
    </row>
    <row r="101" spans="1:23" ht="18.75" hidden="1" x14ac:dyDescent="0.3">
      <c r="A101" s="307"/>
      <c r="B101" s="308"/>
      <c r="C101" s="285">
        <f t="shared" ca="1" si="33"/>
        <v>0</v>
      </c>
      <c r="D101" s="44">
        <f t="shared" ca="1" si="34"/>
        <v>0</v>
      </c>
      <c r="E101" s="44">
        <f t="shared" ca="1" si="35"/>
        <v>0</v>
      </c>
      <c r="F101" s="44">
        <f t="shared" ca="1" si="36"/>
        <v>0</v>
      </c>
      <c r="G101" s="44" t="str">
        <f t="shared" ca="1" si="37"/>
        <v/>
      </c>
      <c r="H101" s="44" t="str">
        <f t="shared" ca="1" si="38"/>
        <v/>
      </c>
      <c r="I101" s="44" t="str">
        <f t="shared" ca="1" si="39"/>
        <v/>
      </c>
      <c r="J101" s="44" t="str">
        <f t="shared" ca="1" si="40"/>
        <v/>
      </c>
      <c r="K101" s="44" t="str">
        <f t="shared" ca="1" si="41"/>
        <v/>
      </c>
      <c r="L101" s="44" t="str">
        <f t="shared" ca="1" si="42"/>
        <v/>
      </c>
      <c r="M101" s="44" t="str">
        <f t="shared" ca="1" si="43"/>
        <v/>
      </c>
      <c r="N101" s="44" t="str">
        <f t="shared" ca="1" si="44"/>
        <v/>
      </c>
      <c r="O101" s="44" t="str">
        <f t="shared" ca="1" si="45"/>
        <v/>
      </c>
      <c r="P101" s="269" t="str">
        <f t="shared" ca="1" si="46"/>
        <v/>
      </c>
      <c r="Q101" s="284">
        <f t="shared" ca="1" si="47"/>
        <v>0</v>
      </c>
      <c r="R101" s="53">
        <f t="shared" ca="1" si="47"/>
        <v>0</v>
      </c>
      <c r="S101" s="53">
        <f t="shared" ca="1" si="47"/>
        <v>0</v>
      </c>
      <c r="T101" s="53">
        <f t="shared" ca="1" si="47"/>
        <v>0</v>
      </c>
      <c r="U101" s="53">
        <f t="shared" ca="1" si="47"/>
        <v>0</v>
      </c>
      <c r="V101" s="53">
        <f t="shared" ca="1" si="47"/>
        <v>0</v>
      </c>
      <c r="W101" s="287">
        <f t="shared" ca="1" si="48"/>
        <v>0</v>
      </c>
    </row>
    <row r="102" spans="1:23" hidden="1" x14ac:dyDescent="0.25">
      <c r="A102" s="283"/>
      <c r="B102" s="259"/>
      <c r="C102" s="285">
        <f t="shared" ca="1" si="33"/>
        <v>0</v>
      </c>
      <c r="D102" s="44">
        <f t="shared" ca="1" si="34"/>
        <v>0</v>
      </c>
      <c r="E102" s="44">
        <f t="shared" ca="1" si="35"/>
        <v>0</v>
      </c>
      <c r="F102" s="44">
        <f t="shared" ca="1" si="36"/>
        <v>0</v>
      </c>
      <c r="G102" s="44" t="str">
        <f t="shared" ca="1" si="37"/>
        <v/>
      </c>
      <c r="H102" s="44" t="str">
        <f t="shared" ca="1" si="38"/>
        <v/>
      </c>
      <c r="I102" s="44" t="str">
        <f t="shared" ca="1" si="39"/>
        <v/>
      </c>
      <c r="J102" s="44" t="str">
        <f t="shared" ca="1" si="40"/>
        <v/>
      </c>
      <c r="K102" s="44" t="str">
        <f t="shared" ca="1" si="41"/>
        <v/>
      </c>
      <c r="L102" s="44" t="str">
        <f t="shared" ca="1" si="42"/>
        <v/>
      </c>
      <c r="M102" s="44" t="str">
        <f t="shared" ca="1" si="43"/>
        <v/>
      </c>
      <c r="N102" s="44" t="str">
        <f t="shared" ca="1" si="44"/>
        <v/>
      </c>
      <c r="O102" s="44" t="str">
        <f t="shared" ca="1" si="45"/>
        <v/>
      </c>
      <c r="P102" s="269" t="str">
        <f t="shared" ca="1" si="46"/>
        <v/>
      </c>
      <c r="Q102" s="284">
        <f t="shared" ca="1" si="47"/>
        <v>0</v>
      </c>
      <c r="R102" s="53">
        <f t="shared" ca="1" si="47"/>
        <v>0</v>
      </c>
      <c r="S102" s="53">
        <f t="shared" ca="1" si="47"/>
        <v>0</v>
      </c>
      <c r="T102" s="53">
        <f t="shared" ca="1" si="47"/>
        <v>0</v>
      </c>
      <c r="U102" s="53">
        <f t="shared" ca="1" si="47"/>
        <v>0</v>
      </c>
      <c r="V102" s="53">
        <f t="shared" ca="1" si="47"/>
        <v>0</v>
      </c>
      <c r="W102" s="287">
        <f t="shared" ca="1" si="48"/>
        <v>0</v>
      </c>
    </row>
    <row r="103" spans="1:23" hidden="1" x14ac:dyDescent="0.25">
      <c r="A103" s="316"/>
      <c r="B103" s="319"/>
      <c r="C103" s="285">
        <f t="shared" ca="1" si="33"/>
        <v>0</v>
      </c>
      <c r="D103" s="44">
        <f t="shared" ca="1" si="34"/>
        <v>0</v>
      </c>
      <c r="E103" s="44">
        <f t="shared" ca="1" si="35"/>
        <v>0</v>
      </c>
      <c r="F103" s="44">
        <f t="shared" ca="1" si="36"/>
        <v>0</v>
      </c>
      <c r="G103" s="44" t="str">
        <f t="shared" ca="1" si="37"/>
        <v/>
      </c>
      <c r="H103" s="44" t="str">
        <f t="shared" ca="1" si="38"/>
        <v/>
      </c>
      <c r="I103" s="44" t="str">
        <f t="shared" ca="1" si="39"/>
        <v/>
      </c>
      <c r="J103" s="44" t="str">
        <f t="shared" ca="1" si="40"/>
        <v/>
      </c>
      <c r="K103" s="44" t="str">
        <f t="shared" ca="1" si="41"/>
        <v/>
      </c>
      <c r="L103" s="44" t="str">
        <f t="shared" ca="1" si="42"/>
        <v/>
      </c>
      <c r="M103" s="44" t="str">
        <f t="shared" ca="1" si="43"/>
        <v/>
      </c>
      <c r="N103" s="44" t="str">
        <f t="shared" ca="1" si="44"/>
        <v/>
      </c>
      <c r="O103" s="44" t="str">
        <f t="shared" ca="1" si="45"/>
        <v/>
      </c>
      <c r="P103" s="269" t="str">
        <f t="shared" ca="1" si="46"/>
        <v/>
      </c>
      <c r="Q103" s="284">
        <f t="shared" ca="1" si="47"/>
        <v>0</v>
      </c>
      <c r="R103" s="53">
        <f t="shared" ca="1" si="47"/>
        <v>0</v>
      </c>
      <c r="S103" s="53">
        <f t="shared" ca="1" si="47"/>
        <v>0</v>
      </c>
      <c r="T103" s="53">
        <f t="shared" ca="1" si="47"/>
        <v>0</v>
      </c>
      <c r="U103" s="53">
        <f t="shared" ca="1" si="47"/>
        <v>0</v>
      </c>
      <c r="V103" s="53">
        <f t="shared" ca="1" si="47"/>
        <v>0</v>
      </c>
      <c r="W103" s="287">
        <f t="shared" ca="1" si="48"/>
        <v>0</v>
      </c>
    </row>
    <row r="104" spans="1:23" hidden="1" x14ac:dyDescent="0.25">
      <c r="A104" s="316"/>
      <c r="B104" s="319"/>
      <c r="C104" s="285">
        <f t="shared" ca="1" si="33"/>
        <v>0</v>
      </c>
      <c r="D104" s="44">
        <f t="shared" ca="1" si="34"/>
        <v>0</v>
      </c>
      <c r="E104" s="44">
        <f t="shared" ca="1" si="35"/>
        <v>0</v>
      </c>
      <c r="F104" s="44">
        <f t="shared" ca="1" si="36"/>
        <v>0</v>
      </c>
      <c r="G104" s="44" t="str">
        <f t="shared" ca="1" si="37"/>
        <v/>
      </c>
      <c r="H104" s="44" t="str">
        <f t="shared" ca="1" si="38"/>
        <v/>
      </c>
      <c r="I104" s="44" t="str">
        <f t="shared" ca="1" si="39"/>
        <v/>
      </c>
      <c r="J104" s="44" t="str">
        <f t="shared" ca="1" si="40"/>
        <v/>
      </c>
      <c r="K104" s="44" t="str">
        <f t="shared" ca="1" si="41"/>
        <v/>
      </c>
      <c r="L104" s="44" t="str">
        <f t="shared" ca="1" si="42"/>
        <v/>
      </c>
      <c r="M104" s="44" t="str">
        <f t="shared" ca="1" si="43"/>
        <v/>
      </c>
      <c r="N104" s="44" t="str">
        <f t="shared" ca="1" si="44"/>
        <v/>
      </c>
      <c r="O104" s="44" t="str">
        <f t="shared" ca="1" si="45"/>
        <v/>
      </c>
      <c r="P104" s="269" t="str">
        <f t="shared" ca="1" si="46"/>
        <v/>
      </c>
      <c r="Q104" s="284">
        <f t="shared" ca="1" si="47"/>
        <v>0</v>
      </c>
      <c r="R104" s="53">
        <f t="shared" ca="1" si="47"/>
        <v>0</v>
      </c>
      <c r="S104" s="53">
        <f t="shared" ca="1" si="47"/>
        <v>0</v>
      </c>
      <c r="T104" s="53">
        <f t="shared" ca="1" si="47"/>
        <v>0</v>
      </c>
      <c r="U104" s="53">
        <f t="shared" ca="1" si="47"/>
        <v>0</v>
      </c>
      <c r="V104" s="53">
        <f t="shared" ca="1" si="47"/>
        <v>0</v>
      </c>
      <c r="W104" s="287">
        <f t="shared" ca="1" si="48"/>
        <v>0</v>
      </c>
    </row>
    <row r="105" spans="1:23" x14ac:dyDescent="0.25">
      <c r="A105" s="300" t="s">
        <v>314</v>
      </c>
      <c r="B105" s="319"/>
      <c r="C105" s="284"/>
      <c r="D105" s="53"/>
      <c r="E105" s="53"/>
      <c r="F105" s="53"/>
      <c r="G105" s="53"/>
      <c r="H105" s="53"/>
      <c r="I105" s="53"/>
      <c r="J105" s="53"/>
      <c r="K105" s="53"/>
      <c r="L105" s="53"/>
      <c r="M105" s="53"/>
      <c r="N105" s="53"/>
      <c r="O105" s="53"/>
      <c r="P105" s="353"/>
      <c r="Q105" s="284"/>
      <c r="R105" s="53"/>
      <c r="S105" s="53"/>
      <c r="T105" s="53"/>
      <c r="U105" s="53"/>
      <c r="V105" s="53"/>
      <c r="W105" s="287"/>
    </row>
    <row r="106" spans="1:23" x14ac:dyDescent="0.25">
      <c r="A106" s="320" t="s">
        <v>315</v>
      </c>
      <c r="B106" s="312"/>
      <c r="C106" s="284"/>
      <c r="D106" s="53"/>
      <c r="E106" s="53"/>
      <c r="F106" s="53"/>
      <c r="G106" s="53"/>
      <c r="H106" s="53"/>
      <c r="I106" s="53"/>
      <c r="J106" s="53"/>
      <c r="K106" s="53"/>
      <c r="L106" s="53"/>
      <c r="M106" s="53"/>
      <c r="N106" s="53"/>
      <c r="O106" s="53"/>
      <c r="P106" s="353"/>
      <c r="Q106" s="284"/>
      <c r="R106" s="53"/>
      <c r="S106" s="53"/>
      <c r="T106" s="53"/>
      <c r="U106" s="53"/>
      <c r="V106" s="53"/>
      <c r="W106" s="287"/>
    </row>
    <row r="107" spans="1:23" x14ac:dyDescent="0.25">
      <c r="A107" s="311" t="s">
        <v>316</v>
      </c>
      <c r="B107" s="312" t="s">
        <v>317</v>
      </c>
      <c r="C107" s="285">
        <f t="shared" ref="C107:C116" ca="1" si="49">IFERROR(INDIRECT(CONCATENATE("'",C$6,"'!",ADDRESS(ROW(A107)+178,6,4))),"")</f>
        <v>0</v>
      </c>
      <c r="D107" s="44">
        <f t="shared" ref="D107:D116" ca="1" si="50">IFERROR(INDIRECT(CONCATENATE("'",D$6,"'!",ADDRESS(ROW(B107)+178,6,4))),"")</f>
        <v>0</v>
      </c>
      <c r="E107" s="44">
        <f t="shared" ref="E107:E116" ca="1" si="51">IFERROR(INDIRECT(CONCATENATE("'",E$6,"'!",ADDRESS(ROW(C107)+178,6,4))),"")</f>
        <v>0</v>
      </c>
      <c r="F107" s="44">
        <f t="shared" ref="F107:F116" ca="1" si="52">IFERROR(INDIRECT(CONCATENATE("'",F$6,"'!",ADDRESS(ROW(D107)+178,6,4))),"")</f>
        <v>11100</v>
      </c>
      <c r="G107" s="44" t="str">
        <f t="shared" ref="G107:G116" ca="1" si="53">IFERROR(INDIRECT(CONCATENATE("'",G$6,"'!",ADDRESS(ROW(E107)+178,6,4))),"")</f>
        <v/>
      </c>
      <c r="H107" s="44" t="str">
        <f t="shared" ref="H107:H116" ca="1" si="54">IFERROR(INDIRECT(CONCATENATE("'",H$6,"'!",ADDRESS(ROW(F107)+178,6,4))),"")</f>
        <v/>
      </c>
      <c r="I107" s="44" t="str">
        <f t="shared" ref="I107:I116" ca="1" si="55">IFERROR(INDIRECT(CONCATENATE("'",I$6,"'!",ADDRESS(ROW(G107)+178,6,4))),"")</f>
        <v/>
      </c>
      <c r="J107" s="44" t="str">
        <f t="shared" ref="J107:J116" ca="1" si="56">IFERROR(INDIRECT(CONCATENATE("'",J$6,"'!",ADDRESS(ROW(H107)+178,6,4))),"")</f>
        <v/>
      </c>
      <c r="K107" s="44" t="str">
        <f t="shared" ref="K107:K116" ca="1" si="57">IFERROR(INDIRECT(CONCATENATE("'",K$6,"'!",ADDRESS(ROW(I107)+178,6,4))),"")</f>
        <v/>
      </c>
      <c r="L107" s="44" t="str">
        <f t="shared" ref="L107:L116" ca="1" si="58">IFERROR(INDIRECT(CONCATENATE("'",L$6,"'!",ADDRESS(ROW(J107)+178,6,4))),"")</f>
        <v/>
      </c>
      <c r="M107" s="44" t="str">
        <f t="shared" ref="M107:M116" ca="1" si="59">IFERROR(INDIRECT(CONCATENATE("'",M$6,"'!",ADDRESS(ROW(K107)+178,6,4))),"")</f>
        <v/>
      </c>
      <c r="N107" s="44" t="str">
        <f t="shared" ref="N107:N116" ca="1" si="60">IFERROR(INDIRECT(CONCATENATE("'",N$6,"'!",ADDRESS(ROW(L107)+178,6,4))),"")</f>
        <v/>
      </c>
      <c r="O107" s="44" t="str">
        <f t="shared" ref="O107:O116" ca="1" si="61">IFERROR(INDIRECT(CONCATENATE("'",O$6,"'!",ADDRESS(ROW(M107)+178,6,4))),"")</f>
        <v/>
      </c>
      <c r="P107" s="269" t="str">
        <f t="shared" ref="P107:P116" ca="1" si="62">IFERROR(INDIRECT(CONCATENATE("'",P$6,"'!",ADDRESS(ROW(N107)+178,6,4))),"")</f>
        <v/>
      </c>
      <c r="Q107" s="285">
        <f t="shared" ref="Q107:V115" ca="1" si="63">SUMIF($C$4:$P$4,"="&amp;Q$6,$C107:$P107)</f>
        <v>0</v>
      </c>
      <c r="R107" s="44">
        <f t="shared" ca="1" si="63"/>
        <v>0</v>
      </c>
      <c r="S107" s="44">
        <f t="shared" ca="1" si="63"/>
        <v>0</v>
      </c>
      <c r="T107" s="44">
        <f t="shared" ca="1" si="63"/>
        <v>11100</v>
      </c>
      <c r="U107" s="44">
        <f t="shared" ca="1" si="63"/>
        <v>0</v>
      </c>
      <c r="V107" s="44">
        <f t="shared" ca="1" si="63"/>
        <v>0</v>
      </c>
      <c r="W107" s="286">
        <f t="shared" ref="W107:W114" ca="1" si="64">SUM(Q107:V107)</f>
        <v>11100</v>
      </c>
    </row>
    <row r="108" spans="1:23" x14ac:dyDescent="0.25">
      <c r="A108" s="311" t="s">
        <v>318</v>
      </c>
      <c r="B108" s="312" t="s">
        <v>319</v>
      </c>
      <c r="C108" s="285">
        <f t="shared" ca="1" si="49"/>
        <v>0</v>
      </c>
      <c r="D108" s="44">
        <f t="shared" ca="1" si="50"/>
        <v>0</v>
      </c>
      <c r="E108" s="44">
        <f t="shared" ca="1" si="51"/>
        <v>0</v>
      </c>
      <c r="F108" s="44">
        <f t="shared" ca="1" si="52"/>
        <v>0</v>
      </c>
      <c r="G108" s="44" t="str">
        <f t="shared" ca="1" si="53"/>
        <v/>
      </c>
      <c r="H108" s="44" t="str">
        <f t="shared" ca="1" si="54"/>
        <v/>
      </c>
      <c r="I108" s="44" t="str">
        <f t="shared" ca="1" si="55"/>
        <v/>
      </c>
      <c r="J108" s="44" t="str">
        <f t="shared" ca="1" si="56"/>
        <v/>
      </c>
      <c r="K108" s="44" t="str">
        <f t="shared" ca="1" si="57"/>
        <v/>
      </c>
      <c r="L108" s="44" t="str">
        <f t="shared" ca="1" si="58"/>
        <v/>
      </c>
      <c r="M108" s="44" t="str">
        <f t="shared" ca="1" si="59"/>
        <v/>
      </c>
      <c r="N108" s="44" t="str">
        <f t="shared" ca="1" si="60"/>
        <v/>
      </c>
      <c r="O108" s="44" t="str">
        <f t="shared" ca="1" si="61"/>
        <v/>
      </c>
      <c r="P108" s="269" t="str">
        <f t="shared" ca="1" si="62"/>
        <v/>
      </c>
      <c r="Q108" s="285">
        <f t="shared" ca="1" si="63"/>
        <v>0</v>
      </c>
      <c r="R108" s="44">
        <f t="shared" ca="1" si="63"/>
        <v>0</v>
      </c>
      <c r="S108" s="44">
        <f t="shared" ca="1" si="63"/>
        <v>0</v>
      </c>
      <c r="T108" s="44">
        <f t="shared" ca="1" si="63"/>
        <v>0</v>
      </c>
      <c r="U108" s="44">
        <f t="shared" ca="1" si="63"/>
        <v>0</v>
      </c>
      <c r="V108" s="44">
        <f t="shared" ca="1" si="63"/>
        <v>0</v>
      </c>
      <c r="W108" s="286">
        <f t="shared" ca="1" si="64"/>
        <v>0</v>
      </c>
    </row>
    <row r="109" spans="1:23" ht="16.5" customHeight="1" x14ac:dyDescent="0.25">
      <c r="A109" s="311" t="s">
        <v>320</v>
      </c>
      <c r="B109" s="312" t="s">
        <v>319</v>
      </c>
      <c r="C109" s="285">
        <f t="shared" ca="1" si="49"/>
        <v>0</v>
      </c>
      <c r="D109" s="44">
        <f t="shared" ca="1" si="50"/>
        <v>0</v>
      </c>
      <c r="E109" s="44">
        <f t="shared" ca="1" si="51"/>
        <v>0</v>
      </c>
      <c r="F109" s="44">
        <f t="shared" ca="1" si="52"/>
        <v>3200</v>
      </c>
      <c r="G109" s="44" t="str">
        <f t="shared" ca="1" si="53"/>
        <v/>
      </c>
      <c r="H109" s="44" t="str">
        <f t="shared" ca="1" si="54"/>
        <v/>
      </c>
      <c r="I109" s="44" t="str">
        <f t="shared" ca="1" si="55"/>
        <v/>
      </c>
      <c r="J109" s="44" t="str">
        <f t="shared" ca="1" si="56"/>
        <v/>
      </c>
      <c r="K109" s="44" t="str">
        <f t="shared" ca="1" si="57"/>
        <v/>
      </c>
      <c r="L109" s="44" t="str">
        <f t="shared" ca="1" si="58"/>
        <v/>
      </c>
      <c r="M109" s="44" t="str">
        <f t="shared" ca="1" si="59"/>
        <v/>
      </c>
      <c r="N109" s="44" t="str">
        <f t="shared" ca="1" si="60"/>
        <v/>
      </c>
      <c r="O109" s="44" t="str">
        <f t="shared" ca="1" si="61"/>
        <v/>
      </c>
      <c r="P109" s="269" t="str">
        <f t="shared" ca="1" si="62"/>
        <v/>
      </c>
      <c r="Q109" s="285">
        <f t="shared" ca="1" si="63"/>
        <v>0</v>
      </c>
      <c r="R109" s="44">
        <f t="shared" ca="1" si="63"/>
        <v>0</v>
      </c>
      <c r="S109" s="44">
        <f t="shared" ca="1" si="63"/>
        <v>0</v>
      </c>
      <c r="T109" s="44">
        <f t="shared" ca="1" si="63"/>
        <v>3200</v>
      </c>
      <c r="U109" s="44">
        <f t="shared" ca="1" si="63"/>
        <v>0</v>
      </c>
      <c r="V109" s="44">
        <f t="shared" ca="1" si="63"/>
        <v>0</v>
      </c>
      <c r="W109" s="286">
        <f t="shared" ca="1" si="64"/>
        <v>3200</v>
      </c>
    </row>
    <row r="110" spans="1:23" x14ac:dyDescent="0.25">
      <c r="A110" s="311" t="s">
        <v>321</v>
      </c>
      <c r="B110" s="312" t="s">
        <v>319</v>
      </c>
      <c r="C110" s="285">
        <f t="shared" ca="1" si="49"/>
        <v>0</v>
      </c>
      <c r="D110" s="44">
        <f t="shared" ca="1" si="50"/>
        <v>0</v>
      </c>
      <c r="E110" s="44">
        <f t="shared" ca="1" si="51"/>
        <v>0</v>
      </c>
      <c r="F110" s="44">
        <f t="shared" ca="1" si="52"/>
        <v>0</v>
      </c>
      <c r="G110" s="44" t="str">
        <f t="shared" ca="1" si="53"/>
        <v/>
      </c>
      <c r="H110" s="44" t="str">
        <f t="shared" ca="1" si="54"/>
        <v/>
      </c>
      <c r="I110" s="44" t="str">
        <f t="shared" ca="1" si="55"/>
        <v/>
      </c>
      <c r="J110" s="44" t="str">
        <f t="shared" ca="1" si="56"/>
        <v/>
      </c>
      <c r="K110" s="44" t="str">
        <f t="shared" ca="1" si="57"/>
        <v/>
      </c>
      <c r="L110" s="44" t="str">
        <f t="shared" ca="1" si="58"/>
        <v/>
      </c>
      <c r="M110" s="44" t="str">
        <f t="shared" ca="1" si="59"/>
        <v/>
      </c>
      <c r="N110" s="44" t="str">
        <f t="shared" ca="1" si="60"/>
        <v/>
      </c>
      <c r="O110" s="44" t="str">
        <f t="shared" ca="1" si="61"/>
        <v/>
      </c>
      <c r="P110" s="269" t="str">
        <f t="shared" ca="1" si="62"/>
        <v/>
      </c>
      <c r="Q110" s="285">
        <f t="shared" ca="1" si="63"/>
        <v>0</v>
      </c>
      <c r="R110" s="44">
        <f t="shared" ca="1" si="63"/>
        <v>0</v>
      </c>
      <c r="S110" s="44">
        <f t="shared" ca="1" si="63"/>
        <v>0</v>
      </c>
      <c r="T110" s="44">
        <f t="shared" ca="1" si="63"/>
        <v>0</v>
      </c>
      <c r="U110" s="44">
        <f t="shared" ca="1" si="63"/>
        <v>0</v>
      </c>
      <c r="V110" s="44">
        <f t="shared" ca="1" si="63"/>
        <v>0</v>
      </c>
      <c r="W110" s="286">
        <f t="shared" ca="1" si="64"/>
        <v>0</v>
      </c>
    </row>
    <row r="111" spans="1:23" x14ac:dyDescent="0.25">
      <c r="A111" s="311" t="s">
        <v>322</v>
      </c>
      <c r="B111" s="312" t="s">
        <v>323</v>
      </c>
      <c r="C111" s="285">
        <f t="shared" ca="1" si="49"/>
        <v>0</v>
      </c>
      <c r="D111" s="44">
        <f t="shared" ca="1" si="50"/>
        <v>0</v>
      </c>
      <c r="E111" s="44">
        <f t="shared" ca="1" si="51"/>
        <v>0</v>
      </c>
      <c r="F111" s="44">
        <f t="shared" ca="1" si="52"/>
        <v>0</v>
      </c>
      <c r="G111" s="44" t="str">
        <f t="shared" ca="1" si="53"/>
        <v/>
      </c>
      <c r="H111" s="44" t="str">
        <f t="shared" ca="1" si="54"/>
        <v/>
      </c>
      <c r="I111" s="44" t="str">
        <f t="shared" ca="1" si="55"/>
        <v/>
      </c>
      <c r="J111" s="44" t="str">
        <f t="shared" ca="1" si="56"/>
        <v/>
      </c>
      <c r="K111" s="44" t="str">
        <f t="shared" ca="1" si="57"/>
        <v/>
      </c>
      <c r="L111" s="44" t="str">
        <f t="shared" ca="1" si="58"/>
        <v/>
      </c>
      <c r="M111" s="44" t="str">
        <f t="shared" ca="1" si="59"/>
        <v/>
      </c>
      <c r="N111" s="44" t="str">
        <f t="shared" ca="1" si="60"/>
        <v/>
      </c>
      <c r="O111" s="44" t="str">
        <f t="shared" ca="1" si="61"/>
        <v/>
      </c>
      <c r="P111" s="269" t="str">
        <f t="shared" ca="1" si="62"/>
        <v/>
      </c>
      <c r="Q111" s="285">
        <f t="shared" ca="1" si="63"/>
        <v>0</v>
      </c>
      <c r="R111" s="44">
        <f t="shared" ca="1" si="63"/>
        <v>0</v>
      </c>
      <c r="S111" s="44">
        <f t="shared" ca="1" si="63"/>
        <v>0</v>
      </c>
      <c r="T111" s="44">
        <f t="shared" ca="1" si="63"/>
        <v>0</v>
      </c>
      <c r="U111" s="44">
        <f t="shared" ca="1" si="63"/>
        <v>0</v>
      </c>
      <c r="V111" s="44">
        <f t="shared" ca="1" si="63"/>
        <v>0</v>
      </c>
      <c r="W111" s="286">
        <f t="shared" ca="1" si="64"/>
        <v>0</v>
      </c>
    </row>
    <row r="112" spans="1:23" x14ac:dyDescent="0.25">
      <c r="A112" s="311" t="s">
        <v>324</v>
      </c>
      <c r="B112" s="312" t="s">
        <v>319</v>
      </c>
      <c r="C112" s="285">
        <f t="shared" ca="1" si="49"/>
        <v>0</v>
      </c>
      <c r="D112" s="44">
        <f t="shared" ca="1" si="50"/>
        <v>0</v>
      </c>
      <c r="E112" s="44">
        <f t="shared" ca="1" si="51"/>
        <v>0</v>
      </c>
      <c r="F112" s="44">
        <f t="shared" ca="1" si="52"/>
        <v>1100</v>
      </c>
      <c r="G112" s="44" t="str">
        <f t="shared" ca="1" si="53"/>
        <v/>
      </c>
      <c r="H112" s="44" t="str">
        <f t="shared" ca="1" si="54"/>
        <v/>
      </c>
      <c r="I112" s="44" t="str">
        <f t="shared" ca="1" si="55"/>
        <v/>
      </c>
      <c r="J112" s="44" t="str">
        <f t="shared" ca="1" si="56"/>
        <v/>
      </c>
      <c r="K112" s="44" t="str">
        <f t="shared" ca="1" si="57"/>
        <v/>
      </c>
      <c r="L112" s="44" t="str">
        <f t="shared" ca="1" si="58"/>
        <v/>
      </c>
      <c r="M112" s="44" t="str">
        <f t="shared" ca="1" si="59"/>
        <v/>
      </c>
      <c r="N112" s="44" t="str">
        <f t="shared" ca="1" si="60"/>
        <v/>
      </c>
      <c r="O112" s="44" t="str">
        <f t="shared" ca="1" si="61"/>
        <v/>
      </c>
      <c r="P112" s="269" t="str">
        <f t="shared" ca="1" si="62"/>
        <v/>
      </c>
      <c r="Q112" s="285">
        <f t="shared" ca="1" si="63"/>
        <v>0</v>
      </c>
      <c r="R112" s="44">
        <f t="shared" ca="1" si="63"/>
        <v>0</v>
      </c>
      <c r="S112" s="44">
        <f t="shared" ca="1" si="63"/>
        <v>0</v>
      </c>
      <c r="T112" s="44">
        <f t="shared" ca="1" si="63"/>
        <v>1100</v>
      </c>
      <c r="U112" s="44">
        <f t="shared" ca="1" si="63"/>
        <v>0</v>
      </c>
      <c r="V112" s="44">
        <f t="shared" ca="1" si="63"/>
        <v>0</v>
      </c>
      <c r="W112" s="286">
        <f t="shared" ca="1" si="64"/>
        <v>1100</v>
      </c>
    </row>
    <row r="113" spans="1:23" x14ac:dyDescent="0.25">
      <c r="A113" s="311" t="s">
        <v>325</v>
      </c>
      <c r="B113" s="312" t="s">
        <v>319</v>
      </c>
      <c r="C113" s="285">
        <f t="shared" ca="1" si="49"/>
        <v>0</v>
      </c>
      <c r="D113" s="44">
        <f t="shared" ca="1" si="50"/>
        <v>0</v>
      </c>
      <c r="E113" s="44">
        <f t="shared" ca="1" si="51"/>
        <v>0</v>
      </c>
      <c r="F113" s="44">
        <f t="shared" ca="1" si="52"/>
        <v>0</v>
      </c>
      <c r="G113" s="44" t="str">
        <f t="shared" ca="1" si="53"/>
        <v/>
      </c>
      <c r="H113" s="44" t="str">
        <f t="shared" ca="1" si="54"/>
        <v/>
      </c>
      <c r="I113" s="44" t="str">
        <f t="shared" ca="1" si="55"/>
        <v/>
      </c>
      <c r="J113" s="44" t="str">
        <f t="shared" ca="1" si="56"/>
        <v/>
      </c>
      <c r="K113" s="44" t="str">
        <f t="shared" ca="1" si="57"/>
        <v/>
      </c>
      <c r="L113" s="44" t="str">
        <f t="shared" ca="1" si="58"/>
        <v/>
      </c>
      <c r="M113" s="44" t="str">
        <f t="shared" ca="1" si="59"/>
        <v/>
      </c>
      <c r="N113" s="44" t="str">
        <f t="shared" ca="1" si="60"/>
        <v/>
      </c>
      <c r="O113" s="44" t="str">
        <f t="shared" ca="1" si="61"/>
        <v/>
      </c>
      <c r="P113" s="269" t="str">
        <f t="shared" ca="1" si="62"/>
        <v/>
      </c>
      <c r="Q113" s="285">
        <f t="shared" ca="1" si="63"/>
        <v>0</v>
      </c>
      <c r="R113" s="44">
        <f t="shared" ca="1" si="63"/>
        <v>0</v>
      </c>
      <c r="S113" s="44">
        <f t="shared" ca="1" si="63"/>
        <v>0</v>
      </c>
      <c r="T113" s="44">
        <f t="shared" ca="1" si="63"/>
        <v>0</v>
      </c>
      <c r="U113" s="44">
        <f t="shared" ca="1" si="63"/>
        <v>0</v>
      </c>
      <c r="V113" s="44">
        <f t="shared" ca="1" si="63"/>
        <v>0</v>
      </c>
      <c r="W113" s="286">
        <f t="shared" ca="1" si="64"/>
        <v>0</v>
      </c>
    </row>
    <row r="114" spans="1:23" x14ac:dyDescent="0.25">
      <c r="A114" s="311" t="s">
        <v>326</v>
      </c>
      <c r="B114" s="312" t="s">
        <v>319</v>
      </c>
      <c r="C114" s="285">
        <f t="shared" ca="1" si="49"/>
        <v>0</v>
      </c>
      <c r="D114" s="44">
        <f t="shared" ca="1" si="50"/>
        <v>0</v>
      </c>
      <c r="E114" s="44">
        <f t="shared" ca="1" si="51"/>
        <v>0</v>
      </c>
      <c r="F114" s="44">
        <f t="shared" ca="1" si="52"/>
        <v>78</v>
      </c>
      <c r="G114" s="44" t="str">
        <f t="shared" ca="1" si="53"/>
        <v/>
      </c>
      <c r="H114" s="44" t="str">
        <f t="shared" ca="1" si="54"/>
        <v/>
      </c>
      <c r="I114" s="44" t="str">
        <f t="shared" ca="1" si="55"/>
        <v/>
      </c>
      <c r="J114" s="44" t="str">
        <f t="shared" ca="1" si="56"/>
        <v/>
      </c>
      <c r="K114" s="44" t="str">
        <f t="shared" ca="1" si="57"/>
        <v/>
      </c>
      <c r="L114" s="44" t="str">
        <f t="shared" ca="1" si="58"/>
        <v/>
      </c>
      <c r="M114" s="44" t="str">
        <f t="shared" ca="1" si="59"/>
        <v/>
      </c>
      <c r="N114" s="44" t="str">
        <f t="shared" ca="1" si="60"/>
        <v/>
      </c>
      <c r="O114" s="44" t="str">
        <f t="shared" ca="1" si="61"/>
        <v/>
      </c>
      <c r="P114" s="269" t="str">
        <f t="shared" ca="1" si="62"/>
        <v/>
      </c>
      <c r="Q114" s="285">
        <f t="shared" ca="1" si="63"/>
        <v>0</v>
      </c>
      <c r="R114" s="44">
        <f t="shared" ca="1" si="63"/>
        <v>0</v>
      </c>
      <c r="S114" s="44">
        <f t="shared" ca="1" si="63"/>
        <v>0</v>
      </c>
      <c r="T114" s="44">
        <f t="shared" ca="1" si="63"/>
        <v>78</v>
      </c>
      <c r="U114" s="44">
        <f t="shared" ca="1" si="63"/>
        <v>0</v>
      </c>
      <c r="V114" s="44">
        <f t="shared" ca="1" si="63"/>
        <v>0</v>
      </c>
      <c r="W114" s="286">
        <f t="shared" ca="1" si="64"/>
        <v>78</v>
      </c>
    </row>
    <row r="115" spans="1:23" x14ac:dyDescent="0.25">
      <c r="A115" s="311" t="s">
        <v>327</v>
      </c>
      <c r="B115" s="312" t="s">
        <v>319</v>
      </c>
      <c r="C115" s="285">
        <f t="shared" ca="1" si="49"/>
        <v>0</v>
      </c>
      <c r="D115" s="44">
        <f t="shared" ca="1" si="50"/>
        <v>0</v>
      </c>
      <c r="E115" s="44">
        <f t="shared" ca="1" si="51"/>
        <v>0</v>
      </c>
      <c r="F115" s="44">
        <f t="shared" ca="1" si="52"/>
        <v>0</v>
      </c>
      <c r="G115" s="44" t="str">
        <f t="shared" ca="1" si="53"/>
        <v/>
      </c>
      <c r="H115" s="44" t="str">
        <f t="shared" ca="1" si="54"/>
        <v/>
      </c>
      <c r="I115" s="44" t="str">
        <f t="shared" ca="1" si="55"/>
        <v/>
      </c>
      <c r="J115" s="44" t="str">
        <f t="shared" ca="1" si="56"/>
        <v/>
      </c>
      <c r="K115" s="44" t="str">
        <f t="shared" ca="1" si="57"/>
        <v/>
      </c>
      <c r="L115" s="44" t="str">
        <f t="shared" ca="1" si="58"/>
        <v/>
      </c>
      <c r="M115" s="44" t="str">
        <f t="shared" ca="1" si="59"/>
        <v/>
      </c>
      <c r="N115" s="44" t="str">
        <f t="shared" ca="1" si="60"/>
        <v/>
      </c>
      <c r="O115" s="44" t="str">
        <f t="shared" ca="1" si="61"/>
        <v/>
      </c>
      <c r="P115" s="269" t="str">
        <f t="shared" ca="1" si="62"/>
        <v/>
      </c>
      <c r="Q115" s="285">
        <f t="shared" ca="1" si="63"/>
        <v>0</v>
      </c>
      <c r="R115" s="44">
        <f t="shared" ca="1" si="63"/>
        <v>0</v>
      </c>
      <c r="S115" s="44">
        <f t="shared" ca="1" si="63"/>
        <v>0</v>
      </c>
      <c r="T115" s="44">
        <f t="shared" ca="1" si="63"/>
        <v>0</v>
      </c>
      <c r="U115" s="44">
        <f t="shared" ca="1" si="63"/>
        <v>0</v>
      </c>
      <c r="V115" s="44">
        <f t="shared" ca="1" si="63"/>
        <v>0</v>
      </c>
      <c r="W115" s="286">
        <f ca="1">SUM(Q115:V115)</f>
        <v>0</v>
      </c>
    </row>
    <row r="116" spans="1:23" x14ac:dyDescent="0.25">
      <c r="A116" s="311" t="s">
        <v>328</v>
      </c>
      <c r="B116" s="312" t="s">
        <v>319</v>
      </c>
      <c r="C116" s="285">
        <f t="shared" ca="1" si="49"/>
        <v>0</v>
      </c>
      <c r="D116" s="44">
        <f t="shared" ca="1" si="50"/>
        <v>0</v>
      </c>
      <c r="E116" s="44">
        <f t="shared" ca="1" si="51"/>
        <v>0</v>
      </c>
      <c r="F116" s="44">
        <f t="shared" ca="1" si="52"/>
        <v>0</v>
      </c>
      <c r="G116" s="44" t="str">
        <f t="shared" ca="1" si="53"/>
        <v/>
      </c>
      <c r="H116" s="44" t="str">
        <f t="shared" ca="1" si="54"/>
        <v/>
      </c>
      <c r="I116" s="44" t="str">
        <f t="shared" ca="1" si="55"/>
        <v/>
      </c>
      <c r="J116" s="44" t="str">
        <f t="shared" ca="1" si="56"/>
        <v/>
      </c>
      <c r="K116" s="44" t="str">
        <f t="shared" ca="1" si="57"/>
        <v/>
      </c>
      <c r="L116" s="44" t="str">
        <f t="shared" ca="1" si="58"/>
        <v/>
      </c>
      <c r="M116" s="44" t="str">
        <f t="shared" ca="1" si="59"/>
        <v/>
      </c>
      <c r="N116" s="44" t="str">
        <f t="shared" ca="1" si="60"/>
        <v/>
      </c>
      <c r="O116" s="44" t="str">
        <f t="shared" ca="1" si="61"/>
        <v/>
      </c>
      <c r="P116" s="269" t="str">
        <f t="shared" ca="1" si="62"/>
        <v/>
      </c>
      <c r="Q116" s="285">
        <f t="shared" ref="Q116:V116" ca="1" si="65">SUMIF($C$4:$P$4,"="&amp;Q$6,$C116:$P116)</f>
        <v>0</v>
      </c>
      <c r="R116" s="44">
        <f t="shared" ca="1" si="65"/>
        <v>0</v>
      </c>
      <c r="S116" s="44">
        <f t="shared" ca="1" si="65"/>
        <v>0</v>
      </c>
      <c r="T116" s="44">
        <f t="shared" ca="1" si="65"/>
        <v>0</v>
      </c>
      <c r="U116" s="44">
        <f t="shared" ca="1" si="65"/>
        <v>0</v>
      </c>
      <c r="V116" s="44">
        <f t="shared" ca="1" si="65"/>
        <v>0</v>
      </c>
      <c r="W116" s="286">
        <f ca="1">SUM(Q116:V116)</f>
        <v>0</v>
      </c>
    </row>
    <row r="117" spans="1:23" ht="15.75" customHeight="1" x14ac:dyDescent="0.25">
      <c r="A117" s="311"/>
      <c r="B117" s="312"/>
      <c r="C117" s="284"/>
      <c r="D117" s="53"/>
      <c r="E117" s="53"/>
      <c r="F117" s="53"/>
      <c r="G117" s="53"/>
      <c r="H117" s="53"/>
      <c r="I117" s="53"/>
      <c r="J117" s="53"/>
      <c r="K117" s="53"/>
      <c r="L117" s="53"/>
      <c r="M117" s="53"/>
      <c r="N117" s="53"/>
      <c r="O117" s="53"/>
      <c r="P117" s="353"/>
      <c r="Q117" s="284"/>
      <c r="R117" s="53"/>
      <c r="S117" s="53"/>
      <c r="T117" s="53"/>
      <c r="U117" s="53"/>
      <c r="V117" s="53"/>
      <c r="W117" s="287"/>
    </row>
    <row r="118" spans="1:23" x14ac:dyDescent="0.25">
      <c r="A118" s="314" t="s">
        <v>329</v>
      </c>
      <c r="B118" s="312"/>
      <c r="C118" s="284"/>
      <c r="D118" s="53"/>
      <c r="E118" s="53"/>
      <c r="F118" s="53"/>
      <c r="G118" s="53"/>
      <c r="H118" s="53"/>
      <c r="I118" s="53"/>
      <c r="J118" s="53"/>
      <c r="K118" s="53"/>
      <c r="L118" s="53"/>
      <c r="M118" s="53"/>
      <c r="N118" s="53"/>
      <c r="O118" s="53"/>
      <c r="P118" s="353"/>
      <c r="Q118" s="284"/>
      <c r="R118" s="53"/>
      <c r="S118" s="53"/>
      <c r="T118" s="53"/>
      <c r="U118" s="53"/>
      <c r="V118" s="53"/>
      <c r="W118" s="287"/>
    </row>
    <row r="119" spans="1:23" x14ac:dyDescent="0.25">
      <c r="A119" s="311" t="s">
        <v>330</v>
      </c>
      <c r="B119" s="312" t="s">
        <v>319</v>
      </c>
      <c r="C119" s="285">
        <f t="shared" ref="C119:P123" ca="1" si="66">IFERROR(INDIRECT(CONCATENATE("'",C$6,"'!",ADDRESS(ROW(A119)+178,6,4))),"")</f>
        <v>0</v>
      </c>
      <c r="D119" s="44">
        <f t="shared" ca="1" si="66"/>
        <v>0</v>
      </c>
      <c r="E119" s="44">
        <f t="shared" ca="1" si="66"/>
        <v>0</v>
      </c>
      <c r="F119" s="44">
        <f t="shared" ca="1" si="66"/>
        <v>0</v>
      </c>
      <c r="G119" s="44" t="str">
        <f t="shared" ca="1" si="66"/>
        <v/>
      </c>
      <c r="H119" s="44" t="str">
        <f t="shared" ca="1" si="66"/>
        <v/>
      </c>
      <c r="I119" s="44" t="str">
        <f t="shared" ca="1" si="66"/>
        <v/>
      </c>
      <c r="J119" s="44" t="str">
        <f t="shared" ca="1" si="66"/>
        <v/>
      </c>
      <c r="K119" s="44" t="str">
        <f t="shared" ca="1" si="66"/>
        <v/>
      </c>
      <c r="L119" s="44" t="str">
        <f t="shared" ca="1" si="66"/>
        <v/>
      </c>
      <c r="M119" s="44" t="str">
        <f t="shared" ca="1" si="66"/>
        <v/>
      </c>
      <c r="N119" s="44" t="str">
        <f t="shared" ca="1" si="66"/>
        <v/>
      </c>
      <c r="O119" s="44" t="str">
        <f t="shared" ca="1" si="66"/>
        <v/>
      </c>
      <c r="P119" s="269" t="str">
        <f t="shared" ca="1" si="66"/>
        <v/>
      </c>
      <c r="Q119" s="285">
        <f t="shared" ref="Q119:V123" ca="1" si="67">SUMIF($C$4:$P$4,"="&amp;Q$6,$C119:$P119)</f>
        <v>0</v>
      </c>
      <c r="R119" s="44">
        <f t="shared" ca="1" si="67"/>
        <v>0</v>
      </c>
      <c r="S119" s="44">
        <f t="shared" ca="1" si="67"/>
        <v>0</v>
      </c>
      <c r="T119" s="44">
        <f t="shared" ca="1" si="67"/>
        <v>0</v>
      </c>
      <c r="U119" s="44">
        <f t="shared" ca="1" si="67"/>
        <v>0</v>
      </c>
      <c r="V119" s="44">
        <f t="shared" ca="1" si="67"/>
        <v>0</v>
      </c>
      <c r="W119" s="286">
        <f ca="1">SUM(Q119:V119)</f>
        <v>0</v>
      </c>
    </row>
    <row r="120" spans="1:23" x14ac:dyDescent="0.25">
      <c r="A120" s="311" t="s">
        <v>331</v>
      </c>
      <c r="B120" s="312" t="s">
        <v>319</v>
      </c>
      <c r="C120" s="285">
        <f t="shared" ca="1" si="66"/>
        <v>0</v>
      </c>
      <c r="D120" s="44">
        <f t="shared" ca="1" si="66"/>
        <v>0</v>
      </c>
      <c r="E120" s="44">
        <f t="shared" ca="1" si="66"/>
        <v>0</v>
      </c>
      <c r="F120" s="44">
        <f t="shared" ca="1" si="66"/>
        <v>0</v>
      </c>
      <c r="G120" s="44" t="str">
        <f t="shared" ca="1" si="66"/>
        <v/>
      </c>
      <c r="H120" s="44" t="str">
        <f t="shared" ca="1" si="66"/>
        <v/>
      </c>
      <c r="I120" s="44" t="str">
        <f t="shared" ca="1" si="66"/>
        <v/>
      </c>
      <c r="J120" s="44" t="str">
        <f t="shared" ca="1" si="66"/>
        <v/>
      </c>
      <c r="K120" s="44" t="str">
        <f t="shared" ca="1" si="66"/>
        <v/>
      </c>
      <c r="L120" s="44" t="str">
        <f t="shared" ca="1" si="66"/>
        <v/>
      </c>
      <c r="M120" s="44" t="str">
        <f t="shared" ca="1" si="66"/>
        <v/>
      </c>
      <c r="N120" s="44" t="str">
        <f t="shared" ca="1" si="66"/>
        <v/>
      </c>
      <c r="O120" s="44" t="str">
        <f t="shared" ca="1" si="66"/>
        <v/>
      </c>
      <c r="P120" s="269" t="str">
        <f t="shared" ca="1" si="66"/>
        <v/>
      </c>
      <c r="Q120" s="285">
        <f t="shared" ca="1" si="67"/>
        <v>0</v>
      </c>
      <c r="R120" s="44">
        <f t="shared" ca="1" si="67"/>
        <v>0</v>
      </c>
      <c r="S120" s="44">
        <f t="shared" ca="1" si="67"/>
        <v>0</v>
      </c>
      <c r="T120" s="44">
        <f t="shared" ca="1" si="67"/>
        <v>0</v>
      </c>
      <c r="U120" s="44">
        <f t="shared" ca="1" si="67"/>
        <v>0</v>
      </c>
      <c r="V120" s="44">
        <f t="shared" ca="1" si="67"/>
        <v>0</v>
      </c>
      <c r="W120" s="286">
        <f ca="1">SUM(Q120:V120)</f>
        <v>0</v>
      </c>
    </row>
    <row r="121" spans="1:23" x14ac:dyDescent="0.25">
      <c r="A121" s="311" t="s">
        <v>332</v>
      </c>
      <c r="B121" s="312" t="s">
        <v>319</v>
      </c>
      <c r="C121" s="285">
        <f t="shared" ca="1" si="66"/>
        <v>0</v>
      </c>
      <c r="D121" s="44">
        <f t="shared" ca="1" si="66"/>
        <v>0</v>
      </c>
      <c r="E121" s="44">
        <f t="shared" ca="1" si="66"/>
        <v>0</v>
      </c>
      <c r="F121" s="44">
        <f t="shared" ca="1" si="66"/>
        <v>0</v>
      </c>
      <c r="G121" s="44" t="str">
        <f t="shared" ca="1" si="66"/>
        <v/>
      </c>
      <c r="H121" s="44" t="str">
        <f t="shared" ca="1" si="66"/>
        <v/>
      </c>
      <c r="I121" s="44" t="str">
        <f t="shared" ca="1" si="66"/>
        <v/>
      </c>
      <c r="J121" s="44" t="str">
        <f t="shared" ca="1" si="66"/>
        <v/>
      </c>
      <c r="K121" s="44" t="str">
        <f t="shared" ca="1" si="66"/>
        <v/>
      </c>
      <c r="L121" s="44" t="str">
        <f t="shared" ca="1" si="66"/>
        <v/>
      </c>
      <c r="M121" s="44" t="str">
        <f t="shared" ca="1" si="66"/>
        <v/>
      </c>
      <c r="N121" s="44" t="str">
        <f t="shared" ca="1" si="66"/>
        <v/>
      </c>
      <c r="O121" s="44" t="str">
        <f t="shared" ca="1" si="66"/>
        <v/>
      </c>
      <c r="P121" s="269" t="str">
        <f t="shared" ca="1" si="66"/>
        <v/>
      </c>
      <c r="Q121" s="285">
        <f t="shared" ca="1" si="67"/>
        <v>0</v>
      </c>
      <c r="R121" s="44">
        <f t="shared" ca="1" si="67"/>
        <v>0</v>
      </c>
      <c r="S121" s="44">
        <f t="shared" ca="1" si="67"/>
        <v>0</v>
      </c>
      <c r="T121" s="44">
        <f t="shared" ca="1" si="67"/>
        <v>0</v>
      </c>
      <c r="U121" s="44">
        <f t="shared" ca="1" si="67"/>
        <v>0</v>
      </c>
      <c r="V121" s="44">
        <f t="shared" ca="1" si="67"/>
        <v>0</v>
      </c>
      <c r="W121" s="286">
        <f ca="1">SUM(Q121:V121)</f>
        <v>0</v>
      </c>
    </row>
    <row r="122" spans="1:23" x14ac:dyDescent="0.25">
      <c r="A122" s="311" t="s">
        <v>333</v>
      </c>
      <c r="B122" s="312" t="s">
        <v>319</v>
      </c>
      <c r="C122" s="285">
        <f t="shared" ca="1" si="66"/>
        <v>0</v>
      </c>
      <c r="D122" s="44">
        <f t="shared" ca="1" si="66"/>
        <v>0</v>
      </c>
      <c r="E122" s="44">
        <f t="shared" ca="1" si="66"/>
        <v>0</v>
      </c>
      <c r="F122" s="44">
        <f t="shared" ca="1" si="66"/>
        <v>0</v>
      </c>
      <c r="G122" s="44" t="str">
        <f t="shared" ca="1" si="66"/>
        <v/>
      </c>
      <c r="H122" s="44" t="str">
        <f t="shared" ca="1" si="66"/>
        <v/>
      </c>
      <c r="I122" s="44" t="str">
        <f t="shared" ca="1" si="66"/>
        <v/>
      </c>
      <c r="J122" s="44" t="str">
        <f t="shared" ca="1" si="66"/>
        <v/>
      </c>
      <c r="K122" s="44" t="str">
        <f t="shared" ca="1" si="66"/>
        <v/>
      </c>
      <c r="L122" s="44" t="str">
        <f t="shared" ca="1" si="66"/>
        <v/>
      </c>
      <c r="M122" s="44" t="str">
        <f t="shared" ca="1" si="66"/>
        <v/>
      </c>
      <c r="N122" s="44" t="str">
        <f t="shared" ca="1" si="66"/>
        <v/>
      </c>
      <c r="O122" s="44" t="str">
        <f t="shared" ca="1" si="66"/>
        <v/>
      </c>
      <c r="P122" s="269" t="str">
        <f t="shared" ca="1" si="66"/>
        <v/>
      </c>
      <c r="Q122" s="285">
        <f t="shared" ca="1" si="67"/>
        <v>0</v>
      </c>
      <c r="R122" s="44">
        <f t="shared" ca="1" si="67"/>
        <v>0</v>
      </c>
      <c r="S122" s="44">
        <f t="shared" ca="1" si="67"/>
        <v>0</v>
      </c>
      <c r="T122" s="44">
        <f t="shared" ca="1" si="67"/>
        <v>0</v>
      </c>
      <c r="U122" s="44">
        <f t="shared" ca="1" si="67"/>
        <v>0</v>
      </c>
      <c r="V122" s="44">
        <f t="shared" ca="1" si="67"/>
        <v>0</v>
      </c>
      <c r="W122" s="286">
        <f ca="1">SUM(Q122:V122)</f>
        <v>0</v>
      </c>
    </row>
    <row r="123" spans="1:23" x14ac:dyDescent="0.25">
      <c r="A123" s="311" t="s">
        <v>334</v>
      </c>
      <c r="B123" s="312" t="s">
        <v>319</v>
      </c>
      <c r="C123" s="285">
        <f t="shared" ca="1" si="66"/>
        <v>0</v>
      </c>
      <c r="D123" s="44">
        <f t="shared" ca="1" si="66"/>
        <v>0</v>
      </c>
      <c r="E123" s="44">
        <f t="shared" ca="1" si="66"/>
        <v>0</v>
      </c>
      <c r="F123" s="44">
        <f t="shared" ca="1" si="66"/>
        <v>0</v>
      </c>
      <c r="G123" s="44" t="str">
        <f t="shared" ca="1" si="66"/>
        <v/>
      </c>
      <c r="H123" s="44" t="str">
        <f t="shared" ca="1" si="66"/>
        <v/>
      </c>
      <c r="I123" s="44" t="str">
        <f t="shared" ca="1" si="66"/>
        <v/>
      </c>
      <c r="J123" s="44" t="str">
        <f t="shared" ca="1" si="66"/>
        <v/>
      </c>
      <c r="K123" s="44" t="str">
        <f t="shared" ca="1" si="66"/>
        <v/>
      </c>
      <c r="L123" s="44" t="str">
        <f t="shared" ca="1" si="66"/>
        <v/>
      </c>
      <c r="M123" s="44" t="str">
        <f t="shared" ca="1" si="66"/>
        <v/>
      </c>
      <c r="N123" s="44" t="str">
        <f t="shared" ca="1" si="66"/>
        <v/>
      </c>
      <c r="O123" s="44" t="str">
        <f t="shared" ca="1" si="66"/>
        <v/>
      </c>
      <c r="P123" s="269" t="str">
        <f t="shared" ca="1" si="66"/>
        <v/>
      </c>
      <c r="Q123" s="285">
        <f t="shared" ca="1" si="67"/>
        <v>0</v>
      </c>
      <c r="R123" s="44">
        <f t="shared" ca="1" si="67"/>
        <v>0</v>
      </c>
      <c r="S123" s="44">
        <f t="shared" ca="1" si="67"/>
        <v>0</v>
      </c>
      <c r="T123" s="44">
        <f t="shared" ca="1" si="67"/>
        <v>0</v>
      </c>
      <c r="U123" s="44">
        <f t="shared" ca="1" si="67"/>
        <v>0</v>
      </c>
      <c r="V123" s="44">
        <f t="shared" ca="1" si="67"/>
        <v>0</v>
      </c>
      <c r="W123" s="286">
        <f ca="1">SUM(Q123:V123)</f>
        <v>0</v>
      </c>
    </row>
    <row r="124" spans="1:23" x14ac:dyDescent="0.25">
      <c r="A124" s="311"/>
      <c r="B124" s="312"/>
      <c r="C124" s="284"/>
      <c r="D124" s="53"/>
      <c r="E124" s="53"/>
      <c r="F124" s="53"/>
      <c r="G124" s="53"/>
      <c r="H124" s="53"/>
      <c r="I124" s="53"/>
      <c r="J124" s="53"/>
      <c r="K124" s="53"/>
      <c r="L124" s="53"/>
      <c r="M124" s="53"/>
      <c r="N124" s="53"/>
      <c r="O124" s="53"/>
      <c r="P124" s="353"/>
      <c r="Q124" s="284"/>
      <c r="R124" s="53"/>
      <c r="S124" s="53"/>
      <c r="T124" s="53"/>
      <c r="U124" s="53"/>
      <c r="V124" s="53"/>
      <c r="W124" s="287"/>
    </row>
    <row r="125" spans="1:23" x14ac:dyDescent="0.25">
      <c r="A125" s="321" t="s">
        <v>335</v>
      </c>
      <c r="B125" s="312"/>
      <c r="C125" s="284"/>
      <c r="D125" s="53"/>
      <c r="E125" s="53"/>
      <c r="F125" s="53"/>
      <c r="G125" s="53"/>
      <c r="H125" s="53"/>
      <c r="I125" s="53"/>
      <c r="J125" s="53"/>
      <c r="K125" s="53"/>
      <c r="L125" s="53"/>
      <c r="M125" s="53"/>
      <c r="N125" s="53"/>
      <c r="O125" s="53"/>
      <c r="P125" s="353"/>
      <c r="Q125" s="284"/>
      <c r="R125" s="53"/>
      <c r="S125" s="53"/>
      <c r="T125" s="53"/>
      <c r="U125" s="53"/>
      <c r="V125" s="53"/>
      <c r="W125" s="287"/>
    </row>
    <row r="126" spans="1:23" x14ac:dyDescent="0.25">
      <c r="A126" s="322" t="s">
        <v>336</v>
      </c>
      <c r="B126" s="312" t="s">
        <v>337</v>
      </c>
      <c r="C126" s="285">
        <f t="shared" ref="C126:P133" ca="1" si="68">IFERROR(INDIRECT(CONCATENATE("'",C$6,"'!",ADDRESS(ROW(A126)+178,6,4))),"")</f>
        <v>0</v>
      </c>
      <c r="D126" s="44">
        <f t="shared" ca="1" si="68"/>
        <v>0</v>
      </c>
      <c r="E126" s="44">
        <f t="shared" ca="1" si="68"/>
        <v>423.52269155699997</v>
      </c>
      <c r="F126" s="44">
        <f t="shared" ca="1" si="68"/>
        <v>7.738999999999999</v>
      </c>
      <c r="G126" s="44" t="str">
        <f t="shared" ca="1" si="68"/>
        <v/>
      </c>
      <c r="H126" s="44" t="str">
        <f t="shared" ca="1" si="68"/>
        <v/>
      </c>
      <c r="I126" s="44" t="str">
        <f t="shared" ca="1" si="68"/>
        <v/>
      </c>
      <c r="J126" s="44" t="str">
        <f t="shared" ca="1" si="68"/>
        <v/>
      </c>
      <c r="K126" s="44" t="str">
        <f t="shared" ca="1" si="68"/>
        <v/>
      </c>
      <c r="L126" s="44" t="str">
        <f t="shared" ca="1" si="68"/>
        <v/>
      </c>
      <c r="M126" s="44" t="str">
        <f t="shared" ca="1" si="68"/>
        <v/>
      </c>
      <c r="N126" s="44" t="str">
        <f t="shared" ca="1" si="68"/>
        <v/>
      </c>
      <c r="O126" s="44" t="str">
        <f t="shared" ca="1" si="68"/>
        <v/>
      </c>
      <c r="P126" s="269" t="str">
        <f t="shared" ca="1" si="68"/>
        <v/>
      </c>
      <c r="Q126" s="285">
        <f t="shared" ref="Q126:V133" ca="1" si="69">SUMIF($C$4:$P$4,"="&amp;Q$6,$C126:$P126)</f>
        <v>0</v>
      </c>
      <c r="R126" s="44">
        <f t="shared" ca="1" si="69"/>
        <v>0</v>
      </c>
      <c r="S126" s="44">
        <f t="shared" ca="1" si="69"/>
        <v>423.52269155699997</v>
      </c>
      <c r="T126" s="44">
        <f t="shared" ca="1" si="69"/>
        <v>7.738999999999999</v>
      </c>
      <c r="U126" s="44">
        <f t="shared" ca="1" si="69"/>
        <v>0</v>
      </c>
      <c r="V126" s="44">
        <f t="shared" ca="1" si="69"/>
        <v>0</v>
      </c>
      <c r="W126" s="286">
        <f t="shared" ref="W126:W133" ca="1" si="70">SUM(Q126:V126)</f>
        <v>431.26169155699995</v>
      </c>
    </row>
    <row r="127" spans="1:23" x14ac:dyDescent="0.25">
      <c r="A127" s="322" t="s">
        <v>338</v>
      </c>
      <c r="B127" s="312" t="s">
        <v>337</v>
      </c>
      <c r="C127" s="285">
        <f t="shared" ca="1" si="68"/>
        <v>0</v>
      </c>
      <c r="D127" s="44">
        <f t="shared" ca="1" si="68"/>
        <v>0</v>
      </c>
      <c r="E127" s="44">
        <f t="shared" ca="1" si="68"/>
        <v>0</v>
      </c>
      <c r="F127" s="44">
        <f t="shared" ca="1" si="68"/>
        <v>0</v>
      </c>
      <c r="G127" s="44" t="str">
        <f t="shared" ca="1" si="68"/>
        <v/>
      </c>
      <c r="H127" s="44" t="str">
        <f t="shared" ca="1" si="68"/>
        <v/>
      </c>
      <c r="I127" s="44" t="str">
        <f t="shared" ca="1" si="68"/>
        <v/>
      </c>
      <c r="J127" s="44" t="str">
        <f t="shared" ca="1" si="68"/>
        <v/>
      </c>
      <c r="K127" s="44" t="str">
        <f t="shared" ca="1" si="68"/>
        <v/>
      </c>
      <c r="L127" s="44" t="str">
        <f t="shared" ca="1" si="68"/>
        <v/>
      </c>
      <c r="M127" s="44" t="str">
        <f t="shared" ca="1" si="68"/>
        <v/>
      </c>
      <c r="N127" s="44" t="str">
        <f t="shared" ca="1" si="68"/>
        <v/>
      </c>
      <c r="O127" s="44" t="str">
        <f t="shared" ca="1" si="68"/>
        <v/>
      </c>
      <c r="P127" s="269" t="str">
        <f t="shared" ca="1" si="68"/>
        <v/>
      </c>
      <c r="Q127" s="285">
        <f t="shared" ca="1" si="69"/>
        <v>0</v>
      </c>
      <c r="R127" s="44">
        <f t="shared" ca="1" si="69"/>
        <v>0</v>
      </c>
      <c r="S127" s="44">
        <f t="shared" ca="1" si="69"/>
        <v>0</v>
      </c>
      <c r="T127" s="44">
        <f t="shared" ca="1" si="69"/>
        <v>0</v>
      </c>
      <c r="U127" s="44">
        <f t="shared" ca="1" si="69"/>
        <v>0</v>
      </c>
      <c r="V127" s="44">
        <f t="shared" ca="1" si="69"/>
        <v>0</v>
      </c>
      <c r="W127" s="286">
        <f t="shared" ca="1" si="70"/>
        <v>0</v>
      </c>
    </row>
    <row r="128" spans="1:23" x14ac:dyDescent="0.25">
      <c r="A128" s="322" t="s">
        <v>339</v>
      </c>
      <c r="B128" s="312" t="s">
        <v>337</v>
      </c>
      <c r="C128" s="285">
        <f t="shared" ca="1" si="68"/>
        <v>0</v>
      </c>
      <c r="D128" s="44">
        <f t="shared" ca="1" si="68"/>
        <v>0</v>
      </c>
      <c r="E128" s="44">
        <f t="shared" ca="1" si="68"/>
        <v>0</v>
      </c>
      <c r="F128" s="44">
        <f t="shared" ca="1" si="68"/>
        <v>0</v>
      </c>
      <c r="G128" s="44" t="str">
        <f t="shared" ca="1" si="68"/>
        <v/>
      </c>
      <c r="H128" s="44" t="str">
        <f t="shared" ca="1" si="68"/>
        <v/>
      </c>
      <c r="I128" s="44" t="str">
        <f t="shared" ca="1" si="68"/>
        <v/>
      </c>
      <c r="J128" s="44" t="str">
        <f t="shared" ca="1" si="68"/>
        <v/>
      </c>
      <c r="K128" s="44" t="str">
        <f t="shared" ca="1" si="68"/>
        <v/>
      </c>
      <c r="L128" s="44" t="str">
        <f t="shared" ca="1" si="68"/>
        <v/>
      </c>
      <c r="M128" s="44" t="str">
        <f t="shared" ca="1" si="68"/>
        <v/>
      </c>
      <c r="N128" s="44" t="str">
        <f t="shared" ca="1" si="68"/>
        <v/>
      </c>
      <c r="O128" s="44" t="str">
        <f t="shared" ca="1" si="68"/>
        <v/>
      </c>
      <c r="P128" s="269" t="str">
        <f t="shared" ca="1" si="68"/>
        <v/>
      </c>
      <c r="Q128" s="285">
        <f t="shared" ca="1" si="69"/>
        <v>0</v>
      </c>
      <c r="R128" s="44">
        <f t="shared" ca="1" si="69"/>
        <v>0</v>
      </c>
      <c r="S128" s="44">
        <f t="shared" ca="1" si="69"/>
        <v>0</v>
      </c>
      <c r="T128" s="44">
        <f t="shared" ca="1" si="69"/>
        <v>0</v>
      </c>
      <c r="U128" s="44">
        <f t="shared" ca="1" si="69"/>
        <v>0</v>
      </c>
      <c r="V128" s="44">
        <f t="shared" ca="1" si="69"/>
        <v>0</v>
      </c>
      <c r="W128" s="286">
        <f t="shared" ca="1" si="70"/>
        <v>0</v>
      </c>
    </row>
    <row r="129" spans="1:23" x14ac:dyDescent="0.25">
      <c r="A129" s="322" t="s">
        <v>340</v>
      </c>
      <c r="B129" s="312" t="s">
        <v>337</v>
      </c>
      <c r="C129" s="285">
        <f t="shared" ca="1" si="68"/>
        <v>0</v>
      </c>
      <c r="D129" s="44">
        <f t="shared" ca="1" si="68"/>
        <v>0</v>
      </c>
      <c r="E129" s="44">
        <f t="shared" ca="1" si="68"/>
        <v>423.52269155699997</v>
      </c>
      <c r="F129" s="44">
        <f t="shared" ca="1" si="68"/>
        <v>7.738999999999999</v>
      </c>
      <c r="G129" s="44" t="str">
        <f t="shared" ca="1" si="68"/>
        <v/>
      </c>
      <c r="H129" s="44" t="str">
        <f t="shared" ca="1" si="68"/>
        <v/>
      </c>
      <c r="I129" s="44" t="str">
        <f t="shared" ca="1" si="68"/>
        <v/>
      </c>
      <c r="J129" s="44" t="str">
        <f t="shared" ca="1" si="68"/>
        <v/>
      </c>
      <c r="K129" s="44" t="str">
        <f t="shared" ca="1" si="68"/>
        <v/>
      </c>
      <c r="L129" s="44" t="str">
        <f t="shared" ca="1" si="68"/>
        <v/>
      </c>
      <c r="M129" s="44" t="str">
        <f t="shared" ca="1" si="68"/>
        <v/>
      </c>
      <c r="N129" s="44" t="str">
        <f t="shared" ca="1" si="68"/>
        <v/>
      </c>
      <c r="O129" s="44" t="str">
        <f t="shared" ca="1" si="68"/>
        <v/>
      </c>
      <c r="P129" s="269" t="str">
        <f t="shared" ca="1" si="68"/>
        <v/>
      </c>
      <c r="Q129" s="285">
        <f t="shared" ca="1" si="69"/>
        <v>0</v>
      </c>
      <c r="R129" s="44">
        <f t="shared" ca="1" si="69"/>
        <v>0</v>
      </c>
      <c r="S129" s="44">
        <f t="shared" ca="1" si="69"/>
        <v>423.52269155699997</v>
      </c>
      <c r="T129" s="44">
        <f t="shared" ca="1" si="69"/>
        <v>7.738999999999999</v>
      </c>
      <c r="U129" s="44">
        <f t="shared" ca="1" si="69"/>
        <v>0</v>
      </c>
      <c r="V129" s="44">
        <f t="shared" ca="1" si="69"/>
        <v>0</v>
      </c>
      <c r="W129" s="286">
        <f t="shared" ca="1" si="70"/>
        <v>431.26169155699995</v>
      </c>
    </row>
    <row r="130" spans="1:23" x14ac:dyDescent="0.25">
      <c r="A130" s="322" t="s">
        <v>341</v>
      </c>
      <c r="B130" s="312" t="s">
        <v>337</v>
      </c>
      <c r="C130" s="285">
        <f t="shared" ca="1" si="68"/>
        <v>0</v>
      </c>
      <c r="D130" s="44">
        <f t="shared" ca="1" si="68"/>
        <v>0</v>
      </c>
      <c r="E130" s="44">
        <f t="shared" ca="1" si="68"/>
        <v>0</v>
      </c>
      <c r="F130" s="44">
        <f t="shared" ca="1" si="68"/>
        <v>0</v>
      </c>
      <c r="G130" s="44" t="str">
        <f t="shared" ca="1" si="68"/>
        <v/>
      </c>
      <c r="H130" s="44" t="str">
        <f t="shared" ca="1" si="68"/>
        <v/>
      </c>
      <c r="I130" s="44" t="str">
        <f t="shared" ca="1" si="68"/>
        <v/>
      </c>
      <c r="J130" s="44" t="str">
        <f t="shared" ca="1" si="68"/>
        <v/>
      </c>
      <c r="K130" s="44" t="str">
        <f t="shared" ca="1" si="68"/>
        <v/>
      </c>
      <c r="L130" s="44" t="str">
        <f t="shared" ca="1" si="68"/>
        <v/>
      </c>
      <c r="M130" s="44" t="str">
        <f t="shared" ca="1" si="68"/>
        <v/>
      </c>
      <c r="N130" s="44" t="str">
        <f t="shared" ca="1" si="68"/>
        <v/>
      </c>
      <c r="O130" s="44" t="str">
        <f t="shared" ca="1" si="68"/>
        <v/>
      </c>
      <c r="P130" s="269" t="str">
        <f t="shared" ca="1" si="68"/>
        <v/>
      </c>
      <c r="Q130" s="285">
        <f t="shared" ca="1" si="69"/>
        <v>0</v>
      </c>
      <c r="R130" s="44">
        <f t="shared" ca="1" si="69"/>
        <v>0</v>
      </c>
      <c r="S130" s="44">
        <f t="shared" ca="1" si="69"/>
        <v>0</v>
      </c>
      <c r="T130" s="44">
        <f t="shared" ca="1" si="69"/>
        <v>0</v>
      </c>
      <c r="U130" s="44">
        <f t="shared" ca="1" si="69"/>
        <v>0</v>
      </c>
      <c r="V130" s="44">
        <f t="shared" ca="1" si="69"/>
        <v>0</v>
      </c>
      <c r="W130" s="286">
        <f t="shared" ca="1" si="70"/>
        <v>0</v>
      </c>
    </row>
    <row r="131" spans="1:23" x14ac:dyDescent="0.25">
      <c r="A131" s="322" t="s">
        <v>342</v>
      </c>
      <c r="B131" s="312" t="s">
        <v>337</v>
      </c>
      <c r="C131" s="285">
        <f t="shared" ca="1" si="68"/>
        <v>0</v>
      </c>
      <c r="D131" s="44">
        <f t="shared" ca="1" si="68"/>
        <v>0</v>
      </c>
      <c r="E131" s="44">
        <f t="shared" ca="1" si="68"/>
        <v>0</v>
      </c>
      <c r="F131" s="44">
        <f t="shared" ca="1" si="68"/>
        <v>0</v>
      </c>
      <c r="G131" s="44" t="str">
        <f t="shared" ca="1" si="68"/>
        <v/>
      </c>
      <c r="H131" s="44" t="str">
        <f t="shared" ca="1" si="68"/>
        <v/>
      </c>
      <c r="I131" s="44" t="str">
        <f t="shared" ca="1" si="68"/>
        <v/>
      </c>
      <c r="J131" s="44" t="str">
        <f t="shared" ca="1" si="68"/>
        <v/>
      </c>
      <c r="K131" s="44" t="str">
        <f t="shared" ca="1" si="68"/>
        <v/>
      </c>
      <c r="L131" s="44" t="str">
        <f t="shared" ca="1" si="68"/>
        <v/>
      </c>
      <c r="M131" s="44" t="str">
        <f t="shared" ca="1" si="68"/>
        <v/>
      </c>
      <c r="N131" s="44" t="str">
        <f t="shared" ca="1" si="68"/>
        <v/>
      </c>
      <c r="O131" s="44" t="str">
        <f t="shared" ca="1" si="68"/>
        <v/>
      </c>
      <c r="P131" s="269" t="str">
        <f t="shared" ca="1" si="68"/>
        <v/>
      </c>
      <c r="Q131" s="285">
        <f t="shared" ca="1" si="69"/>
        <v>0</v>
      </c>
      <c r="R131" s="44">
        <f t="shared" ca="1" si="69"/>
        <v>0</v>
      </c>
      <c r="S131" s="44">
        <f t="shared" ca="1" si="69"/>
        <v>0</v>
      </c>
      <c r="T131" s="44">
        <f t="shared" ca="1" si="69"/>
        <v>0</v>
      </c>
      <c r="U131" s="44">
        <f t="shared" ca="1" si="69"/>
        <v>0</v>
      </c>
      <c r="V131" s="44">
        <f t="shared" ca="1" si="69"/>
        <v>0</v>
      </c>
      <c r="W131" s="286">
        <f t="shared" ca="1" si="70"/>
        <v>0</v>
      </c>
    </row>
    <row r="132" spans="1:23" x14ac:dyDescent="0.25">
      <c r="A132" s="322" t="s">
        <v>343</v>
      </c>
      <c r="B132" s="312" t="s">
        <v>337</v>
      </c>
      <c r="C132" s="285">
        <f t="shared" ca="1" si="68"/>
        <v>0</v>
      </c>
      <c r="D132" s="44">
        <f t="shared" ca="1" si="68"/>
        <v>0</v>
      </c>
      <c r="E132" s="44">
        <f t="shared" ca="1" si="68"/>
        <v>0</v>
      </c>
      <c r="F132" s="44">
        <f t="shared" ca="1" si="68"/>
        <v>0</v>
      </c>
      <c r="G132" s="44" t="str">
        <f t="shared" ca="1" si="68"/>
        <v/>
      </c>
      <c r="H132" s="44" t="str">
        <f t="shared" ca="1" si="68"/>
        <v/>
      </c>
      <c r="I132" s="44" t="str">
        <f t="shared" ca="1" si="68"/>
        <v/>
      </c>
      <c r="J132" s="44" t="str">
        <f t="shared" ca="1" si="68"/>
        <v/>
      </c>
      <c r="K132" s="44" t="str">
        <f t="shared" ca="1" si="68"/>
        <v/>
      </c>
      <c r="L132" s="44" t="str">
        <f t="shared" ca="1" si="68"/>
        <v/>
      </c>
      <c r="M132" s="44" t="str">
        <f t="shared" ca="1" si="68"/>
        <v/>
      </c>
      <c r="N132" s="44" t="str">
        <f t="shared" ca="1" si="68"/>
        <v/>
      </c>
      <c r="O132" s="44" t="str">
        <f t="shared" ca="1" si="68"/>
        <v/>
      </c>
      <c r="P132" s="269" t="str">
        <f t="shared" ca="1" si="68"/>
        <v/>
      </c>
      <c r="Q132" s="285">
        <f t="shared" ca="1" si="69"/>
        <v>0</v>
      </c>
      <c r="R132" s="44">
        <f t="shared" ca="1" si="69"/>
        <v>0</v>
      </c>
      <c r="S132" s="44">
        <f t="shared" ca="1" si="69"/>
        <v>0</v>
      </c>
      <c r="T132" s="44">
        <f t="shared" ca="1" si="69"/>
        <v>0</v>
      </c>
      <c r="U132" s="44">
        <f t="shared" ca="1" si="69"/>
        <v>0</v>
      </c>
      <c r="V132" s="44">
        <f t="shared" ca="1" si="69"/>
        <v>0</v>
      </c>
      <c r="W132" s="286">
        <f t="shared" ca="1" si="70"/>
        <v>0</v>
      </c>
    </row>
    <row r="133" spans="1:23" x14ac:dyDescent="0.25">
      <c r="A133" s="322" t="s">
        <v>344</v>
      </c>
      <c r="B133" s="312" t="s">
        <v>337</v>
      </c>
      <c r="C133" s="285">
        <f t="shared" ca="1" si="68"/>
        <v>0</v>
      </c>
      <c r="D133" s="44">
        <f t="shared" ca="1" si="68"/>
        <v>0</v>
      </c>
      <c r="E133" s="44">
        <f t="shared" ca="1" si="68"/>
        <v>0</v>
      </c>
      <c r="F133" s="44">
        <f t="shared" ca="1" si="68"/>
        <v>0</v>
      </c>
      <c r="G133" s="44" t="str">
        <f t="shared" ca="1" si="68"/>
        <v/>
      </c>
      <c r="H133" s="44" t="str">
        <f t="shared" ca="1" si="68"/>
        <v/>
      </c>
      <c r="I133" s="44" t="str">
        <f t="shared" ca="1" si="68"/>
        <v/>
      </c>
      <c r="J133" s="44" t="str">
        <f t="shared" ca="1" si="68"/>
        <v/>
      </c>
      <c r="K133" s="44" t="str">
        <f t="shared" ca="1" si="68"/>
        <v/>
      </c>
      <c r="L133" s="44" t="str">
        <f t="shared" ca="1" si="68"/>
        <v/>
      </c>
      <c r="M133" s="44" t="str">
        <f t="shared" ca="1" si="68"/>
        <v/>
      </c>
      <c r="N133" s="44" t="str">
        <f t="shared" ca="1" si="68"/>
        <v/>
      </c>
      <c r="O133" s="44" t="str">
        <f t="shared" ca="1" si="68"/>
        <v/>
      </c>
      <c r="P133" s="269" t="str">
        <f t="shared" ca="1" si="68"/>
        <v/>
      </c>
      <c r="Q133" s="285">
        <f t="shared" ca="1" si="69"/>
        <v>0</v>
      </c>
      <c r="R133" s="44">
        <f t="shared" ca="1" si="69"/>
        <v>0</v>
      </c>
      <c r="S133" s="44">
        <f t="shared" ca="1" si="69"/>
        <v>0</v>
      </c>
      <c r="T133" s="44">
        <f t="shared" ca="1" si="69"/>
        <v>0</v>
      </c>
      <c r="U133" s="44">
        <f t="shared" ca="1" si="69"/>
        <v>0</v>
      </c>
      <c r="V133" s="44">
        <f t="shared" ca="1" si="69"/>
        <v>0</v>
      </c>
      <c r="W133" s="286">
        <f t="shared" ca="1" si="70"/>
        <v>0</v>
      </c>
    </row>
    <row r="134" spans="1:23" x14ac:dyDescent="0.25">
      <c r="A134" s="311"/>
      <c r="B134" s="312"/>
      <c r="C134" s="284"/>
      <c r="D134" s="53"/>
      <c r="E134" s="53"/>
      <c r="F134" s="53"/>
      <c r="G134" s="53"/>
      <c r="H134" s="53"/>
      <c r="I134" s="53"/>
      <c r="J134" s="53"/>
      <c r="K134" s="53"/>
      <c r="L134" s="53"/>
      <c r="M134" s="53"/>
      <c r="N134" s="53"/>
      <c r="O134" s="53"/>
      <c r="P134" s="353"/>
      <c r="Q134" s="284"/>
      <c r="R134" s="53"/>
      <c r="S134" s="53"/>
      <c r="T134" s="53"/>
      <c r="U134" s="53"/>
      <c r="V134" s="53"/>
      <c r="W134" s="287"/>
    </row>
    <row r="135" spans="1:23" x14ac:dyDescent="0.25">
      <c r="A135" s="314" t="s">
        <v>345</v>
      </c>
      <c r="B135" s="312"/>
      <c r="C135" s="284"/>
      <c r="D135" s="53"/>
      <c r="E135" s="53"/>
      <c r="F135" s="53"/>
      <c r="G135" s="53"/>
      <c r="H135" s="53"/>
      <c r="I135" s="53"/>
      <c r="J135" s="53"/>
      <c r="K135" s="53"/>
      <c r="L135" s="53"/>
      <c r="M135" s="53"/>
      <c r="N135" s="53"/>
      <c r="O135" s="53"/>
      <c r="P135" s="353"/>
      <c r="Q135" s="284"/>
      <c r="R135" s="53"/>
      <c r="S135" s="53"/>
      <c r="T135" s="53"/>
      <c r="U135" s="53"/>
      <c r="V135" s="53"/>
      <c r="W135" s="287"/>
    </row>
    <row r="136" spans="1:23" x14ac:dyDescent="0.25">
      <c r="A136" s="311" t="s">
        <v>346</v>
      </c>
      <c r="B136" s="312" t="s">
        <v>272</v>
      </c>
      <c r="C136" s="285">
        <f t="shared" ref="C136:P140" ca="1" si="71">IFERROR(INDIRECT(CONCATENATE("'",C$6,"'!",ADDRESS(ROW(A136)+178,6,4))),"")</f>
        <v>0</v>
      </c>
      <c r="D136" s="44">
        <f t="shared" ca="1" si="71"/>
        <v>0</v>
      </c>
      <c r="E136" s="44">
        <f t="shared" ca="1" si="71"/>
        <v>0</v>
      </c>
      <c r="F136" s="44">
        <f t="shared" ca="1" si="71"/>
        <v>0</v>
      </c>
      <c r="G136" s="44" t="str">
        <f t="shared" ca="1" si="71"/>
        <v/>
      </c>
      <c r="H136" s="44" t="str">
        <f t="shared" ca="1" si="71"/>
        <v/>
      </c>
      <c r="I136" s="44" t="str">
        <f t="shared" ca="1" si="71"/>
        <v/>
      </c>
      <c r="J136" s="44" t="str">
        <f t="shared" ca="1" si="71"/>
        <v/>
      </c>
      <c r="K136" s="44" t="str">
        <f t="shared" ca="1" si="71"/>
        <v/>
      </c>
      <c r="L136" s="44" t="str">
        <f t="shared" ca="1" si="71"/>
        <v/>
      </c>
      <c r="M136" s="44" t="str">
        <f t="shared" ca="1" si="71"/>
        <v/>
      </c>
      <c r="N136" s="44" t="str">
        <f t="shared" ca="1" si="71"/>
        <v/>
      </c>
      <c r="O136" s="44" t="str">
        <f t="shared" ca="1" si="71"/>
        <v/>
      </c>
      <c r="P136" s="269" t="str">
        <f t="shared" ca="1" si="71"/>
        <v/>
      </c>
      <c r="Q136" s="285">
        <f t="shared" ref="Q136:V139" ca="1" si="72">SUMIF($C$4:$P$4,"="&amp;Q$6,$C136:$P136)</f>
        <v>0</v>
      </c>
      <c r="R136" s="44">
        <f t="shared" ca="1" si="72"/>
        <v>0</v>
      </c>
      <c r="S136" s="44">
        <f t="shared" ca="1" si="72"/>
        <v>0</v>
      </c>
      <c r="T136" s="44">
        <f t="shared" ca="1" si="72"/>
        <v>0</v>
      </c>
      <c r="U136" s="44">
        <f t="shared" ca="1" si="72"/>
        <v>0</v>
      </c>
      <c r="V136" s="44">
        <f t="shared" ca="1" si="72"/>
        <v>0</v>
      </c>
      <c r="W136" s="286">
        <f ca="1">SUM(Q136:V136)</f>
        <v>0</v>
      </c>
    </row>
    <row r="137" spans="1:23" x14ac:dyDescent="0.25">
      <c r="A137" s="311" t="s">
        <v>347</v>
      </c>
      <c r="B137" s="312" t="s">
        <v>272</v>
      </c>
      <c r="C137" s="285">
        <f t="shared" ca="1" si="71"/>
        <v>0</v>
      </c>
      <c r="D137" s="44">
        <f t="shared" ca="1" si="71"/>
        <v>0</v>
      </c>
      <c r="E137" s="44">
        <f t="shared" ca="1" si="71"/>
        <v>35728.400000000001</v>
      </c>
      <c r="F137" s="44">
        <f t="shared" ca="1" si="71"/>
        <v>2177.1</v>
      </c>
      <c r="G137" s="44" t="str">
        <f t="shared" ca="1" si="71"/>
        <v/>
      </c>
      <c r="H137" s="44" t="str">
        <f t="shared" ca="1" si="71"/>
        <v/>
      </c>
      <c r="I137" s="44" t="str">
        <f t="shared" ca="1" si="71"/>
        <v/>
      </c>
      <c r="J137" s="44" t="str">
        <f t="shared" ca="1" si="71"/>
        <v/>
      </c>
      <c r="K137" s="44" t="str">
        <f t="shared" ca="1" si="71"/>
        <v/>
      </c>
      <c r="L137" s="44" t="str">
        <f t="shared" ca="1" si="71"/>
        <v/>
      </c>
      <c r="M137" s="44" t="str">
        <f t="shared" ca="1" si="71"/>
        <v/>
      </c>
      <c r="N137" s="44" t="str">
        <f t="shared" ca="1" si="71"/>
        <v/>
      </c>
      <c r="O137" s="44" t="str">
        <f t="shared" ca="1" si="71"/>
        <v/>
      </c>
      <c r="P137" s="269" t="str">
        <f t="shared" ca="1" si="71"/>
        <v/>
      </c>
      <c r="Q137" s="285">
        <f t="shared" ca="1" si="72"/>
        <v>0</v>
      </c>
      <c r="R137" s="44">
        <f t="shared" ca="1" si="72"/>
        <v>0</v>
      </c>
      <c r="S137" s="44">
        <f t="shared" ca="1" si="72"/>
        <v>35728.400000000001</v>
      </c>
      <c r="T137" s="44">
        <f t="shared" ca="1" si="72"/>
        <v>2177.1</v>
      </c>
      <c r="U137" s="44">
        <f t="shared" ca="1" si="72"/>
        <v>0</v>
      </c>
      <c r="V137" s="44">
        <f t="shared" ca="1" si="72"/>
        <v>0</v>
      </c>
      <c r="W137" s="286">
        <f ca="1">SUM(Q137:V137)</f>
        <v>37905.5</v>
      </c>
    </row>
    <row r="138" spans="1:23" x14ac:dyDescent="0.25">
      <c r="A138" s="311" t="s">
        <v>348</v>
      </c>
      <c r="B138" s="312" t="s">
        <v>272</v>
      </c>
      <c r="C138" s="285">
        <f t="shared" ca="1" si="71"/>
        <v>0</v>
      </c>
      <c r="D138" s="44">
        <f t="shared" ca="1" si="71"/>
        <v>0</v>
      </c>
      <c r="E138" s="44">
        <f t="shared" ca="1" si="71"/>
        <v>5046</v>
      </c>
      <c r="F138" s="44">
        <f t="shared" ca="1" si="71"/>
        <v>355.5</v>
      </c>
      <c r="G138" s="44" t="str">
        <f t="shared" ca="1" si="71"/>
        <v/>
      </c>
      <c r="H138" s="44" t="str">
        <f t="shared" ca="1" si="71"/>
        <v/>
      </c>
      <c r="I138" s="44" t="str">
        <f t="shared" ca="1" si="71"/>
        <v/>
      </c>
      <c r="J138" s="44" t="str">
        <f t="shared" ca="1" si="71"/>
        <v/>
      </c>
      <c r="K138" s="44" t="str">
        <f t="shared" ca="1" si="71"/>
        <v/>
      </c>
      <c r="L138" s="44" t="str">
        <f t="shared" ca="1" si="71"/>
        <v/>
      </c>
      <c r="M138" s="44" t="str">
        <f t="shared" ca="1" si="71"/>
        <v/>
      </c>
      <c r="N138" s="44" t="str">
        <f t="shared" ca="1" si="71"/>
        <v/>
      </c>
      <c r="O138" s="44" t="str">
        <f t="shared" ca="1" si="71"/>
        <v/>
      </c>
      <c r="P138" s="269" t="str">
        <f t="shared" ca="1" si="71"/>
        <v/>
      </c>
      <c r="Q138" s="285">
        <f t="shared" ca="1" si="72"/>
        <v>0</v>
      </c>
      <c r="R138" s="44">
        <f t="shared" ca="1" si="72"/>
        <v>0</v>
      </c>
      <c r="S138" s="44">
        <f t="shared" ca="1" si="72"/>
        <v>5046</v>
      </c>
      <c r="T138" s="44">
        <f t="shared" ca="1" si="72"/>
        <v>355.5</v>
      </c>
      <c r="U138" s="44">
        <f t="shared" ca="1" si="72"/>
        <v>0</v>
      </c>
      <c r="V138" s="44">
        <f t="shared" ca="1" si="72"/>
        <v>0</v>
      </c>
      <c r="W138" s="286">
        <f ca="1">SUM(Q138:V138)</f>
        <v>5401.5</v>
      </c>
    </row>
    <row r="139" spans="1:23" x14ac:dyDescent="0.25">
      <c r="A139" s="311" t="s">
        <v>349</v>
      </c>
      <c r="B139" s="312" t="s">
        <v>279</v>
      </c>
      <c r="C139" s="285">
        <f t="shared" ca="1" si="71"/>
        <v>0</v>
      </c>
      <c r="D139" s="44">
        <f t="shared" ca="1" si="71"/>
        <v>0</v>
      </c>
      <c r="E139" s="44">
        <f t="shared" ca="1" si="71"/>
        <v>0</v>
      </c>
      <c r="F139" s="44">
        <f t="shared" ca="1" si="71"/>
        <v>0</v>
      </c>
      <c r="G139" s="44" t="str">
        <f t="shared" ca="1" si="71"/>
        <v/>
      </c>
      <c r="H139" s="44" t="str">
        <f t="shared" ca="1" si="71"/>
        <v/>
      </c>
      <c r="I139" s="44" t="str">
        <f t="shared" ca="1" si="71"/>
        <v/>
      </c>
      <c r="J139" s="44" t="str">
        <f t="shared" ca="1" si="71"/>
        <v/>
      </c>
      <c r="K139" s="44" t="str">
        <f t="shared" ca="1" si="71"/>
        <v/>
      </c>
      <c r="L139" s="44" t="str">
        <f t="shared" ca="1" si="71"/>
        <v/>
      </c>
      <c r="M139" s="44" t="str">
        <f t="shared" ca="1" si="71"/>
        <v/>
      </c>
      <c r="N139" s="44" t="str">
        <f t="shared" ca="1" si="71"/>
        <v/>
      </c>
      <c r="O139" s="44" t="str">
        <f t="shared" ca="1" si="71"/>
        <v/>
      </c>
      <c r="P139" s="269" t="str">
        <f t="shared" ca="1" si="71"/>
        <v/>
      </c>
      <c r="Q139" s="285">
        <f t="shared" ca="1" si="72"/>
        <v>0</v>
      </c>
      <c r="R139" s="44">
        <f t="shared" ca="1" si="72"/>
        <v>0</v>
      </c>
      <c r="S139" s="44">
        <f t="shared" ca="1" si="72"/>
        <v>0</v>
      </c>
      <c r="T139" s="44">
        <f t="shared" ca="1" si="72"/>
        <v>0</v>
      </c>
      <c r="U139" s="44">
        <f t="shared" ca="1" si="72"/>
        <v>0</v>
      </c>
      <c r="V139" s="44">
        <f t="shared" ca="1" si="72"/>
        <v>0</v>
      </c>
      <c r="W139" s="286">
        <f ca="1">SUM(Q139:V139)</f>
        <v>0</v>
      </c>
    </row>
    <row r="140" spans="1:23" hidden="1" x14ac:dyDescent="0.25">
      <c r="A140" s="311"/>
      <c r="B140" s="312"/>
      <c r="C140" s="285">
        <f t="shared" ca="1" si="71"/>
        <v>0</v>
      </c>
      <c r="D140" s="44">
        <f t="shared" ca="1" si="71"/>
        <v>0</v>
      </c>
      <c r="E140" s="44">
        <f t="shared" ca="1" si="71"/>
        <v>0</v>
      </c>
      <c r="F140" s="44">
        <f t="shared" ca="1" si="71"/>
        <v>0</v>
      </c>
      <c r="G140" s="44" t="str">
        <f t="shared" ca="1" si="71"/>
        <v/>
      </c>
      <c r="H140" s="44" t="str">
        <f t="shared" ca="1" si="71"/>
        <v/>
      </c>
      <c r="I140" s="44" t="str">
        <f t="shared" ca="1" si="71"/>
        <v/>
      </c>
      <c r="J140" s="44" t="str">
        <f t="shared" ca="1" si="71"/>
        <v/>
      </c>
      <c r="K140" s="44" t="str">
        <f t="shared" ca="1" si="71"/>
        <v/>
      </c>
      <c r="L140" s="44" t="str">
        <f t="shared" ca="1" si="71"/>
        <v/>
      </c>
      <c r="M140" s="44" t="str">
        <f t="shared" ca="1" si="71"/>
        <v/>
      </c>
      <c r="N140" s="44" t="str">
        <f t="shared" ca="1" si="71"/>
        <v/>
      </c>
      <c r="O140" s="44" t="str">
        <f t="shared" ca="1" si="71"/>
        <v/>
      </c>
      <c r="P140" s="269" t="str">
        <f t="shared" ca="1" si="71"/>
        <v/>
      </c>
      <c r="Q140" s="284"/>
      <c r="R140" s="53"/>
      <c r="S140" s="53"/>
      <c r="T140" s="53"/>
      <c r="U140" s="53"/>
      <c r="V140" s="53"/>
      <c r="W140" s="287"/>
    </row>
    <row r="141" spans="1:23" x14ac:dyDescent="0.25">
      <c r="A141" s="311"/>
      <c r="B141" s="312"/>
      <c r="C141" s="284"/>
      <c r="D141" s="53"/>
      <c r="E141" s="53"/>
      <c r="F141" s="53"/>
      <c r="G141" s="53"/>
      <c r="H141" s="53"/>
      <c r="I141" s="53"/>
      <c r="J141" s="53"/>
      <c r="K141" s="53"/>
      <c r="L141" s="53"/>
      <c r="M141" s="53"/>
      <c r="N141" s="53"/>
      <c r="O141" s="53"/>
      <c r="P141" s="353"/>
      <c r="Q141" s="284"/>
      <c r="R141" s="53"/>
      <c r="S141" s="53"/>
      <c r="T141" s="53"/>
      <c r="U141" s="53"/>
      <c r="V141" s="53"/>
      <c r="W141" s="287"/>
    </row>
    <row r="142" spans="1:23" x14ac:dyDescent="0.25">
      <c r="A142" s="321" t="s">
        <v>350</v>
      </c>
      <c r="B142" s="312"/>
      <c r="C142" s="284"/>
      <c r="D142" s="53"/>
      <c r="E142" s="53"/>
      <c r="F142" s="53"/>
      <c r="G142" s="53"/>
      <c r="H142" s="53"/>
      <c r="I142" s="53"/>
      <c r="J142" s="53"/>
      <c r="K142" s="53"/>
      <c r="L142" s="53"/>
      <c r="M142" s="53"/>
      <c r="N142" s="53"/>
      <c r="O142" s="53"/>
      <c r="P142" s="353"/>
      <c r="Q142" s="284"/>
      <c r="R142" s="53"/>
      <c r="S142" s="53"/>
      <c r="T142" s="53"/>
      <c r="U142" s="53"/>
      <c r="V142" s="53"/>
      <c r="W142" s="287"/>
    </row>
    <row r="143" spans="1:23" x14ac:dyDescent="0.25">
      <c r="A143" s="311" t="s">
        <v>351</v>
      </c>
      <c r="B143" s="312" t="s">
        <v>352</v>
      </c>
      <c r="C143" s="285">
        <f t="shared" ref="C143:P149" ca="1" si="73">IFERROR(INDIRECT(CONCATENATE("'",C$6,"'!",ADDRESS(ROW(A143)+178,6,4))),"")</f>
        <v>0</v>
      </c>
      <c r="D143" s="44">
        <f t="shared" ca="1" si="73"/>
        <v>0</v>
      </c>
      <c r="E143" s="44">
        <f t="shared" ca="1" si="73"/>
        <v>9.1999999999999993</v>
      </c>
      <c r="F143" s="44">
        <f t="shared" ca="1" si="73"/>
        <v>0.7</v>
      </c>
      <c r="G143" s="44" t="str">
        <f t="shared" ca="1" si="73"/>
        <v/>
      </c>
      <c r="H143" s="44" t="str">
        <f t="shared" ca="1" si="73"/>
        <v/>
      </c>
      <c r="I143" s="44" t="str">
        <f t="shared" ca="1" si="73"/>
        <v/>
      </c>
      <c r="J143" s="44" t="str">
        <f t="shared" ca="1" si="73"/>
        <v/>
      </c>
      <c r="K143" s="44" t="str">
        <f t="shared" ca="1" si="73"/>
        <v/>
      </c>
      <c r="L143" s="44" t="str">
        <f t="shared" ca="1" si="73"/>
        <v/>
      </c>
      <c r="M143" s="44" t="str">
        <f t="shared" ca="1" si="73"/>
        <v/>
      </c>
      <c r="N143" s="44" t="str">
        <f t="shared" ca="1" si="73"/>
        <v/>
      </c>
      <c r="O143" s="44" t="str">
        <f t="shared" ca="1" si="73"/>
        <v/>
      </c>
      <c r="P143" s="269" t="str">
        <f t="shared" ca="1" si="73"/>
        <v/>
      </c>
      <c r="Q143" s="285">
        <f t="shared" ref="Q143:T149" ca="1" si="74">SUMIF($C$4:$P$4,"="&amp;Q$6,$C143:$P143)</f>
        <v>0</v>
      </c>
      <c r="R143" s="44">
        <f t="shared" ca="1" si="74"/>
        <v>0</v>
      </c>
      <c r="S143" s="44">
        <f t="shared" ca="1" si="74"/>
        <v>9.1999999999999993</v>
      </c>
      <c r="T143" s="44">
        <f t="shared" ca="1" si="74"/>
        <v>0.7</v>
      </c>
      <c r="U143" s="44">
        <f t="shared" ref="U143:U149" ca="1" si="75">SUMIF($C$4:$P$4,"="&amp;U$6,$C143:$P143)</f>
        <v>0</v>
      </c>
      <c r="V143" s="44">
        <f t="shared" ref="V143:V149" ca="1" si="76">SUMIF($C$4:$P$4,"="&amp;V$6,$C143:$P143)</f>
        <v>0</v>
      </c>
      <c r="W143" s="286">
        <f ca="1">SUM(Q143:V143)</f>
        <v>9.8999999999999986</v>
      </c>
    </row>
    <row r="144" spans="1:23" x14ac:dyDescent="0.25">
      <c r="A144" s="311" t="s">
        <v>353</v>
      </c>
      <c r="B144" s="312" t="s">
        <v>352</v>
      </c>
      <c r="C144" s="285">
        <f t="shared" ca="1" si="73"/>
        <v>0</v>
      </c>
      <c r="D144" s="44">
        <f t="shared" ca="1" si="73"/>
        <v>0</v>
      </c>
      <c r="E144" s="44">
        <f t="shared" ca="1" si="73"/>
        <v>323000</v>
      </c>
      <c r="F144" s="44">
        <f t="shared" ca="1" si="73"/>
        <v>0</v>
      </c>
      <c r="G144" s="44" t="str">
        <f t="shared" ca="1" si="73"/>
        <v/>
      </c>
      <c r="H144" s="44" t="str">
        <f t="shared" ca="1" si="73"/>
        <v/>
      </c>
      <c r="I144" s="44" t="str">
        <f t="shared" ca="1" si="73"/>
        <v/>
      </c>
      <c r="J144" s="44" t="str">
        <f t="shared" ca="1" si="73"/>
        <v/>
      </c>
      <c r="K144" s="44" t="str">
        <f t="shared" ca="1" si="73"/>
        <v/>
      </c>
      <c r="L144" s="44" t="str">
        <f t="shared" ca="1" si="73"/>
        <v/>
      </c>
      <c r="M144" s="44" t="str">
        <f t="shared" ca="1" si="73"/>
        <v/>
      </c>
      <c r="N144" s="44" t="str">
        <f t="shared" ca="1" si="73"/>
        <v/>
      </c>
      <c r="O144" s="44" t="str">
        <f t="shared" ca="1" si="73"/>
        <v/>
      </c>
      <c r="P144" s="269" t="str">
        <f t="shared" ca="1" si="73"/>
        <v/>
      </c>
      <c r="Q144" s="285">
        <f t="shared" ca="1" si="74"/>
        <v>0</v>
      </c>
      <c r="R144" s="44">
        <f t="shared" ca="1" si="74"/>
        <v>0</v>
      </c>
      <c r="S144" s="44">
        <f t="shared" ca="1" si="74"/>
        <v>323000</v>
      </c>
      <c r="T144" s="44">
        <f t="shared" ca="1" si="74"/>
        <v>0</v>
      </c>
      <c r="U144" s="44">
        <f ca="1">SUMIF($C$4:$P$4,"="&amp;U$6,$C144:$P144)</f>
        <v>0</v>
      </c>
      <c r="V144" s="44">
        <f t="shared" ca="1" si="76"/>
        <v>0</v>
      </c>
      <c r="W144" s="286">
        <f t="shared" ref="W144:W149" ca="1" si="77">SUM(Q144:V144)</f>
        <v>323000</v>
      </c>
    </row>
    <row r="145" spans="1:23" x14ac:dyDescent="0.25">
      <c r="A145" s="311" t="s">
        <v>354</v>
      </c>
      <c r="B145" s="312" t="s">
        <v>352</v>
      </c>
      <c r="C145" s="285">
        <f t="shared" ca="1" si="73"/>
        <v>0</v>
      </c>
      <c r="D145" s="44">
        <f t="shared" ca="1" si="73"/>
        <v>0</v>
      </c>
      <c r="E145" s="44">
        <f t="shared" ca="1" si="73"/>
        <v>1404</v>
      </c>
      <c r="F145" s="44">
        <f t="shared" ca="1" si="73"/>
        <v>0</v>
      </c>
      <c r="G145" s="44" t="str">
        <f t="shared" ca="1" si="73"/>
        <v/>
      </c>
      <c r="H145" s="44" t="str">
        <f t="shared" ca="1" si="73"/>
        <v/>
      </c>
      <c r="I145" s="44" t="str">
        <f t="shared" ca="1" si="73"/>
        <v/>
      </c>
      <c r="J145" s="44" t="str">
        <f t="shared" ca="1" si="73"/>
        <v/>
      </c>
      <c r="K145" s="44" t="str">
        <f t="shared" ca="1" si="73"/>
        <v/>
      </c>
      <c r="L145" s="44" t="str">
        <f t="shared" ca="1" si="73"/>
        <v/>
      </c>
      <c r="M145" s="44" t="str">
        <f t="shared" ca="1" si="73"/>
        <v/>
      </c>
      <c r="N145" s="44" t="str">
        <f t="shared" ca="1" si="73"/>
        <v/>
      </c>
      <c r="O145" s="44" t="str">
        <f t="shared" ca="1" si="73"/>
        <v/>
      </c>
      <c r="P145" s="269" t="str">
        <f t="shared" ca="1" si="73"/>
        <v/>
      </c>
      <c r="Q145" s="285">
        <f t="shared" ca="1" si="74"/>
        <v>0</v>
      </c>
      <c r="R145" s="44">
        <f t="shared" ca="1" si="74"/>
        <v>0</v>
      </c>
      <c r="S145" s="44">
        <f t="shared" ca="1" si="74"/>
        <v>1404</v>
      </c>
      <c r="T145" s="44">
        <f t="shared" ca="1" si="74"/>
        <v>0</v>
      </c>
      <c r="U145" s="44">
        <f ca="1">SUMIF($C$4:$P$4,"="&amp;U$6,$C145:$P145)</f>
        <v>0</v>
      </c>
      <c r="V145" s="44">
        <f t="shared" ca="1" si="76"/>
        <v>0</v>
      </c>
      <c r="W145" s="286">
        <f t="shared" ca="1" si="77"/>
        <v>1404</v>
      </c>
    </row>
    <row r="146" spans="1:23" x14ac:dyDescent="0.25">
      <c r="A146" s="311" t="s">
        <v>355</v>
      </c>
      <c r="B146" s="312" t="s">
        <v>352</v>
      </c>
      <c r="C146" s="285">
        <f t="shared" ca="1" si="73"/>
        <v>0</v>
      </c>
      <c r="D146" s="44">
        <f t="shared" ca="1" si="73"/>
        <v>0</v>
      </c>
      <c r="E146" s="44">
        <f t="shared" ca="1" si="73"/>
        <v>0</v>
      </c>
      <c r="F146" s="44">
        <f t="shared" ca="1" si="73"/>
        <v>0</v>
      </c>
      <c r="G146" s="44" t="str">
        <f t="shared" ca="1" si="73"/>
        <v/>
      </c>
      <c r="H146" s="44" t="str">
        <f t="shared" ca="1" si="73"/>
        <v/>
      </c>
      <c r="I146" s="44" t="str">
        <f t="shared" ca="1" si="73"/>
        <v/>
      </c>
      <c r="J146" s="44" t="str">
        <f t="shared" ca="1" si="73"/>
        <v/>
      </c>
      <c r="K146" s="44" t="str">
        <f t="shared" ca="1" si="73"/>
        <v/>
      </c>
      <c r="L146" s="44" t="str">
        <f t="shared" ca="1" si="73"/>
        <v/>
      </c>
      <c r="M146" s="44" t="str">
        <f t="shared" ca="1" si="73"/>
        <v/>
      </c>
      <c r="N146" s="44" t="str">
        <f t="shared" ca="1" si="73"/>
        <v/>
      </c>
      <c r="O146" s="44" t="str">
        <f t="shared" ca="1" si="73"/>
        <v/>
      </c>
      <c r="P146" s="269" t="str">
        <f t="shared" ca="1" si="73"/>
        <v/>
      </c>
      <c r="Q146" s="285">
        <f t="shared" ca="1" si="74"/>
        <v>0</v>
      </c>
      <c r="R146" s="44">
        <f t="shared" ca="1" si="74"/>
        <v>0</v>
      </c>
      <c r="S146" s="44">
        <f t="shared" ca="1" si="74"/>
        <v>0</v>
      </c>
      <c r="T146" s="44">
        <f t="shared" ca="1" si="74"/>
        <v>0</v>
      </c>
      <c r="U146" s="44">
        <f t="shared" ca="1" si="75"/>
        <v>0</v>
      </c>
      <c r="V146" s="44">
        <f t="shared" ca="1" si="76"/>
        <v>0</v>
      </c>
      <c r="W146" s="286">
        <f t="shared" ca="1" si="77"/>
        <v>0</v>
      </c>
    </row>
    <row r="147" spans="1:23" x14ac:dyDescent="0.25">
      <c r="A147" s="311" t="s">
        <v>356</v>
      </c>
      <c r="B147" s="312" t="s">
        <v>352</v>
      </c>
      <c r="C147" s="285">
        <f t="shared" ca="1" si="73"/>
        <v>0</v>
      </c>
      <c r="D147" s="44">
        <f t="shared" ca="1" si="73"/>
        <v>0</v>
      </c>
      <c r="E147" s="44">
        <f t="shared" ca="1" si="73"/>
        <v>0</v>
      </c>
      <c r="F147" s="44">
        <f t="shared" ca="1" si="73"/>
        <v>0</v>
      </c>
      <c r="G147" s="44" t="str">
        <f t="shared" ca="1" si="73"/>
        <v/>
      </c>
      <c r="H147" s="44" t="str">
        <f t="shared" ca="1" si="73"/>
        <v/>
      </c>
      <c r="I147" s="44" t="str">
        <f t="shared" ca="1" si="73"/>
        <v/>
      </c>
      <c r="J147" s="44" t="str">
        <f t="shared" ca="1" si="73"/>
        <v/>
      </c>
      <c r="K147" s="44" t="str">
        <f t="shared" ca="1" si="73"/>
        <v/>
      </c>
      <c r="L147" s="44" t="str">
        <f t="shared" ca="1" si="73"/>
        <v/>
      </c>
      <c r="M147" s="44" t="str">
        <f t="shared" ca="1" si="73"/>
        <v/>
      </c>
      <c r="N147" s="44" t="str">
        <f t="shared" ca="1" si="73"/>
        <v/>
      </c>
      <c r="O147" s="44" t="str">
        <f t="shared" ca="1" si="73"/>
        <v/>
      </c>
      <c r="P147" s="269" t="str">
        <f t="shared" ca="1" si="73"/>
        <v/>
      </c>
      <c r="Q147" s="285">
        <f t="shared" ca="1" si="74"/>
        <v>0</v>
      </c>
      <c r="R147" s="44">
        <f t="shared" ca="1" si="74"/>
        <v>0</v>
      </c>
      <c r="S147" s="44">
        <f t="shared" ca="1" si="74"/>
        <v>0</v>
      </c>
      <c r="T147" s="44">
        <f t="shared" ca="1" si="74"/>
        <v>0</v>
      </c>
      <c r="U147" s="44">
        <f t="shared" ca="1" si="75"/>
        <v>0</v>
      </c>
      <c r="V147" s="44">
        <f t="shared" ca="1" si="76"/>
        <v>0</v>
      </c>
      <c r="W147" s="286">
        <f t="shared" ca="1" si="77"/>
        <v>0</v>
      </c>
    </row>
    <row r="148" spans="1:23" x14ac:dyDescent="0.25">
      <c r="A148" s="311" t="s">
        <v>357</v>
      </c>
      <c r="B148" s="312" t="s">
        <v>352</v>
      </c>
      <c r="C148" s="285">
        <f t="shared" ca="1" si="73"/>
        <v>0</v>
      </c>
      <c r="D148" s="44">
        <f t="shared" ca="1" si="73"/>
        <v>0</v>
      </c>
      <c r="E148" s="44">
        <f t="shared" ca="1" si="73"/>
        <v>19867.808809425227</v>
      </c>
      <c r="F148" s="44">
        <f t="shared" ca="1" si="73"/>
        <v>0</v>
      </c>
      <c r="G148" s="44" t="str">
        <f t="shared" ca="1" si="73"/>
        <v/>
      </c>
      <c r="H148" s="44" t="str">
        <f t="shared" ca="1" si="73"/>
        <v/>
      </c>
      <c r="I148" s="44" t="str">
        <f t="shared" ca="1" si="73"/>
        <v/>
      </c>
      <c r="J148" s="44" t="str">
        <f t="shared" ca="1" si="73"/>
        <v/>
      </c>
      <c r="K148" s="44" t="str">
        <f t="shared" ca="1" si="73"/>
        <v/>
      </c>
      <c r="L148" s="44" t="str">
        <f t="shared" ca="1" si="73"/>
        <v/>
      </c>
      <c r="M148" s="44" t="str">
        <f t="shared" ca="1" si="73"/>
        <v/>
      </c>
      <c r="N148" s="44" t="str">
        <f t="shared" ca="1" si="73"/>
        <v/>
      </c>
      <c r="O148" s="44" t="str">
        <f t="shared" ca="1" si="73"/>
        <v/>
      </c>
      <c r="P148" s="269" t="str">
        <f t="shared" ca="1" si="73"/>
        <v/>
      </c>
      <c r="Q148" s="285">
        <f t="shared" ca="1" si="74"/>
        <v>0</v>
      </c>
      <c r="R148" s="44">
        <f t="shared" ca="1" si="74"/>
        <v>0</v>
      </c>
      <c r="S148" s="44">
        <f t="shared" ca="1" si="74"/>
        <v>19867.808809425227</v>
      </c>
      <c r="T148" s="44">
        <f t="shared" ca="1" si="74"/>
        <v>0</v>
      </c>
      <c r="U148" s="44">
        <f t="shared" ca="1" si="75"/>
        <v>0</v>
      </c>
      <c r="V148" s="44">
        <f t="shared" ca="1" si="76"/>
        <v>0</v>
      </c>
      <c r="W148" s="286">
        <f t="shared" ca="1" si="77"/>
        <v>19867.808809425227</v>
      </c>
    </row>
    <row r="149" spans="1:23" x14ac:dyDescent="0.25">
      <c r="A149" s="311" t="s">
        <v>358</v>
      </c>
      <c r="B149" s="312" t="s">
        <v>352</v>
      </c>
      <c r="C149" s="285">
        <f t="shared" ca="1" si="73"/>
        <v>0</v>
      </c>
      <c r="D149" s="44">
        <f t="shared" ca="1" si="73"/>
        <v>0</v>
      </c>
      <c r="E149" s="44">
        <f t="shared" ca="1" si="73"/>
        <v>0</v>
      </c>
      <c r="F149" s="44">
        <f t="shared" ca="1" si="73"/>
        <v>0</v>
      </c>
      <c r="G149" s="44" t="str">
        <f t="shared" ca="1" si="73"/>
        <v/>
      </c>
      <c r="H149" s="44" t="str">
        <f t="shared" ca="1" si="73"/>
        <v/>
      </c>
      <c r="I149" s="44" t="str">
        <f t="shared" ca="1" si="73"/>
        <v/>
      </c>
      <c r="J149" s="44" t="str">
        <f t="shared" ca="1" si="73"/>
        <v/>
      </c>
      <c r="K149" s="44" t="str">
        <f t="shared" ca="1" si="73"/>
        <v/>
      </c>
      <c r="L149" s="44" t="str">
        <f t="shared" ca="1" si="73"/>
        <v/>
      </c>
      <c r="M149" s="44" t="str">
        <f t="shared" ca="1" si="73"/>
        <v/>
      </c>
      <c r="N149" s="44" t="str">
        <f t="shared" ca="1" si="73"/>
        <v/>
      </c>
      <c r="O149" s="44" t="str">
        <f t="shared" ca="1" si="73"/>
        <v/>
      </c>
      <c r="P149" s="269" t="str">
        <f t="shared" ca="1" si="73"/>
        <v/>
      </c>
      <c r="Q149" s="285">
        <f t="shared" ca="1" si="74"/>
        <v>0</v>
      </c>
      <c r="R149" s="44">
        <f t="shared" ca="1" si="74"/>
        <v>0</v>
      </c>
      <c r="S149" s="44">
        <f t="shared" ca="1" si="74"/>
        <v>0</v>
      </c>
      <c r="T149" s="44">
        <f t="shared" ca="1" si="74"/>
        <v>0</v>
      </c>
      <c r="U149" s="44">
        <f t="shared" ca="1" si="75"/>
        <v>0</v>
      </c>
      <c r="V149" s="44">
        <f t="shared" ca="1" si="76"/>
        <v>0</v>
      </c>
      <c r="W149" s="286">
        <f t="shared" ca="1" si="77"/>
        <v>0</v>
      </c>
    </row>
    <row r="150" spans="1:23" x14ac:dyDescent="0.25">
      <c r="A150" s="311"/>
      <c r="B150" s="312"/>
      <c r="C150" s="284"/>
      <c r="D150" s="53"/>
      <c r="E150" s="53"/>
      <c r="F150" s="53"/>
      <c r="G150" s="53"/>
      <c r="H150" s="53"/>
      <c r="I150" s="53"/>
      <c r="J150" s="53"/>
      <c r="K150" s="53"/>
      <c r="L150" s="53"/>
      <c r="M150" s="53"/>
      <c r="N150" s="53"/>
      <c r="O150" s="53"/>
      <c r="P150" s="353"/>
      <c r="Q150" s="284"/>
      <c r="R150" s="53"/>
      <c r="S150" s="53"/>
      <c r="T150" s="53"/>
      <c r="U150" s="53"/>
      <c r="V150" s="53"/>
      <c r="W150" s="287"/>
    </row>
    <row r="151" spans="1:23" hidden="1" x14ac:dyDescent="0.25">
      <c r="A151" s="311"/>
      <c r="B151" s="315"/>
      <c r="C151" s="284"/>
      <c r="D151" s="53"/>
      <c r="E151" s="53"/>
      <c r="F151" s="53"/>
      <c r="G151" s="53"/>
      <c r="H151" s="53"/>
      <c r="I151" s="53"/>
      <c r="J151" s="53"/>
      <c r="K151" s="53"/>
      <c r="L151" s="53"/>
      <c r="M151" s="53"/>
      <c r="N151" s="53"/>
      <c r="O151" s="53"/>
      <c r="P151" s="353"/>
      <c r="Q151" s="284"/>
      <c r="R151" s="53"/>
      <c r="S151" s="53"/>
      <c r="T151" s="53"/>
      <c r="U151" s="53"/>
      <c r="V151" s="53"/>
      <c r="W151" s="287"/>
    </row>
    <row r="152" spans="1:23" x14ac:dyDescent="0.25">
      <c r="A152" s="323" t="s">
        <v>359</v>
      </c>
      <c r="B152" s="315"/>
      <c r="C152" s="284"/>
      <c r="D152" s="53"/>
      <c r="E152" s="53"/>
      <c r="F152" s="53"/>
      <c r="G152" s="53"/>
      <c r="H152" s="53"/>
      <c r="I152" s="53"/>
      <c r="J152" s="53"/>
      <c r="K152" s="53"/>
      <c r="L152" s="53"/>
      <c r="M152" s="53"/>
      <c r="N152" s="53"/>
      <c r="O152" s="53"/>
      <c r="P152" s="353"/>
      <c r="Q152" s="284"/>
      <c r="R152" s="53"/>
      <c r="S152" s="53"/>
      <c r="T152" s="53"/>
      <c r="U152" s="53"/>
      <c r="V152" s="53"/>
      <c r="W152" s="287"/>
    </row>
    <row r="153" spans="1:23" x14ac:dyDescent="0.25">
      <c r="A153" s="311" t="s">
        <v>360</v>
      </c>
      <c r="B153" s="324" t="s">
        <v>352</v>
      </c>
      <c r="C153" s="285">
        <f t="shared" ref="C153:P157" ca="1" si="78">IFERROR(INDIRECT(CONCATENATE("'",C$6,"'!",ADDRESS(ROW(A153)+178,6,4))),"")</f>
        <v>0</v>
      </c>
      <c r="D153" s="44">
        <f t="shared" ca="1" si="78"/>
        <v>0</v>
      </c>
      <c r="E153" s="44">
        <f t="shared" ca="1" si="78"/>
        <v>0</v>
      </c>
      <c r="F153" s="44">
        <f t="shared" ca="1" si="78"/>
        <v>0</v>
      </c>
      <c r="G153" s="44" t="str">
        <f t="shared" ca="1" si="78"/>
        <v/>
      </c>
      <c r="H153" s="44" t="str">
        <f t="shared" ca="1" si="78"/>
        <v/>
      </c>
      <c r="I153" s="44" t="str">
        <f t="shared" ca="1" si="78"/>
        <v/>
      </c>
      <c r="J153" s="44" t="str">
        <f t="shared" ca="1" si="78"/>
        <v/>
      </c>
      <c r="K153" s="44" t="str">
        <f t="shared" ca="1" si="78"/>
        <v/>
      </c>
      <c r="L153" s="44" t="str">
        <f t="shared" ca="1" si="78"/>
        <v/>
      </c>
      <c r="M153" s="44" t="str">
        <f t="shared" ca="1" si="78"/>
        <v/>
      </c>
      <c r="N153" s="44" t="str">
        <f t="shared" ca="1" si="78"/>
        <v/>
      </c>
      <c r="O153" s="44" t="str">
        <f t="shared" ca="1" si="78"/>
        <v/>
      </c>
      <c r="P153" s="269" t="str">
        <f t="shared" ca="1" si="78"/>
        <v/>
      </c>
      <c r="Q153" s="285">
        <f t="shared" ref="Q153:V156" ca="1" si="79">SUMIF($C$4:$P$4,"="&amp;Q$6,$C153:$P153)</f>
        <v>0</v>
      </c>
      <c r="R153" s="44">
        <f t="shared" ca="1" si="79"/>
        <v>0</v>
      </c>
      <c r="S153" s="44">
        <f t="shared" ca="1" si="79"/>
        <v>0</v>
      </c>
      <c r="T153" s="44">
        <f t="shared" ca="1" si="79"/>
        <v>0</v>
      </c>
      <c r="U153" s="44">
        <f t="shared" ca="1" si="79"/>
        <v>0</v>
      </c>
      <c r="V153" s="44">
        <f t="shared" ca="1" si="79"/>
        <v>0</v>
      </c>
      <c r="W153" s="286">
        <f ca="1">SUM(Q153:V153)</f>
        <v>0</v>
      </c>
    </row>
    <row r="154" spans="1:23" x14ac:dyDescent="0.25">
      <c r="A154" s="311" t="s">
        <v>361</v>
      </c>
      <c r="B154" s="324" t="s">
        <v>337</v>
      </c>
      <c r="C154" s="285">
        <f t="shared" ca="1" si="78"/>
        <v>0</v>
      </c>
      <c r="D154" s="44">
        <f t="shared" ca="1" si="78"/>
        <v>0</v>
      </c>
      <c r="E154" s="44">
        <f t="shared" ca="1" si="78"/>
        <v>238</v>
      </c>
      <c r="F154" s="44">
        <f t="shared" ca="1" si="78"/>
        <v>10</v>
      </c>
      <c r="G154" s="44" t="str">
        <f t="shared" ca="1" si="78"/>
        <v/>
      </c>
      <c r="H154" s="44" t="str">
        <f t="shared" ca="1" si="78"/>
        <v/>
      </c>
      <c r="I154" s="44" t="str">
        <f t="shared" ca="1" si="78"/>
        <v/>
      </c>
      <c r="J154" s="44" t="str">
        <f t="shared" ca="1" si="78"/>
        <v/>
      </c>
      <c r="K154" s="44" t="str">
        <f t="shared" ca="1" si="78"/>
        <v/>
      </c>
      <c r="L154" s="44" t="str">
        <f t="shared" ca="1" si="78"/>
        <v/>
      </c>
      <c r="M154" s="44" t="str">
        <f t="shared" ca="1" si="78"/>
        <v/>
      </c>
      <c r="N154" s="44" t="str">
        <f t="shared" ca="1" si="78"/>
        <v/>
      </c>
      <c r="O154" s="44" t="str">
        <f t="shared" ca="1" si="78"/>
        <v/>
      </c>
      <c r="P154" s="269" t="str">
        <f t="shared" ca="1" si="78"/>
        <v/>
      </c>
      <c r="Q154" s="285">
        <f t="shared" ca="1" si="79"/>
        <v>0</v>
      </c>
      <c r="R154" s="44">
        <f t="shared" ca="1" si="79"/>
        <v>0</v>
      </c>
      <c r="S154" s="44">
        <f t="shared" ca="1" si="79"/>
        <v>238</v>
      </c>
      <c r="T154" s="44">
        <f t="shared" ca="1" si="79"/>
        <v>10</v>
      </c>
      <c r="U154" s="44">
        <f t="shared" ca="1" si="79"/>
        <v>0</v>
      </c>
      <c r="V154" s="44">
        <f t="shared" ca="1" si="79"/>
        <v>0</v>
      </c>
      <c r="W154" s="286">
        <f t="shared" ref="W154:W160" ca="1" si="80">SUM(Q154:V154)</f>
        <v>248</v>
      </c>
    </row>
    <row r="155" spans="1:23" x14ac:dyDescent="0.25">
      <c r="A155" s="311" t="s">
        <v>362</v>
      </c>
      <c r="B155" s="324" t="s">
        <v>337</v>
      </c>
      <c r="C155" s="285">
        <f t="shared" ca="1" si="78"/>
        <v>0</v>
      </c>
      <c r="D155" s="44">
        <f t="shared" ca="1" si="78"/>
        <v>0</v>
      </c>
      <c r="E155" s="44">
        <f t="shared" ca="1" si="78"/>
        <v>0</v>
      </c>
      <c r="F155" s="44">
        <f t="shared" ca="1" si="78"/>
        <v>0</v>
      </c>
      <c r="G155" s="44" t="str">
        <f t="shared" ca="1" si="78"/>
        <v/>
      </c>
      <c r="H155" s="44" t="str">
        <f t="shared" ca="1" si="78"/>
        <v/>
      </c>
      <c r="I155" s="44" t="str">
        <f t="shared" ca="1" si="78"/>
        <v/>
      </c>
      <c r="J155" s="44" t="str">
        <f t="shared" ca="1" si="78"/>
        <v/>
      </c>
      <c r="K155" s="44" t="str">
        <f t="shared" ca="1" si="78"/>
        <v/>
      </c>
      <c r="L155" s="44" t="str">
        <f t="shared" ca="1" si="78"/>
        <v/>
      </c>
      <c r="M155" s="44" t="str">
        <f t="shared" ca="1" si="78"/>
        <v/>
      </c>
      <c r="N155" s="44" t="str">
        <f t="shared" ca="1" si="78"/>
        <v/>
      </c>
      <c r="O155" s="44" t="str">
        <f t="shared" ca="1" si="78"/>
        <v/>
      </c>
      <c r="P155" s="269" t="str">
        <f t="shared" ca="1" si="78"/>
        <v/>
      </c>
      <c r="Q155" s="285">
        <f t="shared" ca="1" si="79"/>
        <v>0</v>
      </c>
      <c r="R155" s="44">
        <f t="shared" ca="1" si="79"/>
        <v>0</v>
      </c>
      <c r="S155" s="44">
        <f t="shared" ca="1" si="79"/>
        <v>0</v>
      </c>
      <c r="T155" s="44">
        <f t="shared" ca="1" si="79"/>
        <v>0</v>
      </c>
      <c r="U155" s="44">
        <f t="shared" ca="1" si="79"/>
        <v>0</v>
      </c>
      <c r="V155" s="44">
        <f t="shared" ca="1" si="79"/>
        <v>0</v>
      </c>
      <c r="W155" s="286">
        <f t="shared" ca="1" si="80"/>
        <v>0</v>
      </c>
    </row>
    <row r="156" spans="1:23" x14ac:dyDescent="0.25">
      <c r="A156" s="311" t="s">
        <v>363</v>
      </c>
      <c r="B156" s="324" t="s">
        <v>337</v>
      </c>
      <c r="C156" s="285">
        <f t="shared" ca="1" si="78"/>
        <v>0</v>
      </c>
      <c r="D156" s="44">
        <f t="shared" ca="1" si="78"/>
        <v>0</v>
      </c>
      <c r="E156" s="44">
        <f t="shared" ca="1" si="78"/>
        <v>0</v>
      </c>
      <c r="F156" s="44">
        <f t="shared" ca="1" si="78"/>
        <v>0</v>
      </c>
      <c r="G156" s="44" t="str">
        <f t="shared" ca="1" si="78"/>
        <v/>
      </c>
      <c r="H156" s="44" t="str">
        <f t="shared" ca="1" si="78"/>
        <v/>
      </c>
      <c r="I156" s="44" t="str">
        <f t="shared" ca="1" si="78"/>
        <v/>
      </c>
      <c r="J156" s="44" t="str">
        <f t="shared" ca="1" si="78"/>
        <v/>
      </c>
      <c r="K156" s="44" t="str">
        <f t="shared" ca="1" si="78"/>
        <v/>
      </c>
      <c r="L156" s="44" t="str">
        <f t="shared" ca="1" si="78"/>
        <v/>
      </c>
      <c r="M156" s="44" t="str">
        <f t="shared" ca="1" si="78"/>
        <v/>
      </c>
      <c r="N156" s="44" t="str">
        <f t="shared" ca="1" si="78"/>
        <v/>
      </c>
      <c r="O156" s="44" t="str">
        <f t="shared" ca="1" si="78"/>
        <v/>
      </c>
      <c r="P156" s="269" t="str">
        <f t="shared" ca="1" si="78"/>
        <v/>
      </c>
      <c r="Q156" s="285">
        <f t="shared" ca="1" si="79"/>
        <v>0</v>
      </c>
      <c r="R156" s="44">
        <f t="shared" ca="1" si="79"/>
        <v>0</v>
      </c>
      <c r="S156" s="44">
        <f t="shared" ca="1" si="79"/>
        <v>0</v>
      </c>
      <c r="T156" s="44">
        <f t="shared" ca="1" si="79"/>
        <v>0</v>
      </c>
      <c r="U156" s="44">
        <f t="shared" ca="1" si="79"/>
        <v>0</v>
      </c>
      <c r="V156" s="44">
        <f t="shared" ca="1" si="79"/>
        <v>0</v>
      </c>
      <c r="W156" s="286">
        <f t="shared" ca="1" si="80"/>
        <v>0</v>
      </c>
    </row>
    <row r="157" spans="1:23" x14ac:dyDescent="0.25">
      <c r="A157" s="311" t="s">
        <v>364</v>
      </c>
      <c r="B157" s="324" t="s">
        <v>337</v>
      </c>
      <c r="C157" s="285">
        <f t="shared" ca="1" si="78"/>
        <v>0</v>
      </c>
      <c r="D157" s="44">
        <f t="shared" ca="1" si="78"/>
        <v>0</v>
      </c>
      <c r="E157" s="44">
        <f t="shared" ca="1" si="78"/>
        <v>0</v>
      </c>
      <c r="F157" s="44">
        <f t="shared" ca="1" si="78"/>
        <v>0</v>
      </c>
      <c r="G157" s="44" t="str">
        <f t="shared" ca="1" si="78"/>
        <v/>
      </c>
      <c r="H157" s="44" t="str">
        <f t="shared" ca="1" si="78"/>
        <v/>
      </c>
      <c r="I157" s="44" t="str">
        <f t="shared" ca="1" si="78"/>
        <v/>
      </c>
      <c r="J157" s="44" t="str">
        <f t="shared" ca="1" si="78"/>
        <v/>
      </c>
      <c r="K157" s="44" t="str">
        <f t="shared" ca="1" si="78"/>
        <v/>
      </c>
      <c r="L157" s="44" t="str">
        <f t="shared" ca="1" si="78"/>
        <v/>
      </c>
      <c r="M157" s="44" t="str">
        <f t="shared" ca="1" si="78"/>
        <v/>
      </c>
      <c r="N157" s="44" t="str">
        <f t="shared" ca="1" si="78"/>
        <v/>
      </c>
      <c r="O157" s="44" t="str">
        <f t="shared" ca="1" si="78"/>
        <v/>
      </c>
      <c r="P157" s="269" t="str">
        <f t="shared" ca="1" si="78"/>
        <v/>
      </c>
      <c r="Q157" s="285">
        <f t="shared" ref="Q157:V164" ca="1" si="81">SUMIF($C$4:$P$4,"="&amp;Q$6,$C157:$P157)</f>
        <v>0</v>
      </c>
      <c r="R157" s="44">
        <f t="shared" ca="1" si="81"/>
        <v>0</v>
      </c>
      <c r="S157" s="44">
        <f t="shared" ca="1" si="81"/>
        <v>0</v>
      </c>
      <c r="T157" s="44">
        <f t="shared" ca="1" si="81"/>
        <v>0</v>
      </c>
      <c r="U157" s="44">
        <f t="shared" ca="1" si="81"/>
        <v>0</v>
      </c>
      <c r="V157" s="44">
        <f t="shared" ca="1" si="81"/>
        <v>0</v>
      </c>
      <c r="W157" s="286">
        <f t="shared" ca="1" si="80"/>
        <v>0</v>
      </c>
    </row>
    <row r="158" spans="1:23" x14ac:dyDescent="0.25">
      <c r="A158" s="314" t="s">
        <v>365</v>
      </c>
      <c r="B158" s="324"/>
      <c r="C158" s="284"/>
      <c r="D158" s="53"/>
      <c r="E158" s="53"/>
      <c r="F158" s="53"/>
      <c r="G158" s="53"/>
      <c r="H158" s="53"/>
      <c r="I158" s="53"/>
      <c r="J158" s="53"/>
      <c r="K158" s="53"/>
      <c r="L158" s="53"/>
      <c r="M158" s="53"/>
      <c r="N158" s="53"/>
      <c r="O158" s="53"/>
      <c r="P158" s="353"/>
      <c r="Q158" s="284"/>
      <c r="R158" s="53"/>
      <c r="S158" s="53"/>
      <c r="T158" s="53"/>
      <c r="U158" s="53"/>
      <c r="V158" s="53"/>
      <c r="W158" s="287"/>
    </row>
    <row r="159" spans="1:23" x14ac:dyDescent="0.25">
      <c r="A159" s="311" t="s">
        <v>366</v>
      </c>
      <c r="B159" s="324" t="s">
        <v>337</v>
      </c>
      <c r="C159" s="285">
        <f t="shared" ref="C159:D162" ca="1" si="82">IFERROR(INDIRECT(CONCATENATE("'",C$6,"'!",ADDRESS(ROW(A159)+178,6,4))),"")</f>
        <v>0</v>
      </c>
      <c r="D159" s="44">
        <f t="shared" ca="1" si="82"/>
        <v>0</v>
      </c>
      <c r="E159" s="44">
        <f t="shared" ref="E159:O159" ca="1" si="83">IFERROR(INDIRECT(CONCATENATE("'",E$6,"'!",ADDRESS(ROW(C159)+178,6,4))),"")</f>
        <v>238</v>
      </c>
      <c r="F159" s="44">
        <f t="shared" ca="1" si="83"/>
        <v>10</v>
      </c>
      <c r="G159" s="44" t="str">
        <f t="shared" ca="1" si="83"/>
        <v/>
      </c>
      <c r="H159" s="44" t="str">
        <f t="shared" ca="1" si="83"/>
        <v/>
      </c>
      <c r="I159" s="44" t="str">
        <f t="shared" ca="1" si="83"/>
        <v/>
      </c>
      <c r="J159" s="44" t="str">
        <f t="shared" ca="1" si="83"/>
        <v/>
      </c>
      <c r="K159" s="44" t="str">
        <f t="shared" ca="1" si="83"/>
        <v/>
      </c>
      <c r="L159" s="44" t="str">
        <f t="shared" ca="1" si="83"/>
        <v/>
      </c>
      <c r="M159" s="44" t="str">
        <f t="shared" ca="1" si="83"/>
        <v/>
      </c>
      <c r="N159" s="44" t="str">
        <f t="shared" ca="1" si="83"/>
        <v/>
      </c>
      <c r="O159" s="44" t="str">
        <f t="shared" ca="1" si="83"/>
        <v/>
      </c>
      <c r="P159" s="269" t="str">
        <f ca="1">IFERROR(INDIRECT(CONCATENATE("'",P$6,"'!",ADDRESS(ROW(N159)+178,6,4))),"")</f>
        <v/>
      </c>
      <c r="Q159" s="285">
        <f t="shared" ca="1" si="81"/>
        <v>0</v>
      </c>
      <c r="R159" s="44">
        <f t="shared" ca="1" si="81"/>
        <v>0</v>
      </c>
      <c r="S159" s="44">
        <f t="shared" ca="1" si="81"/>
        <v>238</v>
      </c>
      <c r="T159" s="44">
        <f t="shared" ca="1" si="81"/>
        <v>10</v>
      </c>
      <c r="U159" s="44">
        <f t="shared" ca="1" si="81"/>
        <v>0</v>
      </c>
      <c r="V159" s="44">
        <f t="shared" ca="1" si="81"/>
        <v>0</v>
      </c>
      <c r="W159" s="286">
        <f t="shared" ca="1" si="80"/>
        <v>248</v>
      </c>
    </row>
    <row r="160" spans="1:23" x14ac:dyDescent="0.25">
      <c r="A160" s="311" t="s">
        <v>367</v>
      </c>
      <c r="B160" s="324" t="s">
        <v>337</v>
      </c>
      <c r="C160" s="285">
        <f t="shared" ca="1" si="82"/>
        <v>0</v>
      </c>
      <c r="D160" s="44">
        <f t="shared" ca="1" si="82"/>
        <v>0</v>
      </c>
      <c r="E160" s="44">
        <f t="shared" ref="E160:O162" ca="1" si="84">IFERROR(INDIRECT(CONCATENATE("'",E$6,"'!",ADDRESS(ROW(C160)+178,6,4))),"")</f>
        <v>0</v>
      </c>
      <c r="F160" s="44">
        <f t="shared" ca="1" si="84"/>
        <v>0</v>
      </c>
      <c r="G160" s="44" t="str">
        <f t="shared" ca="1" si="84"/>
        <v/>
      </c>
      <c r="H160" s="44" t="str">
        <f t="shared" ca="1" si="84"/>
        <v/>
      </c>
      <c r="I160" s="44" t="str">
        <f t="shared" ca="1" si="84"/>
        <v/>
      </c>
      <c r="J160" s="44" t="str">
        <f t="shared" ca="1" si="84"/>
        <v/>
      </c>
      <c r="K160" s="44" t="str">
        <f t="shared" ca="1" si="84"/>
        <v/>
      </c>
      <c r="L160" s="44" t="str">
        <f t="shared" ca="1" si="84"/>
        <v/>
      </c>
      <c r="M160" s="44" t="str">
        <f t="shared" ca="1" si="84"/>
        <v/>
      </c>
      <c r="N160" s="44" t="str">
        <f t="shared" ca="1" si="84"/>
        <v/>
      </c>
      <c r="O160" s="44" t="str">
        <f t="shared" ca="1" si="84"/>
        <v/>
      </c>
      <c r="P160" s="269" t="str">
        <f ca="1">IFERROR(INDIRECT(CONCATENATE("'",P$6,"'!",ADDRESS(ROW(N160)+178,6,4))),"")</f>
        <v/>
      </c>
      <c r="Q160" s="285">
        <f t="shared" ca="1" si="81"/>
        <v>0</v>
      </c>
      <c r="R160" s="44">
        <f t="shared" ca="1" si="81"/>
        <v>0</v>
      </c>
      <c r="S160" s="44">
        <f t="shared" ca="1" si="81"/>
        <v>0</v>
      </c>
      <c r="T160" s="44">
        <f t="shared" ca="1" si="81"/>
        <v>0</v>
      </c>
      <c r="U160" s="44">
        <f t="shared" ca="1" si="81"/>
        <v>0</v>
      </c>
      <c r="V160" s="44">
        <f t="shared" ca="1" si="81"/>
        <v>0</v>
      </c>
      <c r="W160" s="286">
        <f t="shared" ca="1" si="80"/>
        <v>0</v>
      </c>
    </row>
    <row r="161" spans="1:23" x14ac:dyDescent="0.25">
      <c r="A161" s="311" t="s">
        <v>368</v>
      </c>
      <c r="B161" s="324" t="s">
        <v>337</v>
      </c>
      <c r="C161" s="285">
        <f t="shared" ca="1" si="82"/>
        <v>0</v>
      </c>
      <c r="D161" s="44">
        <f t="shared" ca="1" si="82"/>
        <v>0</v>
      </c>
      <c r="E161" s="44">
        <f t="shared" ca="1" si="84"/>
        <v>0</v>
      </c>
      <c r="F161" s="44">
        <f t="shared" ca="1" si="84"/>
        <v>0</v>
      </c>
      <c r="G161" s="44" t="str">
        <f t="shared" ca="1" si="84"/>
        <v/>
      </c>
      <c r="H161" s="44" t="str">
        <f t="shared" ca="1" si="84"/>
        <v/>
      </c>
      <c r="I161" s="44" t="str">
        <f t="shared" ca="1" si="84"/>
        <v/>
      </c>
      <c r="J161" s="44" t="str">
        <f t="shared" ca="1" si="84"/>
        <v/>
      </c>
      <c r="K161" s="44" t="str">
        <f t="shared" ca="1" si="84"/>
        <v/>
      </c>
      <c r="L161" s="44" t="str">
        <f t="shared" ca="1" si="84"/>
        <v/>
      </c>
      <c r="M161" s="44" t="str">
        <f t="shared" ca="1" si="84"/>
        <v/>
      </c>
      <c r="N161" s="44" t="str">
        <f t="shared" ca="1" si="84"/>
        <v/>
      </c>
      <c r="O161" s="44" t="str">
        <f t="shared" ca="1" si="84"/>
        <v/>
      </c>
      <c r="P161" s="269" t="str">
        <f ca="1">IFERROR(INDIRECT(CONCATENATE("'",P$6,"'!",ADDRESS(ROW(N161)+178,6,4))),"")</f>
        <v/>
      </c>
      <c r="Q161" s="285">
        <f t="shared" ca="1" si="81"/>
        <v>0</v>
      </c>
      <c r="R161" s="44">
        <f t="shared" ca="1" si="81"/>
        <v>0</v>
      </c>
      <c r="S161" s="44">
        <f t="shared" ca="1" si="81"/>
        <v>0</v>
      </c>
      <c r="T161" s="44">
        <f t="shared" ca="1" si="81"/>
        <v>0</v>
      </c>
      <c r="U161" s="44">
        <f t="shared" ca="1" si="81"/>
        <v>0</v>
      </c>
      <c r="V161" s="44">
        <f t="shared" ca="1" si="81"/>
        <v>0</v>
      </c>
      <c r="W161" s="286">
        <f ca="1">SUM(Q161:V161)</f>
        <v>0</v>
      </c>
    </row>
    <row r="162" spans="1:23" x14ac:dyDescent="0.25">
      <c r="A162" s="311" t="s">
        <v>369</v>
      </c>
      <c r="B162" s="324" t="s">
        <v>337</v>
      </c>
      <c r="C162" s="285">
        <f t="shared" ca="1" si="82"/>
        <v>0</v>
      </c>
      <c r="D162" s="44">
        <f t="shared" ca="1" si="82"/>
        <v>0</v>
      </c>
      <c r="E162" s="44">
        <f t="shared" ca="1" si="84"/>
        <v>238</v>
      </c>
      <c r="F162" s="44">
        <f t="shared" ca="1" si="84"/>
        <v>10</v>
      </c>
      <c r="G162" s="44" t="str">
        <f t="shared" ca="1" si="84"/>
        <v/>
      </c>
      <c r="H162" s="44" t="str">
        <f t="shared" ca="1" si="84"/>
        <v/>
      </c>
      <c r="I162" s="44" t="str">
        <f t="shared" ca="1" si="84"/>
        <v/>
      </c>
      <c r="J162" s="44" t="str">
        <f t="shared" ca="1" si="84"/>
        <v/>
      </c>
      <c r="K162" s="44" t="str">
        <f t="shared" ca="1" si="84"/>
        <v/>
      </c>
      <c r="L162" s="44" t="str">
        <f t="shared" ca="1" si="84"/>
        <v/>
      </c>
      <c r="M162" s="44" t="str">
        <f t="shared" ca="1" si="84"/>
        <v/>
      </c>
      <c r="N162" s="44" t="str">
        <f t="shared" ca="1" si="84"/>
        <v/>
      </c>
      <c r="O162" s="44" t="str">
        <f t="shared" ca="1" si="84"/>
        <v/>
      </c>
      <c r="P162" s="269" t="str">
        <f ca="1">IFERROR(INDIRECT(CONCATENATE("'",P$6,"'!",ADDRESS(ROW(N162)+178,6,4))),"")</f>
        <v/>
      </c>
      <c r="Q162" s="285">
        <f t="shared" ca="1" si="81"/>
        <v>0</v>
      </c>
      <c r="R162" s="44">
        <f t="shared" ca="1" si="81"/>
        <v>0</v>
      </c>
      <c r="S162" s="44">
        <f t="shared" ca="1" si="81"/>
        <v>238</v>
      </c>
      <c r="T162" s="44">
        <f t="shared" ca="1" si="81"/>
        <v>10</v>
      </c>
      <c r="U162" s="44">
        <f t="shared" ca="1" si="81"/>
        <v>0</v>
      </c>
      <c r="V162" s="44">
        <f t="shared" ca="1" si="81"/>
        <v>0</v>
      </c>
      <c r="W162" s="286">
        <f ca="1">SUM(Q162:V162)</f>
        <v>248</v>
      </c>
    </row>
    <row r="163" spans="1:23" x14ac:dyDescent="0.25">
      <c r="A163" s="323" t="s">
        <v>370</v>
      </c>
      <c r="B163" s="315"/>
      <c r="C163" s="284"/>
      <c r="D163" s="53"/>
      <c r="E163" s="53"/>
      <c r="F163" s="53"/>
      <c r="G163" s="53"/>
      <c r="H163" s="53"/>
      <c r="I163" s="53"/>
      <c r="J163" s="53"/>
      <c r="K163" s="53"/>
      <c r="L163" s="53"/>
      <c r="M163" s="53"/>
      <c r="N163" s="53"/>
      <c r="O163" s="53"/>
      <c r="P163" s="353"/>
      <c r="Q163" s="284"/>
      <c r="R163" s="53"/>
      <c r="S163" s="53"/>
      <c r="T163" s="53"/>
      <c r="U163" s="53"/>
      <c r="V163" s="53"/>
      <c r="W163" s="287"/>
    </row>
    <row r="164" spans="1:23" x14ac:dyDescent="0.25">
      <c r="A164" s="311" t="s">
        <v>371</v>
      </c>
      <c r="B164" s="324" t="s">
        <v>372</v>
      </c>
      <c r="C164" s="285">
        <f t="shared" ref="C164:P164" ca="1" si="85">IFERROR(INDIRECT(CONCATENATE("'",C$6,"'!",ADDRESS(ROW(A164)+178,6,4))),"")</f>
        <v>0</v>
      </c>
      <c r="D164" s="44">
        <f t="shared" ca="1" si="85"/>
        <v>0</v>
      </c>
      <c r="E164" s="44">
        <f t="shared" ca="1" si="85"/>
        <v>29886</v>
      </c>
      <c r="F164" s="44">
        <f t="shared" ca="1" si="85"/>
        <v>64524</v>
      </c>
      <c r="G164" s="44" t="str">
        <f t="shared" ca="1" si="85"/>
        <v/>
      </c>
      <c r="H164" s="44" t="str">
        <f t="shared" ca="1" si="85"/>
        <v/>
      </c>
      <c r="I164" s="44" t="str">
        <f t="shared" ca="1" si="85"/>
        <v/>
      </c>
      <c r="J164" s="44" t="str">
        <f t="shared" ca="1" si="85"/>
        <v/>
      </c>
      <c r="K164" s="44" t="str">
        <f t="shared" ca="1" si="85"/>
        <v/>
      </c>
      <c r="L164" s="44" t="str">
        <f t="shared" ca="1" si="85"/>
        <v/>
      </c>
      <c r="M164" s="44" t="str">
        <f t="shared" ca="1" si="85"/>
        <v/>
      </c>
      <c r="N164" s="44" t="str">
        <f t="shared" ca="1" si="85"/>
        <v/>
      </c>
      <c r="O164" s="44" t="str">
        <f t="shared" ca="1" si="85"/>
        <v/>
      </c>
      <c r="P164" s="269" t="str">
        <f t="shared" ca="1" si="85"/>
        <v/>
      </c>
      <c r="Q164" s="285">
        <f ca="1">SUMIF($C$4:$P$4,"="&amp;Q$6,$C164:$P164)</f>
        <v>0</v>
      </c>
      <c r="R164" s="44">
        <f t="shared" ca="1" si="81"/>
        <v>0</v>
      </c>
      <c r="S164" s="44">
        <f t="shared" ca="1" si="81"/>
        <v>29886</v>
      </c>
      <c r="T164" s="44">
        <f t="shared" ca="1" si="81"/>
        <v>64524</v>
      </c>
      <c r="U164" s="44">
        <f t="shared" ca="1" si="81"/>
        <v>0</v>
      </c>
      <c r="V164" s="44">
        <f t="shared" ca="1" si="81"/>
        <v>0</v>
      </c>
      <c r="W164" s="286">
        <f ca="1">SUM(Q164:V164)</f>
        <v>94410</v>
      </c>
    </row>
    <row r="165" spans="1:23" x14ac:dyDescent="0.25">
      <c r="A165" s="311"/>
      <c r="B165" s="312"/>
      <c r="C165" s="284"/>
      <c r="D165" s="53"/>
      <c r="E165" s="53"/>
      <c r="F165" s="53"/>
      <c r="G165" s="53"/>
      <c r="H165" s="53"/>
      <c r="I165" s="53"/>
      <c r="J165" s="53"/>
      <c r="K165" s="53"/>
      <c r="L165" s="53"/>
      <c r="M165" s="53"/>
      <c r="N165" s="53"/>
      <c r="O165" s="53"/>
      <c r="P165" s="353"/>
      <c r="Q165" s="284"/>
      <c r="R165" s="53"/>
      <c r="S165" s="53"/>
      <c r="T165" s="53"/>
      <c r="U165" s="53"/>
      <c r="V165" s="53"/>
      <c r="W165" s="287"/>
    </row>
    <row r="166" spans="1:23" hidden="1" x14ac:dyDescent="0.25">
      <c r="A166" s="311"/>
      <c r="B166" s="312"/>
      <c r="C166" s="284"/>
      <c r="D166" s="53"/>
      <c r="E166" s="53"/>
      <c r="F166" s="53"/>
      <c r="G166" s="53"/>
      <c r="H166" s="53"/>
      <c r="I166" s="53"/>
      <c r="J166" s="53"/>
      <c r="K166" s="53"/>
      <c r="L166" s="53"/>
      <c r="M166" s="53"/>
      <c r="N166" s="53"/>
      <c r="O166" s="53"/>
      <c r="P166" s="353"/>
      <c r="Q166" s="284"/>
      <c r="R166" s="53"/>
      <c r="S166" s="53"/>
      <c r="T166" s="53"/>
      <c r="U166" s="53"/>
      <c r="V166" s="53"/>
      <c r="W166" s="287"/>
    </row>
    <row r="167" spans="1:23" x14ac:dyDescent="0.25">
      <c r="A167" s="314" t="s">
        <v>373</v>
      </c>
      <c r="B167" s="312"/>
      <c r="C167" s="284"/>
      <c r="D167" s="53"/>
      <c r="E167" s="53"/>
      <c r="F167" s="53"/>
      <c r="G167" s="53"/>
      <c r="H167" s="53"/>
      <c r="I167" s="53"/>
      <c r="J167" s="53"/>
      <c r="K167" s="53"/>
      <c r="L167" s="53"/>
      <c r="M167" s="53"/>
      <c r="N167" s="53"/>
      <c r="O167" s="53"/>
      <c r="P167" s="353"/>
      <c r="Q167" s="284"/>
      <c r="R167" s="53"/>
      <c r="S167" s="53"/>
      <c r="T167" s="53"/>
      <c r="U167" s="53"/>
      <c r="V167" s="53"/>
      <c r="W167" s="287"/>
    </row>
    <row r="168" spans="1:23" x14ac:dyDescent="0.25">
      <c r="A168" s="311" t="s">
        <v>374</v>
      </c>
      <c r="B168" s="312" t="s">
        <v>268</v>
      </c>
      <c r="C168" s="285">
        <f t="shared" ref="C168:P173" ca="1" si="86">IFERROR(INDIRECT(CONCATENATE("'",C$6,"'!",ADDRESS(ROW(A168)+178,6,4))),"")</f>
        <v>3.1690559999999999</v>
      </c>
      <c r="D168" s="44">
        <f t="shared" ca="1" si="86"/>
        <v>0</v>
      </c>
      <c r="E168" s="44">
        <f t="shared" ca="1" si="86"/>
        <v>0</v>
      </c>
      <c r="F168" s="44">
        <f t="shared" ca="1" si="86"/>
        <v>0</v>
      </c>
      <c r="G168" s="44" t="str">
        <f t="shared" ca="1" si="86"/>
        <v/>
      </c>
      <c r="H168" s="44" t="str">
        <f t="shared" ca="1" si="86"/>
        <v/>
      </c>
      <c r="I168" s="44" t="str">
        <f t="shared" ca="1" si="86"/>
        <v/>
      </c>
      <c r="J168" s="44" t="str">
        <f t="shared" ca="1" si="86"/>
        <v/>
      </c>
      <c r="K168" s="44" t="str">
        <f t="shared" ca="1" si="86"/>
        <v/>
      </c>
      <c r="L168" s="44" t="str">
        <f t="shared" ca="1" si="86"/>
        <v/>
      </c>
      <c r="M168" s="44" t="str">
        <f t="shared" ca="1" si="86"/>
        <v/>
      </c>
      <c r="N168" s="44" t="str">
        <f t="shared" ca="1" si="86"/>
        <v/>
      </c>
      <c r="O168" s="44" t="str">
        <f t="shared" ca="1" si="86"/>
        <v/>
      </c>
      <c r="P168" s="269" t="str">
        <f t="shared" ca="1" si="86"/>
        <v/>
      </c>
      <c r="Q168" s="285">
        <f t="shared" ref="Q168:V172" ca="1" si="87">SUMIF($C$4:$P$4,"="&amp;Q$6,$C168:$P168)</f>
        <v>3.1690559999999999</v>
      </c>
      <c r="R168" s="44">
        <f t="shared" ca="1" si="87"/>
        <v>0</v>
      </c>
      <c r="S168" s="44">
        <f t="shared" ca="1" si="87"/>
        <v>0</v>
      </c>
      <c r="T168" s="44">
        <f t="shared" ca="1" si="87"/>
        <v>0</v>
      </c>
      <c r="U168" s="44">
        <f t="shared" ca="1" si="87"/>
        <v>0</v>
      </c>
      <c r="V168" s="44">
        <f t="shared" ca="1" si="87"/>
        <v>0</v>
      </c>
      <c r="W168" s="286">
        <f ca="1">SUM(Q168:V168)</f>
        <v>3.1690559999999999</v>
      </c>
    </row>
    <row r="169" spans="1:23" x14ac:dyDescent="0.25">
      <c r="A169" s="311" t="s">
        <v>375</v>
      </c>
      <c r="B169" s="312" t="s">
        <v>268</v>
      </c>
      <c r="C169" s="285">
        <f t="shared" ca="1" si="86"/>
        <v>262.23938399999997</v>
      </c>
      <c r="D169" s="44">
        <f t="shared" ca="1" si="86"/>
        <v>0</v>
      </c>
      <c r="E169" s="44">
        <f t="shared" ca="1" si="86"/>
        <v>0</v>
      </c>
      <c r="F169" s="44">
        <f t="shared" ca="1" si="86"/>
        <v>0</v>
      </c>
      <c r="G169" s="44" t="str">
        <f t="shared" ca="1" si="86"/>
        <v/>
      </c>
      <c r="H169" s="44" t="str">
        <f t="shared" ca="1" si="86"/>
        <v/>
      </c>
      <c r="I169" s="44" t="str">
        <f t="shared" ca="1" si="86"/>
        <v/>
      </c>
      <c r="J169" s="44" t="str">
        <f t="shared" ca="1" si="86"/>
        <v/>
      </c>
      <c r="K169" s="44" t="str">
        <f t="shared" ca="1" si="86"/>
        <v/>
      </c>
      <c r="L169" s="44" t="str">
        <f t="shared" ca="1" si="86"/>
        <v/>
      </c>
      <c r="M169" s="44" t="str">
        <f t="shared" ca="1" si="86"/>
        <v/>
      </c>
      <c r="N169" s="44" t="str">
        <f t="shared" ca="1" si="86"/>
        <v/>
      </c>
      <c r="O169" s="44" t="str">
        <f t="shared" ca="1" si="86"/>
        <v/>
      </c>
      <c r="P169" s="269" t="str">
        <f t="shared" ca="1" si="86"/>
        <v/>
      </c>
      <c r="Q169" s="285">
        <f t="shared" ca="1" si="87"/>
        <v>262.23938399999997</v>
      </c>
      <c r="R169" s="44">
        <f t="shared" ca="1" si="87"/>
        <v>0</v>
      </c>
      <c r="S169" s="44">
        <f t="shared" ca="1" si="87"/>
        <v>0</v>
      </c>
      <c r="T169" s="44">
        <f t="shared" ca="1" si="87"/>
        <v>0</v>
      </c>
      <c r="U169" s="44">
        <f t="shared" ca="1" si="87"/>
        <v>0</v>
      </c>
      <c r="V169" s="44">
        <f t="shared" ca="1" si="87"/>
        <v>0</v>
      </c>
      <c r="W169" s="286">
        <f ca="1">SUM(Q169:V169)</f>
        <v>262.23938399999997</v>
      </c>
    </row>
    <row r="170" spans="1:23" x14ac:dyDescent="0.25">
      <c r="A170" s="311" t="s">
        <v>376</v>
      </c>
      <c r="B170" s="312" t="s">
        <v>268</v>
      </c>
      <c r="C170" s="285">
        <f t="shared" ca="1" si="86"/>
        <v>1.7285759999999999</v>
      </c>
      <c r="D170" s="44">
        <f t="shared" ca="1" si="86"/>
        <v>0</v>
      </c>
      <c r="E170" s="44">
        <f t="shared" ca="1" si="86"/>
        <v>0</v>
      </c>
      <c r="F170" s="44">
        <f t="shared" ca="1" si="86"/>
        <v>0</v>
      </c>
      <c r="G170" s="44" t="str">
        <f t="shared" ca="1" si="86"/>
        <v/>
      </c>
      <c r="H170" s="44" t="str">
        <f t="shared" ca="1" si="86"/>
        <v/>
      </c>
      <c r="I170" s="44" t="str">
        <f t="shared" ca="1" si="86"/>
        <v/>
      </c>
      <c r="J170" s="44" t="str">
        <f t="shared" ca="1" si="86"/>
        <v/>
      </c>
      <c r="K170" s="44" t="str">
        <f t="shared" ca="1" si="86"/>
        <v/>
      </c>
      <c r="L170" s="44" t="str">
        <f t="shared" ca="1" si="86"/>
        <v/>
      </c>
      <c r="M170" s="44" t="str">
        <f t="shared" ca="1" si="86"/>
        <v/>
      </c>
      <c r="N170" s="44" t="str">
        <f t="shared" ca="1" si="86"/>
        <v/>
      </c>
      <c r="O170" s="44" t="str">
        <f t="shared" ca="1" si="86"/>
        <v/>
      </c>
      <c r="P170" s="269" t="str">
        <f t="shared" ca="1" si="86"/>
        <v/>
      </c>
      <c r="Q170" s="285">
        <f t="shared" ca="1" si="87"/>
        <v>1.7285759999999999</v>
      </c>
      <c r="R170" s="44">
        <f t="shared" ca="1" si="87"/>
        <v>0</v>
      </c>
      <c r="S170" s="44">
        <f t="shared" ca="1" si="87"/>
        <v>0</v>
      </c>
      <c r="T170" s="44">
        <f t="shared" ca="1" si="87"/>
        <v>0</v>
      </c>
      <c r="U170" s="44">
        <f t="shared" ca="1" si="87"/>
        <v>0</v>
      </c>
      <c r="V170" s="44">
        <f t="shared" ca="1" si="87"/>
        <v>0</v>
      </c>
      <c r="W170" s="286">
        <f ca="1">SUM(Q170:V170)</f>
        <v>1.7285759999999999</v>
      </c>
    </row>
    <row r="171" spans="1:23" x14ac:dyDescent="0.25">
      <c r="A171" s="311" t="s">
        <v>377</v>
      </c>
      <c r="B171" s="312" t="s">
        <v>268</v>
      </c>
      <c r="C171" s="285">
        <f t="shared" ca="1" si="86"/>
        <v>0</v>
      </c>
      <c r="D171" s="44">
        <f t="shared" ca="1" si="86"/>
        <v>0</v>
      </c>
      <c r="E171" s="44">
        <f t="shared" ca="1" si="86"/>
        <v>0</v>
      </c>
      <c r="F171" s="44">
        <f t="shared" ca="1" si="86"/>
        <v>0</v>
      </c>
      <c r="G171" s="44" t="str">
        <f t="shared" ca="1" si="86"/>
        <v/>
      </c>
      <c r="H171" s="44" t="str">
        <f t="shared" ca="1" si="86"/>
        <v/>
      </c>
      <c r="I171" s="44" t="str">
        <f t="shared" ca="1" si="86"/>
        <v/>
      </c>
      <c r="J171" s="44" t="str">
        <f t="shared" ca="1" si="86"/>
        <v/>
      </c>
      <c r="K171" s="44" t="str">
        <f t="shared" ca="1" si="86"/>
        <v/>
      </c>
      <c r="L171" s="44" t="str">
        <f t="shared" ca="1" si="86"/>
        <v/>
      </c>
      <c r="M171" s="44" t="str">
        <f t="shared" ca="1" si="86"/>
        <v/>
      </c>
      <c r="N171" s="44" t="str">
        <f t="shared" ca="1" si="86"/>
        <v/>
      </c>
      <c r="O171" s="44" t="str">
        <f t="shared" ca="1" si="86"/>
        <v/>
      </c>
      <c r="P171" s="269" t="str">
        <f t="shared" ca="1" si="86"/>
        <v/>
      </c>
      <c r="Q171" s="285">
        <f t="shared" ca="1" si="87"/>
        <v>0</v>
      </c>
      <c r="R171" s="44">
        <f t="shared" ca="1" si="87"/>
        <v>0</v>
      </c>
      <c r="S171" s="44">
        <f t="shared" ca="1" si="87"/>
        <v>0</v>
      </c>
      <c r="T171" s="44">
        <f t="shared" ca="1" si="87"/>
        <v>0</v>
      </c>
      <c r="U171" s="44">
        <f t="shared" ca="1" si="87"/>
        <v>0</v>
      </c>
      <c r="V171" s="44">
        <f t="shared" ca="1" si="87"/>
        <v>0</v>
      </c>
      <c r="W171" s="286">
        <f ca="1">SUM(Q171:V171)</f>
        <v>0</v>
      </c>
    </row>
    <row r="172" spans="1:23" x14ac:dyDescent="0.25">
      <c r="A172" s="311" t="s">
        <v>378</v>
      </c>
      <c r="B172" s="312" t="s">
        <v>268</v>
      </c>
      <c r="C172" s="285">
        <f t="shared" ca="1" si="86"/>
        <v>0.10803599999999999</v>
      </c>
      <c r="D172" s="44">
        <f t="shared" ca="1" si="86"/>
        <v>0</v>
      </c>
      <c r="E172" s="44">
        <f t="shared" ca="1" si="86"/>
        <v>0</v>
      </c>
      <c r="F172" s="44">
        <f t="shared" ca="1" si="86"/>
        <v>0</v>
      </c>
      <c r="G172" s="44" t="str">
        <f t="shared" ca="1" si="86"/>
        <v/>
      </c>
      <c r="H172" s="44" t="str">
        <f t="shared" ca="1" si="86"/>
        <v/>
      </c>
      <c r="I172" s="44" t="str">
        <f t="shared" ca="1" si="86"/>
        <v/>
      </c>
      <c r="J172" s="44" t="str">
        <f t="shared" ca="1" si="86"/>
        <v/>
      </c>
      <c r="K172" s="44" t="str">
        <f t="shared" ca="1" si="86"/>
        <v/>
      </c>
      <c r="L172" s="44" t="str">
        <f t="shared" ca="1" si="86"/>
        <v/>
      </c>
      <c r="M172" s="44" t="str">
        <f t="shared" ca="1" si="86"/>
        <v/>
      </c>
      <c r="N172" s="44" t="str">
        <f t="shared" ca="1" si="86"/>
        <v/>
      </c>
      <c r="O172" s="44" t="str">
        <f t="shared" ca="1" si="86"/>
        <v/>
      </c>
      <c r="P172" s="269" t="str">
        <f t="shared" ca="1" si="86"/>
        <v/>
      </c>
      <c r="Q172" s="285">
        <f t="shared" ca="1" si="87"/>
        <v>0.10803599999999999</v>
      </c>
      <c r="R172" s="44">
        <f t="shared" ca="1" si="87"/>
        <v>0</v>
      </c>
      <c r="S172" s="44">
        <f t="shared" ca="1" si="87"/>
        <v>0</v>
      </c>
      <c r="T172" s="44">
        <f t="shared" ca="1" si="87"/>
        <v>0</v>
      </c>
      <c r="U172" s="44">
        <f t="shared" ca="1" si="87"/>
        <v>0</v>
      </c>
      <c r="V172" s="44">
        <f t="shared" ca="1" si="87"/>
        <v>0</v>
      </c>
      <c r="W172" s="286">
        <f ca="1">SUM(Q172:V172)</f>
        <v>0.10803599999999999</v>
      </c>
    </row>
    <row r="173" spans="1:23" hidden="1" x14ac:dyDescent="0.25">
      <c r="A173" s="311"/>
      <c r="B173" s="312"/>
      <c r="C173" s="285">
        <f t="shared" ca="1" si="86"/>
        <v>0</v>
      </c>
      <c r="D173" s="44">
        <f t="shared" ca="1" si="86"/>
        <v>0</v>
      </c>
      <c r="E173" s="44">
        <f t="shared" ca="1" si="86"/>
        <v>0</v>
      </c>
      <c r="F173" s="44">
        <f t="shared" ca="1" si="86"/>
        <v>0</v>
      </c>
      <c r="G173" s="44" t="str">
        <f t="shared" ca="1" si="86"/>
        <v/>
      </c>
      <c r="H173" s="44" t="str">
        <f t="shared" ca="1" si="86"/>
        <v/>
      </c>
      <c r="I173" s="44" t="str">
        <f t="shared" ca="1" si="86"/>
        <v/>
      </c>
      <c r="J173" s="44" t="str">
        <f t="shared" ca="1" si="86"/>
        <v/>
      </c>
      <c r="K173" s="44" t="str">
        <f t="shared" ca="1" si="86"/>
        <v/>
      </c>
      <c r="L173" s="44" t="str">
        <f t="shared" ca="1" si="86"/>
        <v/>
      </c>
      <c r="M173" s="44" t="str">
        <f t="shared" ca="1" si="86"/>
        <v/>
      </c>
      <c r="N173" s="44" t="str">
        <f t="shared" ca="1" si="86"/>
        <v/>
      </c>
      <c r="O173" s="44" t="str">
        <f t="shared" ca="1" si="86"/>
        <v/>
      </c>
      <c r="P173" s="269" t="str">
        <f t="shared" ca="1" si="86"/>
        <v/>
      </c>
      <c r="Q173" s="284"/>
      <c r="R173" s="53"/>
      <c r="S173" s="53"/>
      <c r="T173" s="53"/>
      <c r="U173" s="53"/>
      <c r="V173" s="53"/>
      <c r="W173" s="287"/>
    </row>
    <row r="174" spans="1:23" x14ac:dyDescent="0.25">
      <c r="A174" s="311"/>
      <c r="B174" s="312"/>
      <c r="C174" s="284"/>
      <c r="D174" s="53"/>
      <c r="E174" s="53"/>
      <c r="F174" s="53"/>
      <c r="G174" s="53"/>
      <c r="H174" s="53"/>
      <c r="I174" s="53"/>
      <c r="J174" s="53"/>
      <c r="K174" s="53"/>
      <c r="L174" s="53"/>
      <c r="M174" s="53"/>
      <c r="N174" s="53"/>
      <c r="O174" s="53"/>
      <c r="P174" s="353"/>
      <c r="Q174" s="284"/>
      <c r="R174" s="53"/>
      <c r="S174" s="53"/>
      <c r="T174" s="53"/>
      <c r="U174" s="53"/>
      <c r="V174" s="53"/>
      <c r="W174" s="287"/>
    </row>
    <row r="175" spans="1:23" hidden="1" x14ac:dyDescent="0.25">
      <c r="A175" s="311"/>
      <c r="B175" s="312"/>
      <c r="C175" s="284"/>
      <c r="D175" s="53"/>
      <c r="E175" s="53"/>
      <c r="F175" s="53"/>
      <c r="G175" s="53"/>
      <c r="H175" s="53"/>
      <c r="I175" s="53"/>
      <c r="J175" s="53"/>
      <c r="K175" s="53"/>
      <c r="L175" s="53"/>
      <c r="M175" s="53"/>
      <c r="N175" s="53"/>
      <c r="O175" s="53"/>
      <c r="P175" s="353"/>
      <c r="Q175" s="284">
        <f t="shared" ref="Q175:V180" ca="1" si="88">SUMIF($C$4:$P$4,"="&amp;Q$6,$C175:$P175)</f>
        <v>0</v>
      </c>
      <c r="R175" s="53">
        <f t="shared" ca="1" si="88"/>
        <v>0</v>
      </c>
      <c r="S175" s="53">
        <f t="shared" ca="1" si="88"/>
        <v>0</v>
      </c>
      <c r="T175" s="53">
        <f t="shared" ca="1" si="88"/>
        <v>0</v>
      </c>
      <c r="U175" s="53">
        <f t="shared" ca="1" si="88"/>
        <v>0</v>
      </c>
      <c r="V175" s="53">
        <f t="shared" ca="1" si="88"/>
        <v>0</v>
      </c>
      <c r="W175" s="287">
        <f t="shared" ref="W175:W180" ca="1" si="89">SUM(C175:V175)</f>
        <v>0</v>
      </c>
    </row>
    <row r="176" spans="1:23" hidden="1" x14ac:dyDescent="0.25">
      <c r="A176" s="311"/>
      <c r="B176" s="312"/>
      <c r="C176" s="284"/>
      <c r="D176" s="53"/>
      <c r="E176" s="53"/>
      <c r="F176" s="53"/>
      <c r="G176" s="53"/>
      <c r="H176" s="53"/>
      <c r="I176" s="53"/>
      <c r="J176" s="53"/>
      <c r="K176" s="53"/>
      <c r="L176" s="53"/>
      <c r="M176" s="53"/>
      <c r="N176" s="53"/>
      <c r="O176" s="53"/>
      <c r="P176" s="353"/>
      <c r="Q176" s="284">
        <f t="shared" ca="1" si="88"/>
        <v>0</v>
      </c>
      <c r="R176" s="53">
        <f t="shared" ca="1" si="88"/>
        <v>0</v>
      </c>
      <c r="S176" s="53">
        <f t="shared" ca="1" si="88"/>
        <v>0</v>
      </c>
      <c r="T176" s="53">
        <f t="shared" ca="1" si="88"/>
        <v>0</v>
      </c>
      <c r="U176" s="53">
        <f t="shared" ca="1" si="88"/>
        <v>0</v>
      </c>
      <c r="V176" s="53">
        <f t="shared" ca="1" si="88"/>
        <v>0</v>
      </c>
      <c r="W176" s="287">
        <f t="shared" ca="1" si="89"/>
        <v>0</v>
      </c>
    </row>
    <row r="177" spans="1:23" hidden="1" x14ac:dyDescent="0.25">
      <c r="A177" s="318"/>
      <c r="B177" s="312"/>
      <c r="C177" s="284"/>
      <c r="D177" s="53"/>
      <c r="E177" s="53"/>
      <c r="F177" s="53"/>
      <c r="G177" s="53"/>
      <c r="H177" s="53"/>
      <c r="I177" s="53"/>
      <c r="J177" s="53"/>
      <c r="K177" s="53"/>
      <c r="L177" s="53"/>
      <c r="M177" s="53"/>
      <c r="N177" s="53"/>
      <c r="O177" s="53"/>
      <c r="P177" s="353"/>
      <c r="Q177" s="284">
        <f t="shared" ca="1" si="88"/>
        <v>0</v>
      </c>
      <c r="R177" s="53">
        <f t="shared" ca="1" si="88"/>
        <v>0</v>
      </c>
      <c r="S177" s="53">
        <f t="shared" ca="1" si="88"/>
        <v>0</v>
      </c>
      <c r="T177" s="53">
        <f t="shared" ca="1" si="88"/>
        <v>0</v>
      </c>
      <c r="U177" s="53">
        <f t="shared" ca="1" si="88"/>
        <v>0</v>
      </c>
      <c r="V177" s="53">
        <f t="shared" ca="1" si="88"/>
        <v>0</v>
      </c>
      <c r="W177" s="287">
        <f t="shared" ca="1" si="89"/>
        <v>0</v>
      </c>
    </row>
    <row r="178" spans="1:23" hidden="1" x14ac:dyDescent="0.25">
      <c r="A178" s="318"/>
      <c r="B178" s="312"/>
      <c r="C178" s="284"/>
      <c r="D178" s="53"/>
      <c r="E178" s="53"/>
      <c r="F178" s="53"/>
      <c r="G178" s="53"/>
      <c r="H178" s="53"/>
      <c r="I178" s="53"/>
      <c r="J178" s="53"/>
      <c r="K178" s="53"/>
      <c r="L178" s="53"/>
      <c r="M178" s="53"/>
      <c r="N178" s="53"/>
      <c r="O178" s="53"/>
      <c r="P178" s="353"/>
      <c r="Q178" s="284">
        <f t="shared" ca="1" si="88"/>
        <v>0</v>
      </c>
      <c r="R178" s="53">
        <f t="shared" ca="1" si="88"/>
        <v>0</v>
      </c>
      <c r="S178" s="53">
        <f t="shared" ca="1" si="88"/>
        <v>0</v>
      </c>
      <c r="T178" s="53">
        <f t="shared" ca="1" si="88"/>
        <v>0</v>
      </c>
      <c r="U178" s="53">
        <f t="shared" ca="1" si="88"/>
        <v>0</v>
      </c>
      <c r="V178" s="53">
        <f t="shared" ca="1" si="88"/>
        <v>0</v>
      </c>
      <c r="W178" s="287">
        <f t="shared" ca="1" si="89"/>
        <v>0</v>
      </c>
    </row>
    <row r="179" spans="1:23" hidden="1" x14ac:dyDescent="0.25">
      <c r="A179" s="318"/>
      <c r="B179" s="312"/>
      <c r="C179" s="284"/>
      <c r="D179" s="53"/>
      <c r="E179" s="53"/>
      <c r="F179" s="53"/>
      <c r="G179" s="53"/>
      <c r="H179" s="53"/>
      <c r="I179" s="53"/>
      <c r="J179" s="53"/>
      <c r="K179" s="53"/>
      <c r="L179" s="53"/>
      <c r="M179" s="53"/>
      <c r="N179" s="53"/>
      <c r="O179" s="53"/>
      <c r="P179" s="353"/>
      <c r="Q179" s="284">
        <f t="shared" ca="1" si="88"/>
        <v>0</v>
      </c>
      <c r="R179" s="53">
        <f t="shared" ca="1" si="88"/>
        <v>0</v>
      </c>
      <c r="S179" s="53">
        <f t="shared" ca="1" si="88"/>
        <v>0</v>
      </c>
      <c r="T179" s="53">
        <f t="shared" ca="1" si="88"/>
        <v>0</v>
      </c>
      <c r="U179" s="53">
        <f t="shared" ca="1" si="88"/>
        <v>0</v>
      </c>
      <c r="V179" s="53">
        <f t="shared" ca="1" si="88"/>
        <v>0</v>
      </c>
      <c r="W179" s="287">
        <f t="shared" ca="1" si="89"/>
        <v>0</v>
      </c>
    </row>
    <row r="180" spans="1:23" hidden="1" x14ac:dyDescent="0.25">
      <c r="A180" s="311"/>
      <c r="B180" s="312"/>
      <c r="C180" s="284"/>
      <c r="D180" s="53"/>
      <c r="E180" s="53"/>
      <c r="F180" s="53"/>
      <c r="G180" s="53"/>
      <c r="H180" s="53"/>
      <c r="I180" s="53"/>
      <c r="J180" s="53"/>
      <c r="K180" s="53"/>
      <c r="L180" s="53"/>
      <c r="M180" s="53"/>
      <c r="N180" s="53"/>
      <c r="O180" s="53"/>
      <c r="P180" s="353"/>
      <c r="Q180" s="284">
        <f t="shared" ca="1" si="88"/>
        <v>0</v>
      </c>
      <c r="R180" s="53">
        <f t="shared" ca="1" si="88"/>
        <v>0</v>
      </c>
      <c r="S180" s="53">
        <f t="shared" ca="1" si="88"/>
        <v>0</v>
      </c>
      <c r="T180" s="53">
        <f t="shared" ca="1" si="88"/>
        <v>0</v>
      </c>
      <c r="U180" s="53">
        <f t="shared" ca="1" si="88"/>
        <v>0</v>
      </c>
      <c r="V180" s="53">
        <f t="shared" ca="1" si="88"/>
        <v>0</v>
      </c>
      <c r="W180" s="287">
        <f t="shared" ca="1" si="89"/>
        <v>0</v>
      </c>
    </row>
    <row r="181" spans="1:23" x14ac:dyDescent="0.25">
      <c r="A181" s="314" t="s">
        <v>379</v>
      </c>
      <c r="B181" s="312"/>
      <c r="C181" s="284"/>
      <c r="D181" s="53"/>
      <c r="E181" s="53"/>
      <c r="F181" s="53"/>
      <c r="G181" s="53"/>
      <c r="H181" s="53"/>
      <c r="I181" s="53"/>
      <c r="J181" s="53"/>
      <c r="K181" s="53"/>
      <c r="L181" s="53"/>
      <c r="M181" s="53"/>
      <c r="N181" s="53"/>
      <c r="O181" s="53"/>
      <c r="P181" s="353"/>
      <c r="Q181" s="284"/>
      <c r="R181" s="53"/>
      <c r="S181" s="53"/>
      <c r="T181" s="53"/>
      <c r="U181" s="53"/>
      <c r="V181" s="53"/>
      <c r="W181" s="287"/>
    </row>
    <row r="182" spans="1:23" x14ac:dyDescent="0.25">
      <c r="A182" s="311" t="s">
        <v>380</v>
      </c>
      <c r="B182" s="312" t="s">
        <v>268</v>
      </c>
      <c r="C182" s="285">
        <f t="shared" ref="C182:P182" ca="1" si="90">IFERROR(INDIRECT(CONCATENATE("'",C$6,"'!",ADDRESS(ROW(A182)+178,6,4))),"")</f>
        <v>360.12</v>
      </c>
      <c r="D182" s="44">
        <f t="shared" ca="1" si="90"/>
        <v>2261.306</v>
      </c>
      <c r="E182" s="44">
        <f t="shared" ca="1" si="90"/>
        <v>0</v>
      </c>
      <c r="F182" s="44">
        <f t="shared" ca="1" si="90"/>
        <v>0</v>
      </c>
      <c r="G182" s="44" t="str">
        <f t="shared" ca="1" si="90"/>
        <v/>
      </c>
      <c r="H182" s="44" t="str">
        <f t="shared" ca="1" si="90"/>
        <v/>
      </c>
      <c r="I182" s="44" t="str">
        <f t="shared" ca="1" si="90"/>
        <v/>
      </c>
      <c r="J182" s="44" t="str">
        <f t="shared" ca="1" si="90"/>
        <v/>
      </c>
      <c r="K182" s="44" t="str">
        <f t="shared" ca="1" si="90"/>
        <v/>
      </c>
      <c r="L182" s="44" t="str">
        <f t="shared" ca="1" si="90"/>
        <v/>
      </c>
      <c r="M182" s="44" t="str">
        <f t="shared" ca="1" si="90"/>
        <v/>
      </c>
      <c r="N182" s="44" t="str">
        <f t="shared" ca="1" si="90"/>
        <v/>
      </c>
      <c r="O182" s="44" t="str">
        <f t="shared" ca="1" si="90"/>
        <v/>
      </c>
      <c r="P182" s="269" t="str">
        <f t="shared" ca="1" si="90"/>
        <v/>
      </c>
      <c r="Q182" s="285">
        <f t="shared" ref="Q182:V182" ca="1" si="91">SUMIF($C$4:$P$4,"="&amp;Q$6,$C182:$P182)</f>
        <v>360.12</v>
      </c>
      <c r="R182" s="44">
        <f t="shared" ca="1" si="91"/>
        <v>2261.306</v>
      </c>
      <c r="S182" s="44">
        <f t="shared" ca="1" si="91"/>
        <v>0</v>
      </c>
      <c r="T182" s="44">
        <f t="shared" ca="1" si="91"/>
        <v>0</v>
      </c>
      <c r="U182" s="44">
        <f t="shared" ca="1" si="91"/>
        <v>0</v>
      </c>
      <c r="V182" s="44">
        <f t="shared" ca="1" si="91"/>
        <v>0</v>
      </c>
      <c r="W182" s="286">
        <f ca="1">SUM(Q182:V182)</f>
        <v>2621.4259999999999</v>
      </c>
    </row>
    <row r="183" spans="1:23" x14ac:dyDescent="0.25">
      <c r="A183" s="311"/>
      <c r="B183" s="312"/>
      <c r="C183" s="284"/>
      <c r="D183" s="53"/>
      <c r="E183" s="53"/>
      <c r="F183" s="53"/>
      <c r="G183" s="53"/>
      <c r="H183" s="53"/>
      <c r="I183" s="53"/>
      <c r="J183" s="53"/>
      <c r="K183" s="53"/>
      <c r="L183" s="53"/>
      <c r="M183" s="53"/>
      <c r="N183" s="53"/>
      <c r="O183" s="53"/>
      <c r="P183" s="353"/>
      <c r="Q183" s="284"/>
      <c r="R183" s="53"/>
      <c r="S183" s="53"/>
      <c r="T183" s="53"/>
      <c r="U183" s="53"/>
      <c r="V183" s="53"/>
      <c r="W183" s="287"/>
    </row>
    <row r="184" spans="1:23" hidden="1" x14ac:dyDescent="0.25">
      <c r="A184" s="311"/>
      <c r="B184" s="312"/>
      <c r="C184" s="285">
        <f t="shared" ref="C184:P191" ca="1" si="92">IFERROR(INDIRECT(CONCATENATE("'",C$6,"'!",ADDRESS(ROW(A184)+178,6,4))),"")</f>
        <v>0</v>
      </c>
      <c r="D184" s="44">
        <f t="shared" ca="1" si="92"/>
        <v>0</v>
      </c>
      <c r="E184" s="44">
        <f t="shared" ca="1" si="92"/>
        <v>0</v>
      </c>
      <c r="F184" s="44">
        <f t="shared" ca="1" si="92"/>
        <v>0</v>
      </c>
      <c r="G184" s="44" t="str">
        <f t="shared" ca="1" si="92"/>
        <v/>
      </c>
      <c r="H184" s="44" t="str">
        <f t="shared" ca="1" si="92"/>
        <v/>
      </c>
      <c r="I184" s="44" t="str">
        <f t="shared" ca="1" si="92"/>
        <v/>
      </c>
      <c r="J184" s="44" t="str">
        <f t="shared" ca="1" si="92"/>
        <v/>
      </c>
      <c r="K184" s="44" t="str">
        <f t="shared" ca="1" si="92"/>
        <v/>
      </c>
      <c r="L184" s="44" t="str">
        <f t="shared" ca="1" si="92"/>
        <v/>
      </c>
      <c r="M184" s="44" t="str">
        <f t="shared" ca="1" si="92"/>
        <v/>
      </c>
      <c r="N184" s="44" t="str">
        <f t="shared" ca="1" si="92"/>
        <v/>
      </c>
      <c r="O184" s="44" t="str">
        <f t="shared" ca="1" si="92"/>
        <v/>
      </c>
      <c r="P184" s="269" t="str">
        <f t="shared" ca="1" si="92"/>
        <v/>
      </c>
      <c r="Q184" s="284"/>
      <c r="R184" s="53"/>
      <c r="S184" s="53"/>
      <c r="T184" s="53"/>
      <c r="U184" s="53"/>
      <c r="V184" s="53"/>
      <c r="W184" s="287"/>
    </row>
    <row r="185" spans="1:23" hidden="1" x14ac:dyDescent="0.25">
      <c r="A185" s="311"/>
      <c r="B185" s="312"/>
      <c r="C185" s="285">
        <f t="shared" ca="1" si="92"/>
        <v>0</v>
      </c>
      <c r="D185" s="44">
        <f t="shared" ca="1" si="92"/>
        <v>0</v>
      </c>
      <c r="E185" s="44">
        <f t="shared" ca="1" si="92"/>
        <v>0</v>
      </c>
      <c r="F185" s="44">
        <f t="shared" ca="1" si="92"/>
        <v>0</v>
      </c>
      <c r="G185" s="44" t="str">
        <f t="shared" ca="1" si="92"/>
        <v/>
      </c>
      <c r="H185" s="44" t="str">
        <f t="shared" ca="1" si="92"/>
        <v/>
      </c>
      <c r="I185" s="44" t="str">
        <f t="shared" ca="1" si="92"/>
        <v/>
      </c>
      <c r="J185" s="44" t="str">
        <f t="shared" ca="1" si="92"/>
        <v/>
      </c>
      <c r="K185" s="44" t="str">
        <f t="shared" ca="1" si="92"/>
        <v/>
      </c>
      <c r="L185" s="44" t="str">
        <f t="shared" ca="1" si="92"/>
        <v/>
      </c>
      <c r="M185" s="44" t="str">
        <f t="shared" ca="1" si="92"/>
        <v/>
      </c>
      <c r="N185" s="44" t="str">
        <f t="shared" ca="1" si="92"/>
        <v/>
      </c>
      <c r="O185" s="44" t="str">
        <f t="shared" ca="1" si="92"/>
        <v/>
      </c>
      <c r="P185" s="269" t="str">
        <f t="shared" ca="1" si="92"/>
        <v/>
      </c>
      <c r="Q185" s="284"/>
      <c r="R185" s="53"/>
      <c r="S185" s="53"/>
      <c r="T185" s="53"/>
      <c r="U185" s="53"/>
      <c r="V185" s="53"/>
      <c r="W185" s="287"/>
    </row>
    <row r="186" spans="1:23" hidden="1" x14ac:dyDescent="0.25">
      <c r="A186" s="311"/>
      <c r="B186" s="312"/>
      <c r="C186" s="285">
        <f t="shared" ca="1" si="92"/>
        <v>0</v>
      </c>
      <c r="D186" s="44">
        <f t="shared" ca="1" si="92"/>
        <v>0</v>
      </c>
      <c r="E186" s="44">
        <f t="shared" ca="1" si="92"/>
        <v>0</v>
      </c>
      <c r="F186" s="44">
        <f t="shared" ca="1" si="92"/>
        <v>0</v>
      </c>
      <c r="G186" s="44" t="str">
        <f t="shared" ca="1" si="92"/>
        <v/>
      </c>
      <c r="H186" s="44" t="str">
        <f t="shared" ca="1" si="92"/>
        <v/>
      </c>
      <c r="I186" s="44" t="str">
        <f t="shared" ca="1" si="92"/>
        <v/>
      </c>
      <c r="J186" s="44" t="str">
        <f t="shared" ca="1" si="92"/>
        <v/>
      </c>
      <c r="K186" s="44" t="str">
        <f t="shared" ca="1" si="92"/>
        <v/>
      </c>
      <c r="L186" s="44" t="str">
        <f t="shared" ca="1" si="92"/>
        <v/>
      </c>
      <c r="M186" s="44" t="str">
        <f t="shared" ca="1" si="92"/>
        <v/>
      </c>
      <c r="N186" s="44" t="str">
        <f t="shared" ca="1" si="92"/>
        <v/>
      </c>
      <c r="O186" s="44" t="str">
        <f t="shared" ca="1" si="92"/>
        <v/>
      </c>
      <c r="P186" s="269" t="str">
        <f t="shared" ca="1" si="92"/>
        <v/>
      </c>
      <c r="Q186" s="284"/>
      <c r="R186" s="53"/>
      <c r="S186" s="53"/>
      <c r="T186" s="53"/>
      <c r="U186" s="53"/>
      <c r="V186" s="53"/>
      <c r="W186" s="287"/>
    </row>
    <row r="187" spans="1:23" hidden="1" x14ac:dyDescent="0.25">
      <c r="A187" s="311"/>
      <c r="B187" s="312"/>
      <c r="C187" s="285">
        <f t="shared" ca="1" si="92"/>
        <v>0</v>
      </c>
      <c r="D187" s="44">
        <f t="shared" ca="1" si="92"/>
        <v>0</v>
      </c>
      <c r="E187" s="44">
        <f t="shared" ca="1" si="92"/>
        <v>0</v>
      </c>
      <c r="F187" s="44">
        <f t="shared" ca="1" si="92"/>
        <v>0</v>
      </c>
      <c r="G187" s="44" t="str">
        <f t="shared" ca="1" si="92"/>
        <v/>
      </c>
      <c r="H187" s="44" t="str">
        <f t="shared" ca="1" si="92"/>
        <v/>
      </c>
      <c r="I187" s="44" t="str">
        <f t="shared" ca="1" si="92"/>
        <v/>
      </c>
      <c r="J187" s="44" t="str">
        <f t="shared" ca="1" si="92"/>
        <v/>
      </c>
      <c r="K187" s="44" t="str">
        <f t="shared" ca="1" si="92"/>
        <v/>
      </c>
      <c r="L187" s="44" t="str">
        <f t="shared" ca="1" si="92"/>
        <v/>
      </c>
      <c r="M187" s="44" t="str">
        <f t="shared" ca="1" si="92"/>
        <v/>
      </c>
      <c r="N187" s="44" t="str">
        <f t="shared" ca="1" si="92"/>
        <v/>
      </c>
      <c r="O187" s="44" t="str">
        <f t="shared" ca="1" si="92"/>
        <v/>
      </c>
      <c r="P187" s="269" t="str">
        <f t="shared" ca="1" si="92"/>
        <v/>
      </c>
      <c r="Q187" s="284"/>
      <c r="R187" s="53"/>
      <c r="S187" s="53"/>
      <c r="T187" s="53"/>
      <c r="U187" s="53"/>
      <c r="V187" s="53"/>
      <c r="W187" s="287"/>
    </row>
    <row r="188" spans="1:23" hidden="1" x14ac:dyDescent="0.25">
      <c r="A188" s="283"/>
      <c r="B188" s="259"/>
      <c r="C188" s="285">
        <f t="shared" ca="1" si="92"/>
        <v>0</v>
      </c>
      <c r="D188" s="44">
        <f t="shared" ca="1" si="92"/>
        <v>0</v>
      </c>
      <c r="E188" s="44">
        <f t="shared" ca="1" si="92"/>
        <v>0</v>
      </c>
      <c r="F188" s="44">
        <f t="shared" ca="1" si="92"/>
        <v>0</v>
      </c>
      <c r="G188" s="44" t="str">
        <f t="shared" ca="1" si="92"/>
        <v/>
      </c>
      <c r="H188" s="44" t="str">
        <f t="shared" ca="1" si="92"/>
        <v/>
      </c>
      <c r="I188" s="44" t="str">
        <f t="shared" ca="1" si="92"/>
        <v/>
      </c>
      <c r="J188" s="44" t="str">
        <f t="shared" ca="1" si="92"/>
        <v/>
      </c>
      <c r="K188" s="44" t="str">
        <f t="shared" ca="1" si="92"/>
        <v/>
      </c>
      <c r="L188" s="44" t="str">
        <f t="shared" ca="1" si="92"/>
        <v/>
      </c>
      <c r="M188" s="44" t="str">
        <f t="shared" ca="1" si="92"/>
        <v/>
      </c>
      <c r="N188" s="44" t="str">
        <f t="shared" ca="1" si="92"/>
        <v/>
      </c>
      <c r="O188" s="44" t="str">
        <f t="shared" ca="1" si="92"/>
        <v/>
      </c>
      <c r="P188" s="269" t="str">
        <f t="shared" ca="1" si="92"/>
        <v/>
      </c>
      <c r="Q188" s="284"/>
      <c r="R188" s="53"/>
      <c r="S188" s="53"/>
      <c r="T188" s="53"/>
      <c r="U188" s="53"/>
      <c r="V188" s="53"/>
      <c r="W188" s="287"/>
    </row>
    <row r="189" spans="1:23" hidden="1" x14ac:dyDescent="0.25">
      <c r="A189" s="283"/>
      <c r="B189" s="259"/>
      <c r="C189" s="285">
        <f t="shared" ca="1" si="92"/>
        <v>0</v>
      </c>
      <c r="D189" s="44">
        <f t="shared" ca="1" si="92"/>
        <v>0</v>
      </c>
      <c r="E189" s="44">
        <f t="shared" ca="1" si="92"/>
        <v>0</v>
      </c>
      <c r="F189" s="44">
        <f t="shared" ca="1" si="92"/>
        <v>0</v>
      </c>
      <c r="G189" s="44" t="str">
        <f t="shared" ca="1" si="92"/>
        <v/>
      </c>
      <c r="H189" s="44" t="str">
        <f t="shared" ca="1" si="92"/>
        <v/>
      </c>
      <c r="I189" s="44" t="str">
        <f t="shared" ca="1" si="92"/>
        <v/>
      </c>
      <c r="J189" s="44" t="str">
        <f t="shared" ca="1" si="92"/>
        <v/>
      </c>
      <c r="K189" s="44" t="str">
        <f t="shared" ca="1" si="92"/>
        <v/>
      </c>
      <c r="L189" s="44" t="str">
        <f t="shared" ca="1" si="92"/>
        <v/>
      </c>
      <c r="M189" s="44" t="str">
        <f t="shared" ca="1" si="92"/>
        <v/>
      </c>
      <c r="N189" s="44" t="str">
        <f t="shared" ca="1" si="92"/>
        <v/>
      </c>
      <c r="O189" s="44" t="str">
        <f t="shared" ca="1" si="92"/>
        <v/>
      </c>
      <c r="P189" s="269" t="str">
        <f t="shared" ca="1" si="92"/>
        <v/>
      </c>
      <c r="Q189" s="284"/>
      <c r="R189" s="53"/>
      <c r="S189" s="53"/>
      <c r="T189" s="53"/>
      <c r="U189" s="53"/>
      <c r="V189" s="53"/>
      <c r="W189" s="287"/>
    </row>
    <row r="190" spans="1:23" hidden="1" x14ac:dyDescent="0.25">
      <c r="A190" s="283"/>
      <c r="B190" s="259"/>
      <c r="C190" s="285">
        <f t="shared" ca="1" si="92"/>
        <v>0</v>
      </c>
      <c r="D190" s="44">
        <f t="shared" ca="1" si="92"/>
        <v>0</v>
      </c>
      <c r="E190" s="44">
        <f t="shared" ca="1" si="92"/>
        <v>0</v>
      </c>
      <c r="F190" s="44">
        <f t="shared" ca="1" si="92"/>
        <v>0</v>
      </c>
      <c r="G190" s="44" t="str">
        <f t="shared" ca="1" si="92"/>
        <v/>
      </c>
      <c r="H190" s="44" t="str">
        <f t="shared" ca="1" si="92"/>
        <v/>
      </c>
      <c r="I190" s="44" t="str">
        <f t="shared" ca="1" si="92"/>
        <v/>
      </c>
      <c r="J190" s="44" t="str">
        <f t="shared" ca="1" si="92"/>
        <v/>
      </c>
      <c r="K190" s="44" t="str">
        <f t="shared" ca="1" si="92"/>
        <v/>
      </c>
      <c r="L190" s="44" t="str">
        <f t="shared" ca="1" si="92"/>
        <v/>
      </c>
      <c r="M190" s="44" t="str">
        <f t="shared" ca="1" si="92"/>
        <v/>
      </c>
      <c r="N190" s="44" t="str">
        <f t="shared" ca="1" si="92"/>
        <v/>
      </c>
      <c r="O190" s="44" t="str">
        <f t="shared" ca="1" si="92"/>
        <v/>
      </c>
      <c r="P190" s="269" t="str">
        <f t="shared" ca="1" si="92"/>
        <v/>
      </c>
      <c r="Q190" s="284"/>
      <c r="R190" s="53"/>
      <c r="S190" s="53"/>
      <c r="T190" s="53"/>
      <c r="U190" s="53"/>
      <c r="V190" s="53"/>
      <c r="W190" s="287"/>
    </row>
    <row r="191" spans="1:23" ht="18.75" hidden="1" x14ac:dyDescent="0.3">
      <c r="A191" s="307"/>
      <c r="B191" s="308"/>
      <c r="C191" s="285">
        <f t="shared" ca="1" si="92"/>
        <v>0</v>
      </c>
      <c r="D191" s="44">
        <f t="shared" ca="1" si="92"/>
        <v>0</v>
      </c>
      <c r="E191" s="44">
        <f t="shared" ca="1" si="92"/>
        <v>0</v>
      </c>
      <c r="F191" s="44">
        <f t="shared" ca="1" si="92"/>
        <v>0</v>
      </c>
      <c r="G191" s="44" t="str">
        <f t="shared" ca="1" si="92"/>
        <v/>
      </c>
      <c r="H191" s="44" t="str">
        <f t="shared" ca="1" si="92"/>
        <v/>
      </c>
      <c r="I191" s="44" t="str">
        <f t="shared" ca="1" si="92"/>
        <v/>
      </c>
      <c r="J191" s="44" t="str">
        <f t="shared" ca="1" si="92"/>
        <v/>
      </c>
      <c r="K191" s="44" t="str">
        <f t="shared" ca="1" si="92"/>
        <v/>
      </c>
      <c r="L191" s="44" t="str">
        <f t="shared" ca="1" si="92"/>
        <v/>
      </c>
      <c r="M191" s="44" t="str">
        <f t="shared" ca="1" si="92"/>
        <v/>
      </c>
      <c r="N191" s="44" t="str">
        <f t="shared" ca="1" si="92"/>
        <v/>
      </c>
      <c r="O191" s="44" t="str">
        <f t="shared" ca="1" si="92"/>
        <v/>
      </c>
      <c r="P191" s="269" t="str">
        <f t="shared" ca="1" si="92"/>
        <v/>
      </c>
      <c r="Q191" s="284"/>
      <c r="R191" s="53"/>
      <c r="S191" s="53"/>
      <c r="T191" s="53"/>
      <c r="U191" s="53"/>
      <c r="V191" s="53"/>
      <c r="W191" s="287"/>
    </row>
    <row r="192" spans="1:23" x14ac:dyDescent="0.25">
      <c r="A192" s="283"/>
      <c r="B192" s="259"/>
      <c r="C192" s="284"/>
      <c r="D192" s="53"/>
      <c r="E192" s="53"/>
      <c r="F192" s="53"/>
      <c r="G192" s="53"/>
      <c r="H192" s="53"/>
      <c r="I192" s="53"/>
      <c r="J192" s="53"/>
      <c r="K192" s="53"/>
      <c r="L192" s="53"/>
      <c r="M192" s="53"/>
      <c r="N192" s="53"/>
      <c r="O192" s="53"/>
      <c r="P192" s="353"/>
      <c r="Q192" s="284"/>
      <c r="R192" s="53"/>
      <c r="S192" s="53"/>
      <c r="T192" s="53"/>
      <c r="U192" s="53"/>
      <c r="V192" s="53"/>
      <c r="W192" s="287"/>
    </row>
    <row r="193" spans="1:23" x14ac:dyDescent="0.25">
      <c r="A193" s="314" t="s">
        <v>126</v>
      </c>
      <c r="B193" s="312"/>
      <c r="C193" s="284"/>
      <c r="D193" s="53"/>
      <c r="E193" s="53"/>
      <c r="F193" s="53"/>
      <c r="G193" s="53"/>
      <c r="H193" s="53"/>
      <c r="I193" s="53"/>
      <c r="J193" s="53"/>
      <c r="K193" s="53"/>
      <c r="L193" s="53"/>
      <c r="M193" s="53"/>
      <c r="N193" s="53"/>
      <c r="O193" s="53"/>
      <c r="P193" s="353"/>
      <c r="Q193" s="284"/>
      <c r="R193" s="53"/>
      <c r="S193" s="53"/>
      <c r="T193" s="53"/>
      <c r="U193" s="53"/>
      <c r="V193" s="53"/>
      <c r="W193" s="287"/>
    </row>
    <row r="194" spans="1:23" x14ac:dyDescent="0.25">
      <c r="A194" s="311" t="str">
        <f>'User Defined Factors'!A16</f>
        <v>Ferrous sulfate (FeSO4)</v>
      </c>
      <c r="B194" s="312" t="str">
        <f>'User Defined Factors'!B16</f>
        <v>gal</v>
      </c>
      <c r="C194" s="285">
        <f t="shared" ref="C194:C213" ca="1" si="93">IFERROR(INDIRECT(CONCATENATE("'",C$6,"'!",ADDRESS(ROW(A194)+178,6,4))),"")</f>
        <v>0</v>
      </c>
      <c r="D194" s="44">
        <f t="shared" ref="D194:D213" ca="1" si="94">IFERROR(INDIRECT(CONCATENATE("'",D$6,"'!",ADDRESS(ROW(B194)+178,6,4))),"")</f>
        <v>0</v>
      </c>
      <c r="E194" s="44">
        <f t="shared" ref="E194:E213" ca="1" si="95">IFERROR(INDIRECT(CONCATENATE("'",E$6,"'!",ADDRESS(ROW(C194)+178,6,4))),"")</f>
        <v>3800</v>
      </c>
      <c r="F194" s="44">
        <f t="shared" ref="F194:F213" ca="1" si="96">IFERROR(INDIRECT(CONCATENATE("'",F$6,"'!",ADDRESS(ROW(D194)+178,6,4))),"")</f>
        <v>0</v>
      </c>
      <c r="G194" s="44" t="str">
        <f t="shared" ref="G194:G213" ca="1" si="97">IFERROR(INDIRECT(CONCATENATE("'",G$6,"'!",ADDRESS(ROW(E194)+178,6,4))),"")</f>
        <v/>
      </c>
      <c r="H194" s="44" t="str">
        <f t="shared" ref="H194:H213" ca="1" si="98">IFERROR(INDIRECT(CONCATENATE("'",H$6,"'!",ADDRESS(ROW(F194)+178,6,4))),"")</f>
        <v/>
      </c>
      <c r="I194" s="44" t="str">
        <f t="shared" ref="I194:I213" ca="1" si="99">IFERROR(INDIRECT(CONCATENATE("'",I$6,"'!",ADDRESS(ROW(G194)+178,6,4))),"")</f>
        <v/>
      </c>
      <c r="J194" s="44" t="str">
        <f t="shared" ref="J194:J213" ca="1" si="100">IFERROR(INDIRECT(CONCATENATE("'",J$6,"'!",ADDRESS(ROW(H194)+178,6,4))),"")</f>
        <v/>
      </c>
      <c r="K194" s="44" t="str">
        <f t="shared" ref="K194:K213" ca="1" si="101">IFERROR(INDIRECT(CONCATENATE("'",K$6,"'!",ADDRESS(ROW(I194)+178,6,4))),"")</f>
        <v/>
      </c>
      <c r="L194" s="44" t="str">
        <f t="shared" ref="L194:L213" ca="1" si="102">IFERROR(INDIRECT(CONCATENATE("'",L$6,"'!",ADDRESS(ROW(J194)+178,6,4))),"")</f>
        <v/>
      </c>
      <c r="M194" s="44" t="str">
        <f t="shared" ref="M194:M213" ca="1" si="103">IFERROR(INDIRECT(CONCATENATE("'",M$6,"'!",ADDRESS(ROW(K194)+178,6,4))),"")</f>
        <v/>
      </c>
      <c r="N194" s="44" t="str">
        <f t="shared" ref="N194:N213" ca="1" si="104">IFERROR(INDIRECT(CONCATENATE("'",N$6,"'!",ADDRESS(ROW(L194)+178,6,4))),"")</f>
        <v/>
      </c>
      <c r="O194" s="44" t="str">
        <f t="shared" ref="O194:O213" ca="1" si="105">IFERROR(INDIRECT(CONCATENATE("'",O$6,"'!",ADDRESS(ROW(M194)+178,6,4))),"")</f>
        <v/>
      </c>
      <c r="P194" s="269" t="str">
        <f t="shared" ref="P194:P213" ca="1" si="106">IFERROR(INDIRECT(CONCATENATE("'",P$6,"'!",ADDRESS(ROW(N194)+178,6,4))),"")</f>
        <v/>
      </c>
      <c r="Q194" s="285">
        <f t="shared" ref="Q194:V209" ca="1" si="107">SUMIF($C$4:$P$4,"="&amp;Q$6,$C194:$P194)</f>
        <v>0</v>
      </c>
      <c r="R194" s="44">
        <f t="shared" ca="1" si="107"/>
        <v>0</v>
      </c>
      <c r="S194" s="44">
        <f t="shared" ca="1" si="107"/>
        <v>3800</v>
      </c>
      <c r="T194" s="44">
        <f t="shared" ca="1" si="107"/>
        <v>0</v>
      </c>
      <c r="U194" s="44">
        <f t="shared" ca="1" si="107"/>
        <v>0</v>
      </c>
      <c r="V194" s="44">
        <f t="shared" ca="1" si="107"/>
        <v>0</v>
      </c>
      <c r="W194" s="286">
        <f t="shared" ref="W194:W213" ca="1" si="108">SUM(Q194:V194)</f>
        <v>3800</v>
      </c>
    </row>
    <row r="195" spans="1:23" x14ac:dyDescent="0.25">
      <c r="A195" s="311" t="str">
        <f>'User Defined Factors'!A17</f>
        <v>Polymer ICS-2528</v>
      </c>
      <c r="B195" s="312" t="str">
        <f>'User Defined Factors'!B17</f>
        <v>gal</v>
      </c>
      <c r="C195" s="285">
        <f t="shared" ca="1" si="93"/>
        <v>0</v>
      </c>
      <c r="D195" s="44">
        <f t="shared" ca="1" si="94"/>
        <v>0</v>
      </c>
      <c r="E195" s="44">
        <f t="shared" ca="1" si="95"/>
        <v>0</v>
      </c>
      <c r="F195" s="44">
        <f t="shared" ca="1" si="96"/>
        <v>0</v>
      </c>
      <c r="G195" s="44" t="str">
        <f t="shared" ca="1" si="97"/>
        <v/>
      </c>
      <c r="H195" s="44" t="str">
        <f t="shared" ca="1" si="98"/>
        <v/>
      </c>
      <c r="I195" s="44" t="str">
        <f t="shared" ca="1" si="99"/>
        <v/>
      </c>
      <c r="J195" s="44" t="str">
        <f t="shared" ca="1" si="100"/>
        <v/>
      </c>
      <c r="K195" s="44" t="str">
        <f t="shared" ca="1" si="101"/>
        <v/>
      </c>
      <c r="L195" s="44" t="str">
        <f t="shared" ca="1" si="102"/>
        <v/>
      </c>
      <c r="M195" s="44" t="str">
        <f t="shared" ca="1" si="103"/>
        <v/>
      </c>
      <c r="N195" s="44" t="str">
        <f t="shared" ca="1" si="104"/>
        <v/>
      </c>
      <c r="O195" s="44" t="str">
        <f t="shared" ca="1" si="105"/>
        <v/>
      </c>
      <c r="P195" s="269" t="str">
        <f t="shared" ca="1" si="106"/>
        <v/>
      </c>
      <c r="Q195" s="285">
        <f t="shared" ca="1" si="107"/>
        <v>0</v>
      </c>
      <c r="R195" s="44">
        <f t="shared" ca="1" si="107"/>
        <v>0</v>
      </c>
      <c r="S195" s="44">
        <f t="shared" ca="1" si="107"/>
        <v>0</v>
      </c>
      <c r="T195" s="44">
        <f t="shared" ca="1" si="107"/>
        <v>0</v>
      </c>
      <c r="U195" s="44">
        <f t="shared" ca="1" si="107"/>
        <v>0</v>
      </c>
      <c r="V195" s="44">
        <f t="shared" ca="1" si="107"/>
        <v>0</v>
      </c>
      <c r="W195" s="286">
        <f t="shared" ca="1" si="108"/>
        <v>0</v>
      </c>
    </row>
    <row r="196" spans="1:23" x14ac:dyDescent="0.25">
      <c r="A196" s="311" t="str">
        <f>'User Defined Factors'!A18</f>
        <v>Polymer ICS-DW 2533</v>
      </c>
      <c r="B196" s="312" t="str">
        <f>'User Defined Factors'!B18</f>
        <v>gal</v>
      </c>
      <c r="C196" s="285">
        <f t="shared" ca="1" si="93"/>
        <v>0</v>
      </c>
      <c r="D196" s="44">
        <f t="shared" ca="1" si="94"/>
        <v>0</v>
      </c>
      <c r="E196" s="44">
        <f t="shared" ca="1" si="95"/>
        <v>0</v>
      </c>
      <c r="F196" s="44">
        <f t="shared" ca="1" si="96"/>
        <v>0</v>
      </c>
      <c r="G196" s="44" t="str">
        <f t="shared" ca="1" si="97"/>
        <v/>
      </c>
      <c r="H196" s="44" t="str">
        <f t="shared" ca="1" si="98"/>
        <v/>
      </c>
      <c r="I196" s="44" t="str">
        <f t="shared" ca="1" si="99"/>
        <v/>
      </c>
      <c r="J196" s="44" t="str">
        <f t="shared" ca="1" si="100"/>
        <v/>
      </c>
      <c r="K196" s="44" t="str">
        <f t="shared" ca="1" si="101"/>
        <v/>
      </c>
      <c r="L196" s="44" t="str">
        <f t="shared" ca="1" si="102"/>
        <v/>
      </c>
      <c r="M196" s="44" t="str">
        <f t="shared" ca="1" si="103"/>
        <v/>
      </c>
      <c r="N196" s="44" t="str">
        <f t="shared" ca="1" si="104"/>
        <v/>
      </c>
      <c r="O196" s="44" t="str">
        <f t="shared" ca="1" si="105"/>
        <v/>
      </c>
      <c r="P196" s="269" t="str">
        <f t="shared" ca="1" si="106"/>
        <v/>
      </c>
      <c r="Q196" s="285">
        <f t="shared" ca="1" si="107"/>
        <v>0</v>
      </c>
      <c r="R196" s="44">
        <f t="shared" ca="1" si="107"/>
        <v>0</v>
      </c>
      <c r="S196" s="44">
        <f t="shared" ca="1" si="107"/>
        <v>0</v>
      </c>
      <c r="T196" s="44">
        <f t="shared" ca="1" si="107"/>
        <v>0</v>
      </c>
      <c r="U196" s="44">
        <f t="shared" ca="1" si="107"/>
        <v>0</v>
      </c>
      <c r="V196" s="44">
        <f t="shared" ca="1" si="107"/>
        <v>0</v>
      </c>
      <c r="W196" s="286">
        <f t="shared" ca="1" si="108"/>
        <v>0</v>
      </c>
    </row>
    <row r="197" spans="1:23" x14ac:dyDescent="0.25">
      <c r="A197" s="311" t="str">
        <f>'User Defined Factors'!A19</f>
        <v>Dry Polymer Dewatering ICS-6545</v>
      </c>
      <c r="B197" s="312" t="str">
        <f>'User Defined Factors'!B19</f>
        <v>lb</v>
      </c>
      <c r="C197" s="285">
        <f t="shared" ca="1" si="93"/>
        <v>0</v>
      </c>
      <c r="D197" s="44">
        <f t="shared" ca="1" si="94"/>
        <v>0</v>
      </c>
      <c r="E197" s="44">
        <f t="shared" ca="1" si="95"/>
        <v>0</v>
      </c>
      <c r="F197" s="44">
        <f t="shared" ca="1" si="96"/>
        <v>0</v>
      </c>
      <c r="G197" s="44" t="str">
        <f t="shared" ca="1" si="97"/>
        <v/>
      </c>
      <c r="H197" s="44" t="str">
        <f t="shared" ca="1" si="98"/>
        <v/>
      </c>
      <c r="I197" s="44" t="str">
        <f t="shared" ca="1" si="99"/>
        <v/>
      </c>
      <c r="J197" s="44" t="str">
        <f t="shared" ca="1" si="100"/>
        <v/>
      </c>
      <c r="K197" s="44" t="str">
        <f t="shared" ca="1" si="101"/>
        <v/>
      </c>
      <c r="L197" s="44" t="str">
        <f t="shared" ca="1" si="102"/>
        <v/>
      </c>
      <c r="M197" s="44" t="str">
        <f t="shared" ca="1" si="103"/>
        <v/>
      </c>
      <c r="N197" s="44" t="str">
        <f t="shared" ca="1" si="104"/>
        <v/>
      </c>
      <c r="O197" s="44" t="str">
        <f t="shared" ca="1" si="105"/>
        <v/>
      </c>
      <c r="P197" s="269" t="str">
        <f t="shared" ca="1" si="106"/>
        <v/>
      </c>
      <c r="Q197" s="285">
        <f t="shared" ca="1" si="107"/>
        <v>0</v>
      </c>
      <c r="R197" s="44">
        <f t="shared" ca="1" si="107"/>
        <v>0</v>
      </c>
      <c r="S197" s="44">
        <f t="shared" ca="1" si="107"/>
        <v>0</v>
      </c>
      <c r="T197" s="44">
        <f t="shared" ca="1" si="107"/>
        <v>0</v>
      </c>
      <c r="U197" s="44">
        <f t="shared" ca="1" si="107"/>
        <v>0</v>
      </c>
      <c r="V197" s="44">
        <f t="shared" ca="1" si="107"/>
        <v>0</v>
      </c>
      <c r="W197" s="286">
        <f t="shared" ca="1" si="108"/>
        <v>0</v>
      </c>
    </row>
    <row r="198" spans="1:23" x14ac:dyDescent="0.25">
      <c r="A198" s="311" t="str">
        <f>'User Defined Factors'!A20</f>
        <v>PolymerDewater BF CP 9869</v>
      </c>
      <c r="B198" s="312" t="str">
        <f>'User Defined Factors'!B20</f>
        <v>gal</v>
      </c>
      <c r="C198" s="285">
        <f t="shared" ca="1" si="93"/>
        <v>0</v>
      </c>
      <c r="D198" s="44">
        <f t="shared" ca="1" si="94"/>
        <v>0</v>
      </c>
      <c r="E198" s="44">
        <f t="shared" ca="1" si="95"/>
        <v>400</v>
      </c>
      <c r="F198" s="44">
        <f t="shared" ca="1" si="96"/>
        <v>0</v>
      </c>
      <c r="G198" s="44" t="str">
        <f t="shared" ca="1" si="97"/>
        <v/>
      </c>
      <c r="H198" s="44" t="str">
        <f t="shared" ca="1" si="98"/>
        <v/>
      </c>
      <c r="I198" s="44" t="str">
        <f t="shared" ca="1" si="99"/>
        <v/>
      </c>
      <c r="J198" s="44" t="str">
        <f t="shared" ca="1" si="100"/>
        <v/>
      </c>
      <c r="K198" s="44" t="str">
        <f t="shared" ca="1" si="101"/>
        <v/>
      </c>
      <c r="L198" s="44" t="str">
        <f t="shared" ca="1" si="102"/>
        <v/>
      </c>
      <c r="M198" s="44" t="str">
        <f t="shared" ca="1" si="103"/>
        <v/>
      </c>
      <c r="N198" s="44" t="str">
        <f t="shared" ca="1" si="104"/>
        <v/>
      </c>
      <c r="O198" s="44" t="str">
        <f t="shared" ca="1" si="105"/>
        <v/>
      </c>
      <c r="P198" s="269" t="str">
        <f t="shared" ca="1" si="106"/>
        <v/>
      </c>
      <c r="Q198" s="285">
        <f t="shared" ca="1" si="107"/>
        <v>0</v>
      </c>
      <c r="R198" s="44">
        <f t="shared" ca="1" si="107"/>
        <v>0</v>
      </c>
      <c r="S198" s="44">
        <f t="shared" ca="1" si="107"/>
        <v>400</v>
      </c>
      <c r="T198" s="44">
        <f t="shared" ca="1" si="107"/>
        <v>0</v>
      </c>
      <c r="U198" s="44">
        <f t="shared" ca="1" si="107"/>
        <v>0</v>
      </c>
      <c r="V198" s="44">
        <f t="shared" ca="1" si="107"/>
        <v>0</v>
      </c>
      <c r="W198" s="286">
        <f t="shared" ca="1" si="108"/>
        <v>400</v>
      </c>
    </row>
    <row r="199" spans="1:23" x14ac:dyDescent="0.25">
      <c r="A199" s="311" t="str">
        <f>'User Defined Factors'!A21</f>
        <v>Lime (hydrated)</v>
      </c>
      <c r="B199" s="312" t="str">
        <f>'User Defined Factors'!B21</f>
        <v>lb</v>
      </c>
      <c r="C199" s="285">
        <f t="shared" ca="1" si="93"/>
        <v>0</v>
      </c>
      <c r="D199" s="44">
        <f t="shared" ca="1" si="94"/>
        <v>0</v>
      </c>
      <c r="E199" s="44">
        <f t="shared" ca="1" si="95"/>
        <v>0</v>
      </c>
      <c r="F199" s="44">
        <f t="shared" ca="1" si="96"/>
        <v>0</v>
      </c>
      <c r="G199" s="44" t="str">
        <f t="shared" ca="1" si="97"/>
        <v/>
      </c>
      <c r="H199" s="44" t="str">
        <f t="shared" ca="1" si="98"/>
        <v/>
      </c>
      <c r="I199" s="44" t="str">
        <f t="shared" ca="1" si="99"/>
        <v/>
      </c>
      <c r="J199" s="44" t="str">
        <f t="shared" ca="1" si="100"/>
        <v/>
      </c>
      <c r="K199" s="44" t="str">
        <f t="shared" ca="1" si="101"/>
        <v/>
      </c>
      <c r="L199" s="44" t="str">
        <f t="shared" ca="1" si="102"/>
        <v/>
      </c>
      <c r="M199" s="44" t="str">
        <f t="shared" ca="1" si="103"/>
        <v/>
      </c>
      <c r="N199" s="44" t="str">
        <f t="shared" ca="1" si="104"/>
        <v/>
      </c>
      <c r="O199" s="44" t="str">
        <f t="shared" ca="1" si="105"/>
        <v/>
      </c>
      <c r="P199" s="269" t="str">
        <f t="shared" ca="1" si="106"/>
        <v/>
      </c>
      <c r="Q199" s="285">
        <f t="shared" ca="1" si="107"/>
        <v>0</v>
      </c>
      <c r="R199" s="44">
        <f t="shared" ca="1" si="107"/>
        <v>0</v>
      </c>
      <c r="S199" s="44">
        <f t="shared" ca="1" si="107"/>
        <v>0</v>
      </c>
      <c r="T199" s="44">
        <f t="shared" ca="1" si="107"/>
        <v>0</v>
      </c>
      <c r="U199" s="44">
        <f t="shared" ca="1" si="107"/>
        <v>0</v>
      </c>
      <c r="V199" s="44">
        <f t="shared" ca="1" si="107"/>
        <v>0</v>
      </c>
      <c r="W199" s="286">
        <f t="shared" ca="1" si="108"/>
        <v>0</v>
      </c>
    </row>
    <row r="200" spans="1:23" x14ac:dyDescent="0.25">
      <c r="A200" s="311" t="str">
        <f>'User Defined Factors'!A22</f>
        <v>Ethanol (190 proof) from wheat</v>
      </c>
      <c r="B200" s="312" t="str">
        <f>'User Defined Factors'!B22</f>
        <v>gal</v>
      </c>
      <c r="C200" s="285">
        <f t="shared" ca="1" si="93"/>
        <v>0</v>
      </c>
      <c r="D200" s="44">
        <f t="shared" ca="1" si="94"/>
        <v>0</v>
      </c>
      <c r="E200" s="44">
        <f t="shared" ca="1" si="95"/>
        <v>31300</v>
      </c>
      <c r="F200" s="44">
        <f t="shared" ca="1" si="96"/>
        <v>0</v>
      </c>
      <c r="G200" s="44" t="str">
        <f t="shared" ca="1" si="97"/>
        <v/>
      </c>
      <c r="H200" s="44" t="str">
        <f t="shared" ca="1" si="98"/>
        <v/>
      </c>
      <c r="I200" s="44" t="str">
        <f t="shared" ca="1" si="99"/>
        <v/>
      </c>
      <c r="J200" s="44" t="str">
        <f t="shared" ca="1" si="100"/>
        <v/>
      </c>
      <c r="K200" s="44" t="str">
        <f t="shared" ca="1" si="101"/>
        <v/>
      </c>
      <c r="L200" s="44" t="str">
        <f t="shared" ca="1" si="102"/>
        <v/>
      </c>
      <c r="M200" s="44" t="str">
        <f t="shared" ca="1" si="103"/>
        <v/>
      </c>
      <c r="N200" s="44" t="str">
        <f t="shared" ca="1" si="104"/>
        <v/>
      </c>
      <c r="O200" s="44" t="str">
        <f t="shared" ca="1" si="105"/>
        <v/>
      </c>
      <c r="P200" s="269" t="str">
        <f t="shared" ca="1" si="106"/>
        <v/>
      </c>
      <c r="Q200" s="285">
        <f t="shared" ca="1" si="107"/>
        <v>0</v>
      </c>
      <c r="R200" s="44">
        <f t="shared" ca="1" si="107"/>
        <v>0</v>
      </c>
      <c r="S200" s="44">
        <f t="shared" ca="1" si="107"/>
        <v>31300</v>
      </c>
      <c r="T200" s="44">
        <f t="shared" ca="1" si="107"/>
        <v>0</v>
      </c>
      <c r="U200" s="44">
        <f t="shared" ca="1" si="107"/>
        <v>0</v>
      </c>
      <c r="V200" s="44">
        <f t="shared" ca="1" si="107"/>
        <v>0</v>
      </c>
      <c r="W200" s="286">
        <f t="shared" ca="1" si="108"/>
        <v>31300</v>
      </c>
    </row>
    <row r="201" spans="1:23" x14ac:dyDescent="0.25">
      <c r="A201" s="311" t="str">
        <f>'User Defined Factors'!A23</f>
        <v>Ethanol (190 proof) from sugar beets</v>
      </c>
      <c r="B201" s="312" t="str">
        <f>'User Defined Factors'!B23</f>
        <v>gal</v>
      </c>
      <c r="C201" s="285">
        <f t="shared" ca="1" si="93"/>
        <v>0</v>
      </c>
      <c r="D201" s="44">
        <f t="shared" ca="1" si="94"/>
        <v>0</v>
      </c>
      <c r="E201" s="44">
        <f t="shared" ca="1" si="95"/>
        <v>0</v>
      </c>
      <c r="F201" s="44">
        <f t="shared" ca="1" si="96"/>
        <v>0</v>
      </c>
      <c r="G201" s="44" t="str">
        <f t="shared" ca="1" si="97"/>
        <v/>
      </c>
      <c r="H201" s="44" t="str">
        <f t="shared" ca="1" si="98"/>
        <v/>
      </c>
      <c r="I201" s="44" t="str">
        <f t="shared" ca="1" si="99"/>
        <v/>
      </c>
      <c r="J201" s="44" t="str">
        <f t="shared" ca="1" si="100"/>
        <v/>
      </c>
      <c r="K201" s="44" t="str">
        <f t="shared" ca="1" si="101"/>
        <v/>
      </c>
      <c r="L201" s="44" t="str">
        <f t="shared" ca="1" si="102"/>
        <v/>
      </c>
      <c r="M201" s="44" t="str">
        <f t="shared" ca="1" si="103"/>
        <v/>
      </c>
      <c r="N201" s="44" t="str">
        <f t="shared" ca="1" si="104"/>
        <v/>
      </c>
      <c r="O201" s="44" t="str">
        <f t="shared" ca="1" si="105"/>
        <v/>
      </c>
      <c r="P201" s="269" t="str">
        <f t="shared" ca="1" si="106"/>
        <v/>
      </c>
      <c r="Q201" s="285">
        <f t="shared" ca="1" si="107"/>
        <v>0</v>
      </c>
      <c r="R201" s="44">
        <f t="shared" ca="1" si="107"/>
        <v>0</v>
      </c>
      <c r="S201" s="44">
        <f t="shared" ca="1" si="107"/>
        <v>0</v>
      </c>
      <c r="T201" s="44">
        <f t="shared" ca="1" si="107"/>
        <v>0</v>
      </c>
      <c r="U201" s="44">
        <f t="shared" ca="1" si="107"/>
        <v>0</v>
      </c>
      <c r="V201" s="44">
        <f t="shared" ca="1" si="107"/>
        <v>0</v>
      </c>
      <c r="W201" s="286">
        <f t="shared" ca="1" si="108"/>
        <v>0</v>
      </c>
    </row>
    <row r="202" spans="1:23" x14ac:dyDescent="0.25">
      <c r="A202" s="311" t="str">
        <f>'User Defined Factors'!A24</f>
        <v>Phosphoric acid (H3PO4) (37.5%)</v>
      </c>
      <c r="B202" s="312" t="str">
        <f>'User Defined Factors'!B24</f>
        <v>gal</v>
      </c>
      <c r="C202" s="285">
        <f t="shared" ca="1" si="93"/>
        <v>0</v>
      </c>
      <c r="D202" s="44">
        <f t="shared" ca="1" si="94"/>
        <v>0</v>
      </c>
      <c r="E202" s="44">
        <f t="shared" ca="1" si="95"/>
        <v>1900</v>
      </c>
      <c r="F202" s="44">
        <f t="shared" ca="1" si="96"/>
        <v>0</v>
      </c>
      <c r="G202" s="44" t="str">
        <f t="shared" ca="1" si="97"/>
        <v/>
      </c>
      <c r="H202" s="44" t="str">
        <f t="shared" ca="1" si="98"/>
        <v/>
      </c>
      <c r="I202" s="44" t="str">
        <f t="shared" ca="1" si="99"/>
        <v/>
      </c>
      <c r="J202" s="44" t="str">
        <f t="shared" ca="1" si="100"/>
        <v/>
      </c>
      <c r="K202" s="44" t="str">
        <f t="shared" ca="1" si="101"/>
        <v/>
      </c>
      <c r="L202" s="44" t="str">
        <f t="shared" ca="1" si="102"/>
        <v/>
      </c>
      <c r="M202" s="44" t="str">
        <f t="shared" ca="1" si="103"/>
        <v/>
      </c>
      <c r="N202" s="44" t="str">
        <f t="shared" ca="1" si="104"/>
        <v/>
      </c>
      <c r="O202" s="44" t="str">
        <f t="shared" ca="1" si="105"/>
        <v/>
      </c>
      <c r="P202" s="269" t="str">
        <f t="shared" ca="1" si="106"/>
        <v/>
      </c>
      <c r="Q202" s="285">
        <f t="shared" ca="1" si="107"/>
        <v>0</v>
      </c>
      <c r="R202" s="44">
        <f t="shared" ca="1" si="107"/>
        <v>0</v>
      </c>
      <c r="S202" s="44">
        <f t="shared" ca="1" si="107"/>
        <v>1900</v>
      </c>
      <c r="T202" s="44">
        <f t="shared" ca="1" si="107"/>
        <v>0</v>
      </c>
      <c r="U202" s="44">
        <f t="shared" ca="1" si="107"/>
        <v>0</v>
      </c>
      <c r="V202" s="44">
        <f t="shared" ca="1" si="107"/>
        <v>0</v>
      </c>
      <c r="W202" s="286">
        <f t="shared" ca="1" si="108"/>
        <v>1900</v>
      </c>
    </row>
    <row r="203" spans="1:23" x14ac:dyDescent="0.25">
      <c r="A203" s="311" t="str">
        <f>'User Defined Factors'!A25</f>
        <v>pH Adjustment (NaOH 25% by weight)</v>
      </c>
      <c r="B203" s="312" t="str">
        <f>'User Defined Factors'!B25</f>
        <v>gal</v>
      </c>
      <c r="C203" s="285">
        <f t="shared" ca="1" si="93"/>
        <v>0</v>
      </c>
      <c r="D203" s="44">
        <f t="shared" ca="1" si="94"/>
        <v>0</v>
      </c>
      <c r="E203" s="44">
        <f t="shared" ca="1" si="95"/>
        <v>6600</v>
      </c>
      <c r="F203" s="44">
        <f t="shared" ca="1" si="96"/>
        <v>0</v>
      </c>
      <c r="G203" s="44" t="str">
        <f t="shared" ca="1" si="97"/>
        <v/>
      </c>
      <c r="H203" s="44" t="str">
        <f t="shared" ca="1" si="98"/>
        <v/>
      </c>
      <c r="I203" s="44" t="str">
        <f t="shared" ca="1" si="99"/>
        <v/>
      </c>
      <c r="J203" s="44" t="str">
        <f t="shared" ca="1" si="100"/>
        <v/>
      </c>
      <c r="K203" s="44" t="str">
        <f t="shared" ca="1" si="101"/>
        <v/>
      </c>
      <c r="L203" s="44" t="str">
        <f t="shared" ca="1" si="102"/>
        <v/>
      </c>
      <c r="M203" s="44" t="str">
        <f t="shared" ca="1" si="103"/>
        <v/>
      </c>
      <c r="N203" s="44" t="str">
        <f t="shared" ca="1" si="104"/>
        <v/>
      </c>
      <c r="O203" s="44" t="str">
        <f t="shared" ca="1" si="105"/>
        <v/>
      </c>
      <c r="P203" s="269" t="str">
        <f t="shared" ca="1" si="106"/>
        <v/>
      </c>
      <c r="Q203" s="285">
        <f t="shared" ca="1" si="107"/>
        <v>0</v>
      </c>
      <c r="R203" s="44">
        <f t="shared" ca="1" si="107"/>
        <v>0</v>
      </c>
      <c r="S203" s="44">
        <f t="shared" ca="1" si="107"/>
        <v>6600</v>
      </c>
      <c r="T203" s="44">
        <f t="shared" ca="1" si="107"/>
        <v>0</v>
      </c>
      <c r="U203" s="44">
        <f t="shared" ca="1" si="107"/>
        <v>0</v>
      </c>
      <c r="V203" s="44">
        <f t="shared" ca="1" si="107"/>
        <v>0</v>
      </c>
      <c r="W203" s="286">
        <f t="shared" ca="1" si="108"/>
        <v>6600</v>
      </c>
    </row>
    <row r="204" spans="1:23" x14ac:dyDescent="0.25">
      <c r="A204" s="311" t="str">
        <f>'User Defined Factors'!A26</f>
        <v>Micronutrients (VWNA micronutrient)</v>
      </c>
      <c r="B204" s="312" t="str">
        <f>'User Defined Factors'!B26</f>
        <v>gal</v>
      </c>
      <c r="C204" s="285">
        <f t="shared" ca="1" si="93"/>
        <v>0</v>
      </c>
      <c r="D204" s="44">
        <f t="shared" ca="1" si="94"/>
        <v>0</v>
      </c>
      <c r="E204" s="44">
        <f t="shared" ca="1" si="95"/>
        <v>4300</v>
      </c>
      <c r="F204" s="44">
        <f t="shared" ca="1" si="96"/>
        <v>0</v>
      </c>
      <c r="G204" s="44" t="str">
        <f t="shared" ca="1" si="97"/>
        <v/>
      </c>
      <c r="H204" s="44" t="str">
        <f t="shared" ca="1" si="98"/>
        <v/>
      </c>
      <c r="I204" s="44" t="str">
        <f t="shared" ca="1" si="99"/>
        <v/>
      </c>
      <c r="J204" s="44" t="str">
        <f t="shared" ca="1" si="100"/>
        <v/>
      </c>
      <c r="K204" s="44" t="str">
        <f t="shared" ca="1" si="101"/>
        <v/>
      </c>
      <c r="L204" s="44" t="str">
        <f t="shared" ca="1" si="102"/>
        <v/>
      </c>
      <c r="M204" s="44" t="str">
        <f t="shared" ca="1" si="103"/>
        <v/>
      </c>
      <c r="N204" s="44" t="str">
        <f t="shared" ca="1" si="104"/>
        <v/>
      </c>
      <c r="O204" s="44" t="str">
        <f t="shared" ca="1" si="105"/>
        <v/>
      </c>
      <c r="P204" s="269" t="str">
        <f t="shared" ca="1" si="106"/>
        <v/>
      </c>
      <c r="Q204" s="285">
        <f t="shared" ca="1" si="107"/>
        <v>0</v>
      </c>
      <c r="R204" s="44">
        <f t="shared" ca="1" si="107"/>
        <v>0</v>
      </c>
      <c r="S204" s="44">
        <f t="shared" ca="1" si="107"/>
        <v>4300</v>
      </c>
      <c r="T204" s="44">
        <f t="shared" ca="1" si="107"/>
        <v>0</v>
      </c>
      <c r="U204" s="44">
        <f t="shared" ca="1" si="107"/>
        <v>0</v>
      </c>
      <c r="V204" s="44">
        <f t="shared" ca="1" si="107"/>
        <v>0</v>
      </c>
      <c r="W204" s="286">
        <f t="shared" ca="1" si="108"/>
        <v>4300</v>
      </c>
    </row>
    <row r="205" spans="1:23" x14ac:dyDescent="0.25">
      <c r="A205" s="311" t="str">
        <f>'User Defined Factors'!A27</f>
        <v>Hydrogen peroxide (H2O2) (35%)</v>
      </c>
      <c r="B205" s="312" t="str">
        <f>'User Defined Factors'!B27</f>
        <v>gal</v>
      </c>
      <c r="C205" s="285">
        <f t="shared" ca="1" si="93"/>
        <v>0</v>
      </c>
      <c r="D205" s="44">
        <f t="shared" ca="1" si="94"/>
        <v>0</v>
      </c>
      <c r="E205" s="44">
        <f t="shared" ca="1" si="95"/>
        <v>7000</v>
      </c>
      <c r="F205" s="44">
        <f t="shared" ca="1" si="96"/>
        <v>0</v>
      </c>
      <c r="G205" s="44" t="str">
        <f t="shared" ca="1" si="97"/>
        <v/>
      </c>
      <c r="H205" s="44" t="str">
        <f t="shared" ca="1" si="98"/>
        <v/>
      </c>
      <c r="I205" s="44" t="str">
        <f t="shared" ca="1" si="99"/>
        <v/>
      </c>
      <c r="J205" s="44" t="str">
        <f t="shared" ca="1" si="100"/>
        <v/>
      </c>
      <c r="K205" s="44" t="str">
        <f t="shared" ca="1" si="101"/>
        <v/>
      </c>
      <c r="L205" s="44" t="str">
        <f t="shared" ca="1" si="102"/>
        <v/>
      </c>
      <c r="M205" s="44" t="str">
        <f t="shared" ca="1" si="103"/>
        <v/>
      </c>
      <c r="N205" s="44" t="str">
        <f t="shared" ca="1" si="104"/>
        <v/>
      </c>
      <c r="O205" s="44" t="str">
        <f t="shared" ca="1" si="105"/>
        <v/>
      </c>
      <c r="P205" s="269" t="str">
        <f t="shared" ca="1" si="106"/>
        <v/>
      </c>
      <c r="Q205" s="285">
        <f t="shared" ca="1" si="107"/>
        <v>0</v>
      </c>
      <c r="R205" s="44">
        <f t="shared" ca="1" si="107"/>
        <v>0</v>
      </c>
      <c r="S205" s="44">
        <f t="shared" ca="1" si="107"/>
        <v>7000</v>
      </c>
      <c r="T205" s="44">
        <f t="shared" ca="1" si="107"/>
        <v>0</v>
      </c>
      <c r="U205" s="44">
        <f t="shared" ca="1" si="107"/>
        <v>0</v>
      </c>
      <c r="V205" s="44">
        <f t="shared" ca="1" si="107"/>
        <v>0</v>
      </c>
      <c r="W205" s="286">
        <f t="shared" ca="1" si="108"/>
        <v>7000</v>
      </c>
    </row>
    <row r="206" spans="1:23" x14ac:dyDescent="0.25">
      <c r="A206" s="311" t="str">
        <f>'User Defined Factors'!A28</f>
        <v>Ferric chloride (FeCl3)</v>
      </c>
      <c r="B206" s="312" t="str">
        <f>'User Defined Factors'!B28</f>
        <v>gal</v>
      </c>
      <c r="C206" s="285">
        <f t="shared" ca="1" si="93"/>
        <v>0</v>
      </c>
      <c r="D206" s="44">
        <f t="shared" ca="1" si="94"/>
        <v>0</v>
      </c>
      <c r="E206" s="44">
        <f t="shared" ca="1" si="95"/>
        <v>0</v>
      </c>
      <c r="F206" s="44">
        <f t="shared" ca="1" si="96"/>
        <v>0</v>
      </c>
      <c r="G206" s="44" t="str">
        <f t="shared" ca="1" si="97"/>
        <v/>
      </c>
      <c r="H206" s="44" t="str">
        <f t="shared" ca="1" si="98"/>
        <v/>
      </c>
      <c r="I206" s="44" t="str">
        <f t="shared" ca="1" si="99"/>
        <v/>
      </c>
      <c r="J206" s="44" t="str">
        <f t="shared" ca="1" si="100"/>
        <v/>
      </c>
      <c r="K206" s="44" t="str">
        <f t="shared" ca="1" si="101"/>
        <v/>
      </c>
      <c r="L206" s="44" t="str">
        <f t="shared" ca="1" si="102"/>
        <v/>
      </c>
      <c r="M206" s="44" t="str">
        <f t="shared" ca="1" si="103"/>
        <v/>
      </c>
      <c r="N206" s="44" t="str">
        <f t="shared" ca="1" si="104"/>
        <v/>
      </c>
      <c r="O206" s="44" t="str">
        <f t="shared" ca="1" si="105"/>
        <v/>
      </c>
      <c r="P206" s="269" t="str">
        <f t="shared" ca="1" si="106"/>
        <v/>
      </c>
      <c r="Q206" s="285">
        <f t="shared" ca="1" si="107"/>
        <v>0</v>
      </c>
      <c r="R206" s="44">
        <f t="shared" ca="1" si="107"/>
        <v>0</v>
      </c>
      <c r="S206" s="44">
        <f t="shared" ca="1" si="107"/>
        <v>0</v>
      </c>
      <c r="T206" s="44">
        <f t="shared" ca="1" si="107"/>
        <v>0</v>
      </c>
      <c r="U206" s="44">
        <f t="shared" ca="1" si="107"/>
        <v>0</v>
      </c>
      <c r="V206" s="44">
        <f t="shared" ca="1" si="107"/>
        <v>0</v>
      </c>
      <c r="W206" s="286">
        <f t="shared" ca="1" si="108"/>
        <v>0</v>
      </c>
    </row>
    <row r="207" spans="1:23" x14ac:dyDescent="0.25">
      <c r="A207" s="311" t="str">
        <f>'User Defined Factors'!A29</f>
        <v>Acetic Acid</v>
      </c>
      <c r="B207" s="312" t="str">
        <f>'User Defined Factors'!B29</f>
        <v>gal</v>
      </c>
      <c r="C207" s="285">
        <f t="shared" ca="1" si="93"/>
        <v>0</v>
      </c>
      <c r="D207" s="44">
        <f t="shared" ca="1" si="94"/>
        <v>0</v>
      </c>
      <c r="E207" s="44">
        <f t="shared" ca="1" si="95"/>
        <v>990</v>
      </c>
      <c r="F207" s="44">
        <f t="shared" ca="1" si="96"/>
        <v>0</v>
      </c>
      <c r="G207" s="44" t="str">
        <f t="shared" ca="1" si="97"/>
        <v/>
      </c>
      <c r="H207" s="44" t="str">
        <f t="shared" ca="1" si="98"/>
        <v/>
      </c>
      <c r="I207" s="44" t="str">
        <f t="shared" ca="1" si="99"/>
        <v/>
      </c>
      <c r="J207" s="44" t="str">
        <f t="shared" ca="1" si="100"/>
        <v/>
      </c>
      <c r="K207" s="44" t="str">
        <f t="shared" ca="1" si="101"/>
        <v/>
      </c>
      <c r="L207" s="44" t="str">
        <f t="shared" ca="1" si="102"/>
        <v/>
      </c>
      <c r="M207" s="44" t="str">
        <f t="shared" ca="1" si="103"/>
        <v/>
      </c>
      <c r="N207" s="44" t="str">
        <f t="shared" ca="1" si="104"/>
        <v/>
      </c>
      <c r="O207" s="44" t="str">
        <f t="shared" ca="1" si="105"/>
        <v/>
      </c>
      <c r="P207" s="269" t="str">
        <f t="shared" ca="1" si="106"/>
        <v/>
      </c>
      <c r="Q207" s="285">
        <f t="shared" ca="1" si="107"/>
        <v>0</v>
      </c>
      <c r="R207" s="44">
        <f t="shared" ca="1" si="107"/>
        <v>0</v>
      </c>
      <c r="S207" s="44">
        <f t="shared" ca="1" si="107"/>
        <v>990</v>
      </c>
      <c r="T207" s="44">
        <f t="shared" ca="1" si="107"/>
        <v>0</v>
      </c>
      <c r="U207" s="44">
        <f t="shared" ca="1" si="107"/>
        <v>0</v>
      </c>
      <c r="V207" s="44">
        <f t="shared" ca="1" si="107"/>
        <v>0</v>
      </c>
      <c r="W207" s="286">
        <f t="shared" ca="1" si="108"/>
        <v>990</v>
      </c>
    </row>
    <row r="208" spans="1:23" x14ac:dyDescent="0.25">
      <c r="A208" s="311" t="str">
        <f>'User Defined Factors'!A30</f>
        <v>Ammonia</v>
      </c>
      <c r="B208" s="312" t="str">
        <f>'User Defined Factors'!B30</f>
        <v>gal</v>
      </c>
      <c r="C208" s="285">
        <f t="shared" ca="1" si="93"/>
        <v>0</v>
      </c>
      <c r="D208" s="44">
        <f t="shared" ca="1" si="94"/>
        <v>0</v>
      </c>
      <c r="E208" s="44">
        <f t="shared" ca="1" si="95"/>
        <v>0</v>
      </c>
      <c r="F208" s="44">
        <f t="shared" ca="1" si="96"/>
        <v>0</v>
      </c>
      <c r="G208" s="44" t="str">
        <f t="shared" ca="1" si="97"/>
        <v/>
      </c>
      <c r="H208" s="44" t="str">
        <f t="shared" ca="1" si="98"/>
        <v/>
      </c>
      <c r="I208" s="44" t="str">
        <f t="shared" ca="1" si="99"/>
        <v/>
      </c>
      <c r="J208" s="44" t="str">
        <f t="shared" ca="1" si="100"/>
        <v/>
      </c>
      <c r="K208" s="44" t="str">
        <f t="shared" ca="1" si="101"/>
        <v/>
      </c>
      <c r="L208" s="44" t="str">
        <f t="shared" ca="1" si="102"/>
        <v/>
      </c>
      <c r="M208" s="44" t="str">
        <f t="shared" ca="1" si="103"/>
        <v/>
      </c>
      <c r="N208" s="44" t="str">
        <f t="shared" ca="1" si="104"/>
        <v/>
      </c>
      <c r="O208" s="44" t="str">
        <f t="shared" ca="1" si="105"/>
        <v/>
      </c>
      <c r="P208" s="269" t="str">
        <f t="shared" ca="1" si="106"/>
        <v/>
      </c>
      <c r="Q208" s="285">
        <f t="shared" ca="1" si="107"/>
        <v>0</v>
      </c>
      <c r="R208" s="44">
        <f t="shared" ca="1" si="107"/>
        <v>0</v>
      </c>
      <c r="S208" s="44">
        <f t="shared" ca="1" si="107"/>
        <v>0</v>
      </c>
      <c r="T208" s="44">
        <f t="shared" ca="1" si="107"/>
        <v>0</v>
      </c>
      <c r="U208" s="44">
        <f t="shared" ca="1" si="107"/>
        <v>0</v>
      </c>
      <c r="V208" s="44">
        <f t="shared" ca="1" si="107"/>
        <v>0</v>
      </c>
      <c r="W208" s="286">
        <f t="shared" ca="1" si="108"/>
        <v>0</v>
      </c>
    </row>
    <row r="209" spans="1:23" x14ac:dyDescent="0.25">
      <c r="A209" s="311" t="str">
        <f>'User Defined Factors'!A31</f>
        <v>IX Resin</v>
      </c>
      <c r="B209" s="312" t="str">
        <f>'User Defined Factors'!B31</f>
        <v>gal</v>
      </c>
      <c r="C209" s="285">
        <f t="shared" ca="1" si="93"/>
        <v>0</v>
      </c>
      <c r="D209" s="44">
        <f t="shared" ca="1" si="94"/>
        <v>0</v>
      </c>
      <c r="E209" s="44">
        <f t="shared" ca="1" si="95"/>
        <v>8228</v>
      </c>
      <c r="F209" s="44">
        <f t="shared" ca="1" si="96"/>
        <v>0</v>
      </c>
      <c r="G209" s="44" t="str">
        <f t="shared" ca="1" si="97"/>
        <v/>
      </c>
      <c r="H209" s="44" t="str">
        <f t="shared" ca="1" si="98"/>
        <v/>
      </c>
      <c r="I209" s="44" t="str">
        <f t="shared" ca="1" si="99"/>
        <v/>
      </c>
      <c r="J209" s="44" t="str">
        <f t="shared" ca="1" si="100"/>
        <v/>
      </c>
      <c r="K209" s="44" t="str">
        <f t="shared" ca="1" si="101"/>
        <v/>
      </c>
      <c r="L209" s="44" t="str">
        <f t="shared" ca="1" si="102"/>
        <v/>
      </c>
      <c r="M209" s="44" t="str">
        <f t="shared" ca="1" si="103"/>
        <v/>
      </c>
      <c r="N209" s="44" t="str">
        <f t="shared" ca="1" si="104"/>
        <v/>
      </c>
      <c r="O209" s="44" t="str">
        <f t="shared" ca="1" si="105"/>
        <v/>
      </c>
      <c r="P209" s="269" t="str">
        <f t="shared" ca="1" si="106"/>
        <v/>
      </c>
      <c r="Q209" s="285">
        <f t="shared" ca="1" si="107"/>
        <v>0</v>
      </c>
      <c r="R209" s="44">
        <f t="shared" ca="1" si="107"/>
        <v>0</v>
      </c>
      <c r="S209" s="44">
        <f t="shared" ca="1" si="107"/>
        <v>8228</v>
      </c>
      <c r="T209" s="44">
        <f t="shared" ca="1" si="107"/>
        <v>0</v>
      </c>
      <c r="U209" s="44">
        <f t="shared" ca="1" si="107"/>
        <v>0</v>
      </c>
      <c r="V209" s="44">
        <f t="shared" ca="1" si="107"/>
        <v>0</v>
      </c>
      <c r="W209" s="286">
        <f t="shared" ca="1" si="108"/>
        <v>8228</v>
      </c>
    </row>
    <row r="210" spans="1:23" x14ac:dyDescent="0.25">
      <c r="A210" s="311" t="str">
        <f>'User Defined Factors'!A32</f>
        <v>Aluminum Chlorohydrate</v>
      </c>
      <c r="B210" s="312" t="str">
        <f>'User Defined Factors'!B32</f>
        <v>gal</v>
      </c>
      <c r="C210" s="285">
        <f t="shared" ca="1" si="93"/>
        <v>0</v>
      </c>
      <c r="D210" s="44">
        <f t="shared" ca="1" si="94"/>
        <v>0</v>
      </c>
      <c r="E210" s="44">
        <f t="shared" ca="1" si="95"/>
        <v>0</v>
      </c>
      <c r="F210" s="44">
        <f t="shared" ca="1" si="96"/>
        <v>0</v>
      </c>
      <c r="G210" s="44" t="str">
        <f t="shared" ca="1" si="97"/>
        <v/>
      </c>
      <c r="H210" s="44" t="str">
        <f t="shared" ca="1" si="98"/>
        <v/>
      </c>
      <c r="I210" s="44" t="str">
        <f t="shared" ca="1" si="99"/>
        <v/>
      </c>
      <c r="J210" s="44" t="str">
        <f t="shared" ca="1" si="100"/>
        <v/>
      </c>
      <c r="K210" s="44" t="str">
        <f t="shared" ca="1" si="101"/>
        <v/>
      </c>
      <c r="L210" s="44" t="str">
        <f t="shared" ca="1" si="102"/>
        <v/>
      </c>
      <c r="M210" s="44" t="str">
        <f t="shared" ca="1" si="103"/>
        <v/>
      </c>
      <c r="N210" s="44" t="str">
        <f t="shared" ca="1" si="104"/>
        <v/>
      </c>
      <c r="O210" s="44" t="str">
        <f t="shared" ca="1" si="105"/>
        <v/>
      </c>
      <c r="P210" s="269" t="str">
        <f t="shared" ca="1" si="106"/>
        <v/>
      </c>
      <c r="Q210" s="285">
        <f t="shared" ref="Q210:V213" ca="1" si="109">SUMIF($C$4:$P$4,"="&amp;Q$6,$C210:$P210)</f>
        <v>0</v>
      </c>
      <c r="R210" s="44">
        <f t="shared" ca="1" si="109"/>
        <v>0</v>
      </c>
      <c r="S210" s="44">
        <f t="shared" ca="1" si="109"/>
        <v>0</v>
      </c>
      <c r="T210" s="44">
        <f t="shared" ca="1" si="109"/>
        <v>0</v>
      </c>
      <c r="U210" s="44">
        <f t="shared" ca="1" si="109"/>
        <v>0</v>
      </c>
      <c r="V210" s="44">
        <f t="shared" ca="1" si="109"/>
        <v>0</v>
      </c>
      <c r="W210" s="286">
        <f t="shared" ca="1" si="108"/>
        <v>0</v>
      </c>
    </row>
    <row r="211" spans="1:23" x14ac:dyDescent="0.25">
      <c r="A211" s="311" t="str">
        <f>'User Defined Factors'!A33</f>
        <v>Defoamer XFO-10S FG</v>
      </c>
      <c r="B211" s="312" t="str">
        <f>'User Defined Factors'!B33</f>
        <v>gal</v>
      </c>
      <c r="C211" s="285">
        <f t="shared" ca="1" si="93"/>
        <v>0</v>
      </c>
      <c r="D211" s="44">
        <f t="shared" ca="1" si="94"/>
        <v>0</v>
      </c>
      <c r="E211" s="44">
        <f t="shared" ca="1" si="95"/>
        <v>0</v>
      </c>
      <c r="F211" s="44">
        <f t="shared" ca="1" si="96"/>
        <v>0</v>
      </c>
      <c r="G211" s="44" t="str">
        <f t="shared" ca="1" si="97"/>
        <v/>
      </c>
      <c r="H211" s="44" t="str">
        <f t="shared" ca="1" si="98"/>
        <v/>
      </c>
      <c r="I211" s="44" t="str">
        <f t="shared" ca="1" si="99"/>
        <v/>
      </c>
      <c r="J211" s="44" t="str">
        <f t="shared" ca="1" si="100"/>
        <v/>
      </c>
      <c r="K211" s="44" t="str">
        <f t="shared" ca="1" si="101"/>
        <v/>
      </c>
      <c r="L211" s="44" t="str">
        <f t="shared" ca="1" si="102"/>
        <v/>
      </c>
      <c r="M211" s="44" t="str">
        <f t="shared" ca="1" si="103"/>
        <v/>
      </c>
      <c r="N211" s="44" t="str">
        <f t="shared" ca="1" si="104"/>
        <v/>
      </c>
      <c r="O211" s="44" t="str">
        <f t="shared" ca="1" si="105"/>
        <v/>
      </c>
      <c r="P211" s="269" t="str">
        <f t="shared" ca="1" si="106"/>
        <v/>
      </c>
      <c r="Q211" s="285">
        <f t="shared" ca="1" si="109"/>
        <v>0</v>
      </c>
      <c r="R211" s="44">
        <f t="shared" ca="1" si="109"/>
        <v>0</v>
      </c>
      <c r="S211" s="44">
        <f t="shared" ca="1" si="109"/>
        <v>0</v>
      </c>
      <c r="T211" s="44">
        <f t="shared" ca="1" si="109"/>
        <v>0</v>
      </c>
      <c r="U211" s="44">
        <f t="shared" ca="1" si="109"/>
        <v>0</v>
      </c>
      <c r="V211" s="44">
        <f t="shared" ca="1" si="109"/>
        <v>0</v>
      </c>
      <c r="W211" s="286">
        <f t="shared" ca="1" si="108"/>
        <v>0</v>
      </c>
    </row>
    <row r="212" spans="1:23" x14ac:dyDescent="0.25">
      <c r="A212" s="311" t="str">
        <f>'User Defined Factors'!A34</f>
        <v>DAF Polymer BF CP 2661</v>
      </c>
      <c r="B212" s="312" t="str">
        <f>'User Defined Factors'!B34</f>
        <v>gal</v>
      </c>
      <c r="C212" s="285">
        <f t="shared" ca="1" si="93"/>
        <v>0</v>
      </c>
      <c r="D212" s="44">
        <f t="shared" ca="1" si="94"/>
        <v>0</v>
      </c>
      <c r="E212" s="44">
        <f t="shared" ca="1" si="95"/>
        <v>3100</v>
      </c>
      <c r="F212" s="44">
        <f t="shared" ca="1" si="96"/>
        <v>0</v>
      </c>
      <c r="G212" s="44" t="str">
        <f t="shared" ca="1" si="97"/>
        <v/>
      </c>
      <c r="H212" s="44" t="str">
        <f t="shared" ca="1" si="98"/>
        <v/>
      </c>
      <c r="I212" s="44" t="str">
        <f t="shared" ca="1" si="99"/>
        <v/>
      </c>
      <c r="J212" s="44" t="str">
        <f t="shared" ca="1" si="100"/>
        <v/>
      </c>
      <c r="K212" s="44" t="str">
        <f t="shared" ca="1" si="101"/>
        <v/>
      </c>
      <c r="L212" s="44" t="str">
        <f t="shared" ca="1" si="102"/>
        <v/>
      </c>
      <c r="M212" s="44" t="str">
        <f t="shared" ca="1" si="103"/>
        <v/>
      </c>
      <c r="N212" s="44" t="str">
        <f t="shared" ca="1" si="104"/>
        <v/>
      </c>
      <c r="O212" s="44" t="str">
        <f t="shared" ca="1" si="105"/>
        <v/>
      </c>
      <c r="P212" s="269" t="str">
        <f t="shared" ca="1" si="106"/>
        <v/>
      </c>
      <c r="Q212" s="285">
        <f t="shared" ca="1" si="109"/>
        <v>0</v>
      </c>
      <c r="R212" s="44">
        <f t="shared" ca="1" si="109"/>
        <v>0</v>
      </c>
      <c r="S212" s="44">
        <f t="shared" ca="1" si="109"/>
        <v>3100</v>
      </c>
      <c r="T212" s="44">
        <f t="shared" ca="1" si="109"/>
        <v>0</v>
      </c>
      <c r="U212" s="44">
        <f t="shared" ca="1" si="109"/>
        <v>0</v>
      </c>
      <c r="V212" s="44">
        <f t="shared" ca="1" si="109"/>
        <v>0</v>
      </c>
      <c r="W212" s="286">
        <f t="shared" ca="1" si="108"/>
        <v>3100</v>
      </c>
    </row>
    <row r="213" spans="1:23" x14ac:dyDescent="0.25">
      <c r="A213" s="325" t="str">
        <f>'User Defined Factors'!A35</f>
        <v>Polymer Superfloc 4818 RS GWTP</v>
      </c>
      <c r="B213" s="326" t="str">
        <f>'User Defined Factors'!B35</f>
        <v>lb</v>
      </c>
      <c r="C213" s="285">
        <f t="shared" ca="1" si="93"/>
        <v>0</v>
      </c>
      <c r="D213" s="44">
        <f t="shared" ca="1" si="94"/>
        <v>0</v>
      </c>
      <c r="E213" s="44">
        <f t="shared" ca="1" si="95"/>
        <v>400</v>
      </c>
      <c r="F213" s="44">
        <f t="shared" ca="1" si="96"/>
        <v>0</v>
      </c>
      <c r="G213" s="44" t="str">
        <f t="shared" ca="1" si="97"/>
        <v/>
      </c>
      <c r="H213" s="44" t="str">
        <f t="shared" ca="1" si="98"/>
        <v/>
      </c>
      <c r="I213" s="44" t="str">
        <f t="shared" ca="1" si="99"/>
        <v/>
      </c>
      <c r="J213" s="44" t="str">
        <f t="shared" ca="1" si="100"/>
        <v/>
      </c>
      <c r="K213" s="44" t="str">
        <f t="shared" ca="1" si="101"/>
        <v/>
      </c>
      <c r="L213" s="44" t="str">
        <f t="shared" ca="1" si="102"/>
        <v/>
      </c>
      <c r="M213" s="44" t="str">
        <f t="shared" ca="1" si="103"/>
        <v/>
      </c>
      <c r="N213" s="44" t="str">
        <f t="shared" ca="1" si="104"/>
        <v/>
      </c>
      <c r="O213" s="44" t="str">
        <f t="shared" ca="1" si="105"/>
        <v/>
      </c>
      <c r="P213" s="269" t="str">
        <f t="shared" ca="1" si="106"/>
        <v/>
      </c>
      <c r="Q213" s="285">
        <f t="shared" ca="1" si="109"/>
        <v>0</v>
      </c>
      <c r="R213" s="44">
        <f t="shared" ca="1" si="109"/>
        <v>0</v>
      </c>
      <c r="S213" s="44">
        <f t="shared" ca="1" si="109"/>
        <v>400</v>
      </c>
      <c r="T213" s="44">
        <f t="shared" ca="1" si="109"/>
        <v>0</v>
      </c>
      <c r="U213" s="44">
        <f t="shared" ca="1" si="109"/>
        <v>0</v>
      </c>
      <c r="V213" s="44">
        <f t="shared" ca="1" si="109"/>
        <v>0</v>
      </c>
      <c r="W213" s="286">
        <f t="shared" ca="1" si="108"/>
        <v>400</v>
      </c>
    </row>
    <row r="214" spans="1:23" x14ac:dyDescent="0.25">
      <c r="A214" s="311"/>
      <c r="B214" s="312"/>
      <c r="C214" s="284"/>
      <c r="D214" s="53"/>
      <c r="E214" s="53"/>
      <c r="F214" s="53"/>
      <c r="G214" s="53"/>
      <c r="H214" s="53"/>
      <c r="I214" s="53"/>
      <c r="J214" s="53"/>
      <c r="K214" s="53"/>
      <c r="L214" s="53"/>
      <c r="M214" s="53"/>
      <c r="N214" s="53"/>
      <c r="O214" s="53"/>
      <c r="P214" s="353"/>
      <c r="Q214" s="284"/>
      <c r="R214" s="53"/>
      <c r="S214" s="53"/>
      <c r="T214" s="53"/>
      <c r="U214" s="53"/>
      <c r="V214" s="53"/>
      <c r="W214" s="287"/>
    </row>
    <row r="215" spans="1:23" x14ac:dyDescent="0.25">
      <c r="A215" s="314" t="s">
        <v>381</v>
      </c>
      <c r="B215" s="289"/>
      <c r="C215" s="284"/>
      <c r="D215" s="53"/>
      <c r="E215" s="53"/>
      <c r="F215" s="53"/>
      <c r="G215" s="53"/>
      <c r="H215" s="53"/>
      <c r="I215" s="53"/>
      <c r="J215" s="53"/>
      <c r="K215" s="53"/>
      <c r="L215" s="53"/>
      <c r="M215" s="53"/>
      <c r="N215" s="53"/>
      <c r="O215" s="53"/>
      <c r="P215" s="353"/>
      <c r="Q215" s="288"/>
      <c r="R215" s="127"/>
      <c r="S215" s="127"/>
      <c r="T215" s="127"/>
      <c r="U215" s="127"/>
      <c r="V215" s="127"/>
      <c r="W215" s="289"/>
    </row>
    <row r="216" spans="1:23" x14ac:dyDescent="0.25">
      <c r="A216" s="311" t="str">
        <f>'User Defined Factors'!A38</f>
        <v>User-defined recycled/reused on-site #1</v>
      </c>
      <c r="B216" s="312" t="str">
        <f>'User Defined Factors'!B38</f>
        <v>TBD</v>
      </c>
      <c r="C216" s="285">
        <f t="shared" ref="C216:C227" ca="1" si="110">IFERROR(INDIRECT(CONCATENATE("'",C$6,"'!",ADDRESS(ROW(A216)+178,6,4))),"")</f>
        <v>0</v>
      </c>
      <c r="D216" s="44">
        <f t="shared" ref="D216:D227" ca="1" si="111">IFERROR(INDIRECT(CONCATENATE("'",D$6,"'!",ADDRESS(ROW(B216)+178,6,4))),"")</f>
        <v>0</v>
      </c>
      <c r="E216" s="44">
        <f t="shared" ref="E216:E227" ca="1" si="112">IFERROR(INDIRECT(CONCATENATE("'",E$6,"'!",ADDRESS(ROW(C216)+178,6,4))),"")</f>
        <v>0</v>
      </c>
      <c r="F216" s="44">
        <f t="shared" ref="F216:F227" ca="1" si="113">IFERROR(INDIRECT(CONCATENATE("'",F$6,"'!",ADDRESS(ROW(D216)+178,6,4))),"")</f>
        <v>0</v>
      </c>
      <c r="G216" s="44" t="str">
        <f t="shared" ref="G216:G227" ca="1" si="114">IFERROR(INDIRECT(CONCATENATE("'",G$6,"'!",ADDRESS(ROW(E216)+178,6,4))),"")</f>
        <v/>
      </c>
      <c r="H216" s="44" t="str">
        <f t="shared" ref="H216:H227" ca="1" si="115">IFERROR(INDIRECT(CONCATENATE("'",H$6,"'!",ADDRESS(ROW(F216)+178,6,4))),"")</f>
        <v/>
      </c>
      <c r="I216" s="44" t="str">
        <f t="shared" ref="I216:I227" ca="1" si="116">IFERROR(INDIRECT(CONCATENATE("'",I$6,"'!",ADDRESS(ROW(G216)+178,6,4))),"")</f>
        <v/>
      </c>
      <c r="J216" s="44" t="str">
        <f t="shared" ref="J216:J227" ca="1" si="117">IFERROR(INDIRECT(CONCATENATE("'",J$6,"'!",ADDRESS(ROW(H216)+178,6,4))),"")</f>
        <v/>
      </c>
      <c r="K216" s="44" t="str">
        <f t="shared" ref="K216:K227" ca="1" si="118">IFERROR(INDIRECT(CONCATENATE("'",K$6,"'!",ADDRESS(ROW(I216)+178,6,4))),"")</f>
        <v/>
      </c>
      <c r="L216" s="44" t="str">
        <f t="shared" ref="L216:L227" ca="1" si="119">IFERROR(INDIRECT(CONCATENATE("'",L$6,"'!",ADDRESS(ROW(J216)+178,6,4))),"")</f>
        <v/>
      </c>
      <c r="M216" s="44" t="str">
        <f t="shared" ref="M216:M227" ca="1" si="120">IFERROR(INDIRECT(CONCATENATE("'",M$6,"'!",ADDRESS(ROW(K216)+178,6,4))),"")</f>
        <v/>
      </c>
      <c r="N216" s="44" t="str">
        <f t="shared" ref="N216:N227" ca="1" si="121">IFERROR(INDIRECT(CONCATENATE("'",N$6,"'!",ADDRESS(ROW(L216)+178,6,4))),"")</f>
        <v/>
      </c>
      <c r="O216" s="44" t="str">
        <f t="shared" ref="O216:O227" ca="1" si="122">IFERROR(INDIRECT(CONCATENATE("'",O$6,"'!",ADDRESS(ROW(M216)+178,6,4))),"")</f>
        <v/>
      </c>
      <c r="P216" s="269" t="str">
        <f t="shared" ref="P216:P227" ca="1" si="123">IFERROR(INDIRECT(CONCATENATE("'",P$6,"'!",ADDRESS(ROW(N216)+178,6,4))),"")</f>
        <v/>
      </c>
      <c r="Q216" s="285">
        <f t="shared" ref="Q216:V227" ca="1" si="124">SUMIF($C$4:$P$4,"="&amp;Q$6,$C216:$P216)</f>
        <v>0</v>
      </c>
      <c r="R216" s="44">
        <f t="shared" ca="1" si="124"/>
        <v>0</v>
      </c>
      <c r="S216" s="44">
        <f t="shared" ca="1" si="124"/>
        <v>0</v>
      </c>
      <c r="T216" s="44">
        <f t="shared" ca="1" si="124"/>
        <v>0</v>
      </c>
      <c r="U216" s="44">
        <f t="shared" ca="1" si="124"/>
        <v>0</v>
      </c>
      <c r="V216" s="44">
        <f t="shared" ca="1" si="124"/>
        <v>0</v>
      </c>
      <c r="W216" s="286">
        <f ca="1">SUM(Q216:V216)</f>
        <v>0</v>
      </c>
    </row>
    <row r="217" spans="1:23" x14ac:dyDescent="0.25">
      <c r="A217" s="311" t="str">
        <f>'User Defined Factors'!A39</f>
        <v>User-defined recycled/reused on-site #2</v>
      </c>
      <c r="B217" s="312" t="str">
        <f>'User Defined Factors'!B39</f>
        <v>TBD</v>
      </c>
      <c r="C217" s="285">
        <f t="shared" ca="1" si="110"/>
        <v>0</v>
      </c>
      <c r="D217" s="44">
        <f t="shared" ca="1" si="111"/>
        <v>0</v>
      </c>
      <c r="E217" s="44">
        <f t="shared" ca="1" si="112"/>
        <v>0</v>
      </c>
      <c r="F217" s="44">
        <f t="shared" ca="1" si="113"/>
        <v>0</v>
      </c>
      <c r="G217" s="44" t="str">
        <f t="shared" ca="1" si="114"/>
        <v/>
      </c>
      <c r="H217" s="44" t="str">
        <f t="shared" ca="1" si="115"/>
        <v/>
      </c>
      <c r="I217" s="44" t="str">
        <f t="shared" ca="1" si="116"/>
        <v/>
      </c>
      <c r="J217" s="44" t="str">
        <f t="shared" ca="1" si="117"/>
        <v/>
      </c>
      <c r="K217" s="44" t="str">
        <f t="shared" ca="1" si="118"/>
        <v/>
      </c>
      <c r="L217" s="44" t="str">
        <f t="shared" ca="1" si="119"/>
        <v/>
      </c>
      <c r="M217" s="44" t="str">
        <f t="shared" ca="1" si="120"/>
        <v/>
      </c>
      <c r="N217" s="44" t="str">
        <f t="shared" ca="1" si="121"/>
        <v/>
      </c>
      <c r="O217" s="44" t="str">
        <f t="shared" ca="1" si="122"/>
        <v/>
      </c>
      <c r="P217" s="269" t="str">
        <f t="shared" ca="1" si="123"/>
        <v/>
      </c>
      <c r="Q217" s="285">
        <f t="shared" ca="1" si="124"/>
        <v>0</v>
      </c>
      <c r="R217" s="44">
        <f t="shared" ca="1" si="124"/>
        <v>0</v>
      </c>
      <c r="S217" s="44">
        <f t="shared" ca="1" si="124"/>
        <v>0</v>
      </c>
      <c r="T217" s="44">
        <f t="shared" ca="1" si="124"/>
        <v>0</v>
      </c>
      <c r="U217" s="44">
        <f t="shared" ca="1" si="124"/>
        <v>0</v>
      </c>
      <c r="V217" s="44">
        <f t="shared" ca="1" si="124"/>
        <v>0</v>
      </c>
      <c r="W217" s="286">
        <f t="shared" ref="W217:W227" ca="1" si="125">SUM(Q217:V217)</f>
        <v>0</v>
      </c>
    </row>
    <row r="218" spans="1:23" x14ac:dyDescent="0.25">
      <c r="A218" s="311" t="str">
        <f>'User Defined Factors'!A40</f>
        <v>User-defined recycled/reused on-site #3</v>
      </c>
      <c r="B218" s="312" t="str">
        <f>'User Defined Factors'!B40</f>
        <v>TBD</v>
      </c>
      <c r="C218" s="285">
        <f t="shared" ca="1" si="110"/>
        <v>0</v>
      </c>
      <c r="D218" s="44">
        <f t="shared" ca="1" si="111"/>
        <v>0</v>
      </c>
      <c r="E218" s="44">
        <f t="shared" ca="1" si="112"/>
        <v>0</v>
      </c>
      <c r="F218" s="44">
        <f t="shared" ca="1" si="113"/>
        <v>0</v>
      </c>
      <c r="G218" s="44" t="str">
        <f t="shared" ca="1" si="114"/>
        <v/>
      </c>
      <c r="H218" s="44" t="str">
        <f t="shared" ca="1" si="115"/>
        <v/>
      </c>
      <c r="I218" s="44" t="str">
        <f t="shared" ca="1" si="116"/>
        <v/>
      </c>
      <c r="J218" s="44" t="str">
        <f t="shared" ca="1" si="117"/>
        <v/>
      </c>
      <c r="K218" s="44" t="str">
        <f t="shared" ca="1" si="118"/>
        <v/>
      </c>
      <c r="L218" s="44" t="str">
        <f t="shared" ca="1" si="119"/>
        <v/>
      </c>
      <c r="M218" s="44" t="str">
        <f t="shared" ca="1" si="120"/>
        <v/>
      </c>
      <c r="N218" s="44" t="str">
        <f t="shared" ca="1" si="121"/>
        <v/>
      </c>
      <c r="O218" s="44" t="str">
        <f t="shared" ca="1" si="122"/>
        <v/>
      </c>
      <c r="P218" s="269" t="str">
        <f t="shared" ca="1" si="123"/>
        <v/>
      </c>
      <c r="Q218" s="285">
        <f t="shared" ca="1" si="124"/>
        <v>0</v>
      </c>
      <c r="R218" s="44">
        <f t="shared" ca="1" si="124"/>
        <v>0</v>
      </c>
      <c r="S218" s="44">
        <f t="shared" ca="1" si="124"/>
        <v>0</v>
      </c>
      <c r="T218" s="44">
        <f t="shared" ca="1" si="124"/>
        <v>0</v>
      </c>
      <c r="U218" s="44">
        <f t="shared" ca="1" si="124"/>
        <v>0</v>
      </c>
      <c r="V218" s="44">
        <f t="shared" ca="1" si="124"/>
        <v>0</v>
      </c>
      <c r="W218" s="286">
        <f t="shared" ca="1" si="125"/>
        <v>0</v>
      </c>
    </row>
    <row r="219" spans="1:23" x14ac:dyDescent="0.25">
      <c r="A219" s="311" t="str">
        <f>'User Defined Factors'!A41</f>
        <v>User-defined recycled/reused off-site #1</v>
      </c>
      <c r="B219" s="312" t="str">
        <f>'User Defined Factors'!B41</f>
        <v>TBD</v>
      </c>
      <c r="C219" s="285">
        <f t="shared" ca="1" si="110"/>
        <v>0</v>
      </c>
      <c r="D219" s="44">
        <f t="shared" ca="1" si="111"/>
        <v>0</v>
      </c>
      <c r="E219" s="44">
        <f t="shared" ca="1" si="112"/>
        <v>0</v>
      </c>
      <c r="F219" s="44">
        <f t="shared" ca="1" si="113"/>
        <v>0</v>
      </c>
      <c r="G219" s="44" t="str">
        <f t="shared" ca="1" si="114"/>
        <v/>
      </c>
      <c r="H219" s="44" t="str">
        <f t="shared" ca="1" si="115"/>
        <v/>
      </c>
      <c r="I219" s="44" t="str">
        <f t="shared" ca="1" si="116"/>
        <v/>
      </c>
      <c r="J219" s="44" t="str">
        <f t="shared" ca="1" si="117"/>
        <v/>
      </c>
      <c r="K219" s="44" t="str">
        <f t="shared" ca="1" si="118"/>
        <v/>
      </c>
      <c r="L219" s="44" t="str">
        <f t="shared" ca="1" si="119"/>
        <v/>
      </c>
      <c r="M219" s="44" t="str">
        <f t="shared" ca="1" si="120"/>
        <v/>
      </c>
      <c r="N219" s="44" t="str">
        <f t="shared" ca="1" si="121"/>
        <v/>
      </c>
      <c r="O219" s="44" t="str">
        <f t="shared" ca="1" si="122"/>
        <v/>
      </c>
      <c r="P219" s="269" t="str">
        <f t="shared" ca="1" si="123"/>
        <v/>
      </c>
      <c r="Q219" s="285">
        <f t="shared" ca="1" si="124"/>
        <v>0</v>
      </c>
      <c r="R219" s="44">
        <f t="shared" ca="1" si="124"/>
        <v>0</v>
      </c>
      <c r="S219" s="44">
        <f t="shared" ca="1" si="124"/>
        <v>0</v>
      </c>
      <c r="T219" s="44">
        <f t="shared" ca="1" si="124"/>
        <v>0</v>
      </c>
      <c r="U219" s="44">
        <f t="shared" ca="1" si="124"/>
        <v>0</v>
      </c>
      <c r="V219" s="44">
        <f t="shared" ca="1" si="124"/>
        <v>0</v>
      </c>
      <c r="W219" s="286">
        <f t="shared" ca="1" si="125"/>
        <v>0</v>
      </c>
    </row>
    <row r="220" spans="1:23" x14ac:dyDescent="0.25">
      <c r="A220" s="311" t="str">
        <f>'User Defined Factors'!A42</f>
        <v>User-defined recycled/reused off-site #2</v>
      </c>
      <c r="B220" s="312" t="str">
        <f>'User Defined Factors'!B42</f>
        <v>TBD</v>
      </c>
      <c r="C220" s="285">
        <f t="shared" ca="1" si="110"/>
        <v>0</v>
      </c>
      <c r="D220" s="44">
        <f t="shared" ca="1" si="111"/>
        <v>0</v>
      </c>
      <c r="E220" s="44">
        <f t="shared" ca="1" si="112"/>
        <v>0</v>
      </c>
      <c r="F220" s="44">
        <f t="shared" ca="1" si="113"/>
        <v>0</v>
      </c>
      <c r="G220" s="44" t="str">
        <f t="shared" ca="1" si="114"/>
        <v/>
      </c>
      <c r="H220" s="44" t="str">
        <f t="shared" ca="1" si="115"/>
        <v/>
      </c>
      <c r="I220" s="44" t="str">
        <f t="shared" ca="1" si="116"/>
        <v/>
      </c>
      <c r="J220" s="44" t="str">
        <f t="shared" ca="1" si="117"/>
        <v/>
      </c>
      <c r="K220" s="44" t="str">
        <f t="shared" ca="1" si="118"/>
        <v/>
      </c>
      <c r="L220" s="44" t="str">
        <f t="shared" ca="1" si="119"/>
        <v/>
      </c>
      <c r="M220" s="44" t="str">
        <f t="shared" ca="1" si="120"/>
        <v/>
      </c>
      <c r="N220" s="44" t="str">
        <f t="shared" ca="1" si="121"/>
        <v/>
      </c>
      <c r="O220" s="44" t="str">
        <f t="shared" ca="1" si="122"/>
        <v/>
      </c>
      <c r="P220" s="269" t="str">
        <f t="shared" ca="1" si="123"/>
        <v/>
      </c>
      <c r="Q220" s="285">
        <f t="shared" ca="1" si="124"/>
        <v>0</v>
      </c>
      <c r="R220" s="44">
        <f t="shared" ca="1" si="124"/>
        <v>0</v>
      </c>
      <c r="S220" s="44">
        <f t="shared" ca="1" si="124"/>
        <v>0</v>
      </c>
      <c r="T220" s="44">
        <f t="shared" ca="1" si="124"/>
        <v>0</v>
      </c>
      <c r="U220" s="44">
        <f t="shared" ca="1" si="124"/>
        <v>0</v>
      </c>
      <c r="V220" s="44">
        <f t="shared" ca="1" si="124"/>
        <v>0</v>
      </c>
      <c r="W220" s="286">
        <f t="shared" ca="1" si="125"/>
        <v>0</v>
      </c>
    </row>
    <row r="221" spans="1:23" x14ac:dyDescent="0.25">
      <c r="A221" s="311" t="str">
        <f>'User Defined Factors'!A43</f>
        <v>User-defined recycled/reused off-site #3</v>
      </c>
      <c r="B221" s="312" t="str">
        <f>'User Defined Factors'!B43</f>
        <v>TBD</v>
      </c>
      <c r="C221" s="285">
        <f t="shared" ca="1" si="110"/>
        <v>0</v>
      </c>
      <c r="D221" s="44">
        <f t="shared" ca="1" si="111"/>
        <v>0</v>
      </c>
      <c r="E221" s="44">
        <f t="shared" ca="1" si="112"/>
        <v>0</v>
      </c>
      <c r="F221" s="44">
        <f t="shared" ca="1" si="113"/>
        <v>0</v>
      </c>
      <c r="G221" s="44" t="str">
        <f t="shared" ca="1" si="114"/>
        <v/>
      </c>
      <c r="H221" s="44" t="str">
        <f t="shared" ca="1" si="115"/>
        <v/>
      </c>
      <c r="I221" s="44" t="str">
        <f t="shared" ca="1" si="116"/>
        <v/>
      </c>
      <c r="J221" s="44" t="str">
        <f t="shared" ca="1" si="117"/>
        <v/>
      </c>
      <c r="K221" s="44" t="str">
        <f t="shared" ca="1" si="118"/>
        <v/>
      </c>
      <c r="L221" s="44" t="str">
        <f t="shared" ca="1" si="119"/>
        <v/>
      </c>
      <c r="M221" s="44" t="str">
        <f t="shared" ca="1" si="120"/>
        <v/>
      </c>
      <c r="N221" s="44" t="str">
        <f t="shared" ca="1" si="121"/>
        <v/>
      </c>
      <c r="O221" s="44" t="str">
        <f t="shared" ca="1" si="122"/>
        <v/>
      </c>
      <c r="P221" s="269" t="str">
        <f t="shared" ca="1" si="123"/>
        <v/>
      </c>
      <c r="Q221" s="285">
        <f t="shared" ca="1" si="124"/>
        <v>0</v>
      </c>
      <c r="R221" s="44">
        <f t="shared" ca="1" si="124"/>
        <v>0</v>
      </c>
      <c r="S221" s="44">
        <f t="shared" ca="1" si="124"/>
        <v>0</v>
      </c>
      <c r="T221" s="44">
        <f t="shared" ca="1" si="124"/>
        <v>0</v>
      </c>
      <c r="U221" s="44">
        <f t="shared" ca="1" si="124"/>
        <v>0</v>
      </c>
      <c r="V221" s="44">
        <f t="shared" ca="1" si="124"/>
        <v>0</v>
      </c>
      <c r="W221" s="286">
        <f t="shared" ca="1" si="125"/>
        <v>0</v>
      </c>
    </row>
    <row r="222" spans="1:23" x14ac:dyDescent="0.25">
      <c r="A222" s="311" t="str">
        <f>'User Defined Factors'!A44</f>
        <v>User-defined non-hazardous waste destination #1</v>
      </c>
      <c r="B222" s="312" t="str">
        <f>'User Defined Factors'!B44</f>
        <v>TBD</v>
      </c>
      <c r="C222" s="285">
        <f t="shared" ca="1" si="110"/>
        <v>0</v>
      </c>
      <c r="D222" s="44">
        <f t="shared" ca="1" si="111"/>
        <v>0</v>
      </c>
      <c r="E222" s="44">
        <f t="shared" ca="1" si="112"/>
        <v>0</v>
      </c>
      <c r="F222" s="44">
        <f t="shared" ca="1" si="113"/>
        <v>0</v>
      </c>
      <c r="G222" s="44" t="str">
        <f t="shared" ca="1" si="114"/>
        <v/>
      </c>
      <c r="H222" s="44" t="str">
        <f t="shared" ca="1" si="115"/>
        <v/>
      </c>
      <c r="I222" s="44" t="str">
        <f t="shared" ca="1" si="116"/>
        <v/>
      </c>
      <c r="J222" s="44" t="str">
        <f t="shared" ca="1" si="117"/>
        <v/>
      </c>
      <c r="K222" s="44" t="str">
        <f t="shared" ca="1" si="118"/>
        <v/>
      </c>
      <c r="L222" s="44" t="str">
        <f t="shared" ca="1" si="119"/>
        <v/>
      </c>
      <c r="M222" s="44" t="str">
        <f t="shared" ca="1" si="120"/>
        <v/>
      </c>
      <c r="N222" s="44" t="str">
        <f t="shared" ca="1" si="121"/>
        <v/>
      </c>
      <c r="O222" s="44" t="str">
        <f t="shared" ca="1" si="122"/>
        <v/>
      </c>
      <c r="P222" s="269" t="str">
        <f t="shared" ca="1" si="123"/>
        <v/>
      </c>
      <c r="Q222" s="285">
        <f t="shared" ca="1" si="124"/>
        <v>0</v>
      </c>
      <c r="R222" s="44">
        <f t="shared" ca="1" si="124"/>
        <v>0</v>
      </c>
      <c r="S222" s="44">
        <f t="shared" ca="1" si="124"/>
        <v>0</v>
      </c>
      <c r="T222" s="44">
        <f t="shared" ca="1" si="124"/>
        <v>0</v>
      </c>
      <c r="U222" s="44">
        <f t="shared" ca="1" si="124"/>
        <v>0</v>
      </c>
      <c r="V222" s="44">
        <f t="shared" ca="1" si="124"/>
        <v>0</v>
      </c>
      <c r="W222" s="286">
        <f t="shared" ca="1" si="125"/>
        <v>0</v>
      </c>
    </row>
    <row r="223" spans="1:23" x14ac:dyDescent="0.25">
      <c r="A223" s="311" t="str">
        <f>'User Defined Factors'!A45</f>
        <v>User-defined non-hazardous waste destination #2</v>
      </c>
      <c r="B223" s="312" t="str">
        <f>'User Defined Factors'!B45</f>
        <v>TBD</v>
      </c>
      <c r="C223" s="285">
        <f t="shared" ca="1" si="110"/>
        <v>0</v>
      </c>
      <c r="D223" s="44">
        <f t="shared" ca="1" si="111"/>
        <v>0</v>
      </c>
      <c r="E223" s="44">
        <f t="shared" ca="1" si="112"/>
        <v>0</v>
      </c>
      <c r="F223" s="44">
        <f t="shared" ca="1" si="113"/>
        <v>0</v>
      </c>
      <c r="G223" s="44" t="str">
        <f t="shared" ca="1" si="114"/>
        <v/>
      </c>
      <c r="H223" s="44" t="str">
        <f t="shared" ca="1" si="115"/>
        <v/>
      </c>
      <c r="I223" s="44" t="str">
        <f t="shared" ca="1" si="116"/>
        <v/>
      </c>
      <c r="J223" s="44" t="str">
        <f t="shared" ca="1" si="117"/>
        <v/>
      </c>
      <c r="K223" s="44" t="str">
        <f t="shared" ca="1" si="118"/>
        <v/>
      </c>
      <c r="L223" s="44" t="str">
        <f t="shared" ca="1" si="119"/>
        <v/>
      </c>
      <c r="M223" s="44" t="str">
        <f t="shared" ca="1" si="120"/>
        <v/>
      </c>
      <c r="N223" s="44" t="str">
        <f t="shared" ca="1" si="121"/>
        <v/>
      </c>
      <c r="O223" s="44" t="str">
        <f t="shared" ca="1" si="122"/>
        <v/>
      </c>
      <c r="P223" s="269" t="str">
        <f t="shared" ca="1" si="123"/>
        <v/>
      </c>
      <c r="Q223" s="285">
        <f t="shared" ca="1" si="124"/>
        <v>0</v>
      </c>
      <c r="R223" s="44">
        <f t="shared" ca="1" si="124"/>
        <v>0</v>
      </c>
      <c r="S223" s="44">
        <f t="shared" ca="1" si="124"/>
        <v>0</v>
      </c>
      <c r="T223" s="44">
        <f t="shared" ca="1" si="124"/>
        <v>0</v>
      </c>
      <c r="U223" s="44">
        <f t="shared" ca="1" si="124"/>
        <v>0</v>
      </c>
      <c r="V223" s="44">
        <f t="shared" ca="1" si="124"/>
        <v>0</v>
      </c>
      <c r="W223" s="286">
        <f t="shared" ca="1" si="125"/>
        <v>0</v>
      </c>
    </row>
    <row r="224" spans="1:23" x14ac:dyDescent="0.25">
      <c r="A224" s="311" t="str">
        <f>'User Defined Factors'!A46</f>
        <v>User-defined non-hazardous waste destination #3</v>
      </c>
      <c r="B224" s="312" t="str">
        <f>'User Defined Factors'!B46</f>
        <v>TBD</v>
      </c>
      <c r="C224" s="285">
        <f t="shared" ca="1" si="110"/>
        <v>0</v>
      </c>
      <c r="D224" s="44">
        <f t="shared" ca="1" si="111"/>
        <v>0</v>
      </c>
      <c r="E224" s="44">
        <f t="shared" ca="1" si="112"/>
        <v>0</v>
      </c>
      <c r="F224" s="44">
        <f t="shared" ca="1" si="113"/>
        <v>0</v>
      </c>
      <c r="G224" s="44" t="str">
        <f t="shared" ca="1" si="114"/>
        <v/>
      </c>
      <c r="H224" s="44" t="str">
        <f t="shared" ca="1" si="115"/>
        <v/>
      </c>
      <c r="I224" s="44" t="str">
        <f t="shared" ca="1" si="116"/>
        <v/>
      </c>
      <c r="J224" s="44" t="str">
        <f t="shared" ca="1" si="117"/>
        <v/>
      </c>
      <c r="K224" s="44" t="str">
        <f t="shared" ca="1" si="118"/>
        <v/>
      </c>
      <c r="L224" s="44" t="str">
        <f t="shared" ca="1" si="119"/>
        <v/>
      </c>
      <c r="M224" s="44" t="str">
        <f t="shared" ca="1" si="120"/>
        <v/>
      </c>
      <c r="N224" s="44" t="str">
        <f t="shared" ca="1" si="121"/>
        <v/>
      </c>
      <c r="O224" s="44" t="str">
        <f t="shared" ca="1" si="122"/>
        <v/>
      </c>
      <c r="P224" s="269" t="str">
        <f t="shared" ca="1" si="123"/>
        <v/>
      </c>
      <c r="Q224" s="285">
        <f t="shared" ca="1" si="124"/>
        <v>0</v>
      </c>
      <c r="R224" s="44">
        <f t="shared" ca="1" si="124"/>
        <v>0</v>
      </c>
      <c r="S224" s="44">
        <f t="shared" ca="1" si="124"/>
        <v>0</v>
      </c>
      <c r="T224" s="44">
        <f t="shared" ca="1" si="124"/>
        <v>0</v>
      </c>
      <c r="U224" s="44">
        <f t="shared" ca="1" si="124"/>
        <v>0</v>
      </c>
      <c r="V224" s="44">
        <f t="shared" ca="1" si="124"/>
        <v>0</v>
      </c>
      <c r="W224" s="286">
        <f t="shared" ca="1" si="125"/>
        <v>0</v>
      </c>
    </row>
    <row r="225" spans="1:23" x14ac:dyDescent="0.25">
      <c r="A225" s="311" t="str">
        <f>'User Defined Factors'!A47</f>
        <v>User-defined hazardous waste destination #1</v>
      </c>
      <c r="B225" s="312" t="str">
        <f>'User Defined Factors'!B47</f>
        <v>TBD</v>
      </c>
      <c r="C225" s="285">
        <f t="shared" ca="1" si="110"/>
        <v>0</v>
      </c>
      <c r="D225" s="44">
        <f t="shared" ca="1" si="111"/>
        <v>0</v>
      </c>
      <c r="E225" s="44">
        <f t="shared" ca="1" si="112"/>
        <v>0</v>
      </c>
      <c r="F225" s="44">
        <f t="shared" ca="1" si="113"/>
        <v>0</v>
      </c>
      <c r="G225" s="44" t="str">
        <f t="shared" ca="1" si="114"/>
        <v/>
      </c>
      <c r="H225" s="44" t="str">
        <f t="shared" ca="1" si="115"/>
        <v/>
      </c>
      <c r="I225" s="44" t="str">
        <f t="shared" ca="1" si="116"/>
        <v/>
      </c>
      <c r="J225" s="44" t="str">
        <f t="shared" ca="1" si="117"/>
        <v/>
      </c>
      <c r="K225" s="44" t="str">
        <f t="shared" ca="1" si="118"/>
        <v/>
      </c>
      <c r="L225" s="44" t="str">
        <f t="shared" ca="1" si="119"/>
        <v/>
      </c>
      <c r="M225" s="44" t="str">
        <f t="shared" ca="1" si="120"/>
        <v/>
      </c>
      <c r="N225" s="44" t="str">
        <f t="shared" ca="1" si="121"/>
        <v/>
      </c>
      <c r="O225" s="44" t="str">
        <f t="shared" ca="1" si="122"/>
        <v/>
      </c>
      <c r="P225" s="269" t="str">
        <f t="shared" ca="1" si="123"/>
        <v/>
      </c>
      <c r="Q225" s="285">
        <f t="shared" ca="1" si="124"/>
        <v>0</v>
      </c>
      <c r="R225" s="44">
        <f t="shared" ca="1" si="124"/>
        <v>0</v>
      </c>
      <c r="S225" s="44">
        <f t="shared" ca="1" si="124"/>
        <v>0</v>
      </c>
      <c r="T225" s="44">
        <f t="shared" ca="1" si="124"/>
        <v>0</v>
      </c>
      <c r="U225" s="44">
        <f t="shared" ca="1" si="124"/>
        <v>0</v>
      </c>
      <c r="V225" s="44">
        <f t="shared" ca="1" si="124"/>
        <v>0</v>
      </c>
      <c r="W225" s="286">
        <f t="shared" ca="1" si="125"/>
        <v>0</v>
      </c>
    </row>
    <row r="226" spans="1:23" x14ac:dyDescent="0.25">
      <c r="A226" s="311" t="str">
        <f>'User Defined Factors'!A48</f>
        <v>User-defined hazardous waste destination #2</v>
      </c>
      <c r="B226" s="312" t="str">
        <f>'User Defined Factors'!B48</f>
        <v>TBD</v>
      </c>
      <c r="C226" s="285">
        <f t="shared" ca="1" si="110"/>
        <v>0</v>
      </c>
      <c r="D226" s="44">
        <f t="shared" ca="1" si="111"/>
        <v>0</v>
      </c>
      <c r="E226" s="44">
        <f t="shared" ca="1" si="112"/>
        <v>0</v>
      </c>
      <c r="F226" s="44">
        <f t="shared" ca="1" si="113"/>
        <v>0</v>
      </c>
      <c r="G226" s="44" t="str">
        <f t="shared" ca="1" si="114"/>
        <v/>
      </c>
      <c r="H226" s="44" t="str">
        <f t="shared" ca="1" si="115"/>
        <v/>
      </c>
      <c r="I226" s="44" t="str">
        <f t="shared" ca="1" si="116"/>
        <v/>
      </c>
      <c r="J226" s="44" t="str">
        <f t="shared" ca="1" si="117"/>
        <v/>
      </c>
      <c r="K226" s="44" t="str">
        <f t="shared" ca="1" si="118"/>
        <v/>
      </c>
      <c r="L226" s="44" t="str">
        <f t="shared" ca="1" si="119"/>
        <v/>
      </c>
      <c r="M226" s="44" t="str">
        <f t="shared" ca="1" si="120"/>
        <v/>
      </c>
      <c r="N226" s="44" t="str">
        <f t="shared" ca="1" si="121"/>
        <v/>
      </c>
      <c r="O226" s="44" t="str">
        <f t="shared" ca="1" si="122"/>
        <v/>
      </c>
      <c r="P226" s="269" t="str">
        <f t="shared" ca="1" si="123"/>
        <v/>
      </c>
      <c r="Q226" s="285">
        <f t="shared" ca="1" si="124"/>
        <v>0</v>
      </c>
      <c r="R226" s="44">
        <f t="shared" ca="1" si="124"/>
        <v>0</v>
      </c>
      <c r="S226" s="44">
        <f t="shared" ca="1" si="124"/>
        <v>0</v>
      </c>
      <c r="T226" s="44">
        <f t="shared" ca="1" si="124"/>
        <v>0</v>
      </c>
      <c r="U226" s="44">
        <f t="shared" ca="1" si="124"/>
        <v>0</v>
      </c>
      <c r="V226" s="44">
        <f t="shared" ca="1" si="124"/>
        <v>0</v>
      </c>
      <c r="W226" s="286">
        <f t="shared" ca="1" si="125"/>
        <v>0</v>
      </c>
    </row>
    <row r="227" spans="1:23" ht="15.75" thickBot="1" x14ac:dyDescent="0.3">
      <c r="A227" s="327" t="str">
        <f>'User Defined Factors'!A49</f>
        <v>User-defined hazardous waste destination #3</v>
      </c>
      <c r="B227" s="328" t="str">
        <f>'User Defined Factors'!B49</f>
        <v>TBD</v>
      </c>
      <c r="C227" s="290">
        <f t="shared" ca="1" si="110"/>
        <v>0</v>
      </c>
      <c r="D227" s="291">
        <f t="shared" ca="1" si="111"/>
        <v>0</v>
      </c>
      <c r="E227" s="291">
        <f t="shared" ca="1" si="112"/>
        <v>0</v>
      </c>
      <c r="F227" s="291">
        <f t="shared" ca="1" si="113"/>
        <v>0</v>
      </c>
      <c r="G227" s="291" t="str">
        <f t="shared" ca="1" si="114"/>
        <v/>
      </c>
      <c r="H227" s="291" t="str">
        <f t="shared" ca="1" si="115"/>
        <v/>
      </c>
      <c r="I227" s="291" t="str">
        <f t="shared" ca="1" si="116"/>
        <v/>
      </c>
      <c r="J227" s="291" t="str">
        <f t="shared" ca="1" si="117"/>
        <v/>
      </c>
      <c r="K227" s="291" t="str">
        <f t="shared" ca="1" si="118"/>
        <v/>
      </c>
      <c r="L227" s="291" t="str">
        <f t="shared" ca="1" si="119"/>
        <v/>
      </c>
      <c r="M227" s="291" t="str">
        <f t="shared" ca="1" si="120"/>
        <v/>
      </c>
      <c r="N227" s="291" t="str">
        <f t="shared" ca="1" si="121"/>
        <v/>
      </c>
      <c r="O227" s="291" t="str">
        <f t="shared" ca="1" si="122"/>
        <v/>
      </c>
      <c r="P227" s="354" t="str">
        <f t="shared" ca="1" si="123"/>
        <v/>
      </c>
      <c r="Q227" s="290">
        <f t="shared" ca="1" si="124"/>
        <v>0</v>
      </c>
      <c r="R227" s="291">
        <f t="shared" ca="1" si="124"/>
        <v>0</v>
      </c>
      <c r="S227" s="291">
        <f t="shared" ca="1" si="124"/>
        <v>0</v>
      </c>
      <c r="T227" s="291">
        <f t="shared" ca="1" si="124"/>
        <v>0</v>
      </c>
      <c r="U227" s="291">
        <f t="shared" ca="1" si="124"/>
        <v>0</v>
      </c>
      <c r="V227" s="291">
        <f t="shared" ca="1" si="124"/>
        <v>0</v>
      </c>
      <c r="W227" s="292">
        <f t="shared" ca="1" si="125"/>
        <v>0</v>
      </c>
    </row>
    <row r="228" spans="1:23" x14ac:dyDescent="0.25">
      <c r="A228" s="7"/>
      <c r="B228" s="7"/>
      <c r="C228" s="7"/>
      <c r="D228" s="7"/>
      <c r="E228" s="7"/>
      <c r="F228" s="7"/>
      <c r="G228" s="7"/>
      <c r="H228" s="7"/>
      <c r="I228" s="7"/>
      <c r="J228" s="7"/>
      <c r="K228" s="7"/>
      <c r="L228" s="7"/>
      <c r="M228" s="7"/>
      <c r="N228" s="7"/>
      <c r="O228" s="7"/>
      <c r="P228" s="7"/>
      <c r="Q228" s="7"/>
      <c r="R228" s="7"/>
      <c r="S228" s="7"/>
      <c r="T228" s="7"/>
      <c r="U228" s="7"/>
      <c r="V228" s="7"/>
      <c r="W228" s="7"/>
    </row>
    <row r="229" spans="1:23" x14ac:dyDescent="0.25">
      <c r="A229" s="7"/>
      <c r="B229" s="7"/>
      <c r="C229" s="7"/>
      <c r="D229" s="7"/>
      <c r="E229" s="7"/>
      <c r="F229" s="7"/>
      <c r="G229" s="7"/>
      <c r="H229" s="7"/>
      <c r="I229" s="7"/>
      <c r="J229" s="7"/>
      <c r="K229" s="7"/>
      <c r="L229" s="7"/>
      <c r="M229" s="7"/>
      <c r="N229" s="7"/>
      <c r="O229" s="7"/>
      <c r="P229" s="7"/>
      <c r="Q229" s="7"/>
      <c r="R229" s="7"/>
      <c r="S229" s="7"/>
      <c r="T229" s="7"/>
      <c r="U229" s="7"/>
      <c r="V229" s="7"/>
      <c r="W229" s="7"/>
    </row>
    <row r="230" spans="1:23" x14ac:dyDescent="0.25">
      <c r="A230" s="7"/>
      <c r="B230" s="7"/>
      <c r="C230" s="7"/>
      <c r="D230" s="7"/>
      <c r="E230" s="7"/>
      <c r="F230" s="7"/>
      <c r="G230" s="7"/>
      <c r="H230" s="7"/>
      <c r="I230" s="7"/>
      <c r="J230" s="7"/>
      <c r="K230" s="7"/>
      <c r="L230" s="7"/>
      <c r="M230" s="7"/>
      <c r="N230" s="7"/>
      <c r="O230" s="7"/>
      <c r="P230" s="7"/>
      <c r="Q230" s="7"/>
      <c r="R230" s="7"/>
      <c r="S230" s="7"/>
      <c r="T230" s="7"/>
      <c r="U230" s="7"/>
      <c r="V230" s="7"/>
      <c r="W230" s="7"/>
    </row>
    <row r="231" spans="1:23" x14ac:dyDescent="0.25">
      <c r="A231" s="7"/>
      <c r="B231" s="7"/>
      <c r="C231" s="7"/>
      <c r="D231" s="7"/>
      <c r="E231" s="7"/>
      <c r="F231" s="7"/>
      <c r="G231" s="7"/>
      <c r="H231" s="7"/>
      <c r="I231" s="7"/>
      <c r="J231" s="7"/>
      <c r="K231" s="7"/>
      <c r="L231" s="7"/>
      <c r="M231" s="7"/>
      <c r="N231" s="7"/>
      <c r="O231" s="7"/>
      <c r="P231" s="7"/>
      <c r="Q231" s="7"/>
      <c r="R231" s="7"/>
      <c r="S231" s="7"/>
      <c r="T231" s="7"/>
      <c r="U231" s="7"/>
      <c r="V231" s="7"/>
      <c r="W231" s="7"/>
    </row>
    <row r="232" spans="1:23" x14ac:dyDescent="0.25">
      <c r="A232" s="7"/>
      <c r="B232" s="7"/>
      <c r="C232" s="7"/>
      <c r="D232" s="7"/>
      <c r="E232" s="7"/>
      <c r="F232" s="7"/>
      <c r="G232" s="7"/>
      <c r="H232" s="7"/>
      <c r="I232" s="7"/>
      <c r="J232" s="7"/>
      <c r="K232" s="7"/>
      <c r="L232" s="7"/>
      <c r="M232" s="7"/>
      <c r="N232" s="7"/>
      <c r="O232" s="7"/>
      <c r="P232" s="7"/>
      <c r="Q232" s="7"/>
      <c r="R232" s="7"/>
      <c r="S232" s="7"/>
      <c r="T232" s="7"/>
      <c r="U232" s="7"/>
      <c r="V232" s="7"/>
      <c r="W232" s="7"/>
    </row>
    <row r="233" spans="1:23" x14ac:dyDescent="0.25">
      <c r="A233" s="7"/>
      <c r="B233" s="7"/>
      <c r="C233" s="7"/>
      <c r="D233" s="7"/>
      <c r="E233" s="7"/>
      <c r="F233" s="7"/>
      <c r="G233" s="7"/>
      <c r="H233" s="7"/>
      <c r="I233" s="7"/>
      <c r="J233" s="7"/>
      <c r="K233" s="7"/>
      <c r="L233" s="7"/>
      <c r="M233" s="7"/>
      <c r="N233" s="7"/>
      <c r="O233" s="7"/>
      <c r="P233" s="7"/>
      <c r="Q233" s="7"/>
      <c r="R233" s="7"/>
      <c r="S233" s="7"/>
      <c r="T233" s="7"/>
      <c r="U233" s="7"/>
      <c r="V233" s="7"/>
      <c r="W233" s="7"/>
    </row>
    <row r="234" spans="1:23" x14ac:dyDescent="0.25">
      <c r="A234" s="7"/>
      <c r="B234" s="7"/>
      <c r="C234" s="7"/>
      <c r="D234" s="7"/>
      <c r="E234" s="7"/>
      <c r="F234" s="7"/>
      <c r="G234" s="7"/>
      <c r="H234" s="7"/>
      <c r="I234" s="7"/>
      <c r="J234" s="7"/>
      <c r="K234" s="7"/>
      <c r="L234" s="7"/>
      <c r="M234" s="7"/>
      <c r="N234" s="7"/>
      <c r="O234" s="7"/>
      <c r="P234" s="7"/>
      <c r="Q234" s="7"/>
      <c r="R234" s="7"/>
      <c r="S234" s="7"/>
      <c r="T234" s="7"/>
      <c r="U234" s="7"/>
      <c r="V234" s="7"/>
      <c r="W234" s="7"/>
    </row>
    <row r="235" spans="1:23" x14ac:dyDescent="0.25">
      <c r="A235" s="7"/>
      <c r="B235" s="7"/>
      <c r="C235" s="7"/>
      <c r="D235" s="7"/>
      <c r="E235" s="7"/>
      <c r="F235" s="7"/>
      <c r="G235" s="7"/>
      <c r="H235" s="7"/>
      <c r="I235" s="7"/>
      <c r="J235" s="7"/>
      <c r="K235" s="7"/>
      <c r="L235" s="7"/>
      <c r="M235" s="7"/>
      <c r="N235" s="7"/>
      <c r="O235" s="7"/>
      <c r="P235" s="7"/>
      <c r="Q235" s="7"/>
      <c r="R235" s="7"/>
      <c r="S235" s="7"/>
      <c r="T235" s="7"/>
      <c r="U235" s="7"/>
      <c r="V235" s="7"/>
      <c r="W235" s="7"/>
    </row>
    <row r="236" spans="1:23" x14ac:dyDescent="0.25">
      <c r="A236" s="7"/>
      <c r="B236" s="7"/>
      <c r="C236" s="7"/>
      <c r="D236" s="7"/>
      <c r="E236" s="7"/>
      <c r="F236" s="7"/>
      <c r="G236" s="7"/>
      <c r="H236" s="7"/>
      <c r="I236" s="7"/>
      <c r="J236" s="7"/>
      <c r="K236" s="7"/>
      <c r="L236" s="7"/>
      <c r="M236" s="7"/>
      <c r="N236" s="7"/>
      <c r="O236" s="7"/>
      <c r="P236" s="7"/>
      <c r="Q236" s="7"/>
      <c r="R236" s="7"/>
      <c r="S236" s="7"/>
      <c r="T236" s="7"/>
      <c r="U236" s="7"/>
      <c r="V236" s="7"/>
      <c r="W236" s="7"/>
    </row>
    <row r="237" spans="1:23" x14ac:dyDescent="0.25">
      <c r="A237" s="7"/>
      <c r="B237" s="7"/>
      <c r="C237" s="7"/>
      <c r="D237" s="7"/>
      <c r="E237" s="7"/>
      <c r="F237" s="7"/>
      <c r="G237" s="7"/>
      <c r="H237" s="7"/>
      <c r="I237" s="7"/>
      <c r="J237" s="7"/>
      <c r="K237" s="7"/>
      <c r="L237" s="7"/>
      <c r="M237" s="7"/>
      <c r="N237" s="7"/>
      <c r="O237" s="7"/>
      <c r="P237" s="7"/>
      <c r="Q237" s="7"/>
      <c r="R237" s="7"/>
      <c r="S237" s="7"/>
      <c r="T237" s="7"/>
      <c r="U237" s="7"/>
      <c r="V237" s="7"/>
      <c r="W237" s="7"/>
    </row>
    <row r="238" spans="1:23" x14ac:dyDescent="0.25">
      <c r="A238" s="7"/>
      <c r="B238" s="7"/>
      <c r="C238" s="7"/>
      <c r="D238" s="7"/>
      <c r="E238" s="7"/>
      <c r="F238" s="7"/>
      <c r="G238" s="7"/>
      <c r="H238" s="7"/>
      <c r="I238" s="7"/>
      <c r="J238" s="7"/>
      <c r="K238" s="7"/>
      <c r="L238" s="7"/>
      <c r="M238" s="7"/>
      <c r="N238" s="7"/>
      <c r="O238" s="7"/>
      <c r="P238" s="7"/>
      <c r="Q238" s="7"/>
      <c r="R238" s="7"/>
      <c r="S238" s="7"/>
      <c r="T238" s="7"/>
      <c r="U238" s="7"/>
      <c r="V238" s="7"/>
      <c r="W238" s="7"/>
    </row>
    <row r="239" spans="1:23" x14ac:dyDescent="0.25">
      <c r="A239" s="7"/>
      <c r="B239" s="7"/>
      <c r="C239" s="7"/>
      <c r="D239" s="7"/>
      <c r="E239" s="7"/>
      <c r="F239" s="7"/>
      <c r="G239" s="7"/>
      <c r="H239" s="7"/>
      <c r="I239" s="7"/>
      <c r="J239" s="7"/>
      <c r="K239" s="7"/>
      <c r="L239" s="7"/>
      <c r="M239" s="7"/>
      <c r="N239" s="7"/>
      <c r="O239" s="7"/>
      <c r="P239" s="7"/>
      <c r="Q239" s="7"/>
      <c r="R239" s="7"/>
      <c r="S239" s="7"/>
      <c r="T239" s="7"/>
      <c r="U239" s="7"/>
      <c r="V239" s="7"/>
      <c r="W239" s="7"/>
    </row>
    <row r="240" spans="1:23" x14ac:dyDescent="0.25">
      <c r="A240" s="7"/>
      <c r="B240" s="7"/>
      <c r="C240" s="7"/>
      <c r="D240" s="7"/>
      <c r="E240" s="7"/>
      <c r="F240" s="7"/>
      <c r="G240" s="7"/>
      <c r="H240" s="7"/>
      <c r="I240" s="7"/>
      <c r="J240" s="7"/>
      <c r="K240" s="7"/>
      <c r="L240" s="7"/>
      <c r="M240" s="7"/>
      <c r="N240" s="7"/>
      <c r="O240" s="7"/>
      <c r="P240" s="7"/>
      <c r="Q240" s="7"/>
      <c r="R240" s="7"/>
      <c r="S240" s="7"/>
      <c r="T240" s="7"/>
      <c r="U240" s="7"/>
      <c r="V240" s="7"/>
      <c r="W240" s="7"/>
    </row>
    <row r="241" spans="1:23" x14ac:dyDescent="0.25">
      <c r="A241" s="7"/>
      <c r="B241" s="7"/>
      <c r="C241" s="7"/>
      <c r="D241" s="7"/>
      <c r="E241" s="7"/>
      <c r="F241" s="7"/>
      <c r="G241" s="7"/>
      <c r="H241" s="7"/>
      <c r="I241" s="7"/>
      <c r="J241" s="7"/>
      <c r="K241" s="7"/>
      <c r="L241" s="7"/>
      <c r="M241" s="7"/>
      <c r="N241" s="7"/>
      <c r="O241" s="7"/>
      <c r="P241" s="7"/>
      <c r="Q241" s="7"/>
      <c r="R241" s="7"/>
      <c r="S241" s="7"/>
      <c r="T241" s="7"/>
      <c r="U241" s="7"/>
      <c r="V241" s="7"/>
      <c r="W241" s="7"/>
    </row>
    <row r="242" spans="1:23" x14ac:dyDescent="0.25">
      <c r="A242" s="7"/>
      <c r="B242" s="7"/>
      <c r="C242" s="7"/>
      <c r="D242" s="7"/>
      <c r="E242" s="7"/>
      <c r="F242" s="7"/>
      <c r="G242" s="7"/>
      <c r="H242" s="7"/>
      <c r="I242" s="7"/>
      <c r="J242" s="7"/>
      <c r="K242" s="7"/>
      <c r="L242" s="7"/>
      <c r="M242" s="7"/>
      <c r="N242" s="7"/>
      <c r="O242" s="7"/>
      <c r="P242" s="7"/>
      <c r="Q242" s="7"/>
      <c r="R242" s="7"/>
      <c r="S242" s="7"/>
      <c r="T242" s="7"/>
      <c r="U242" s="7"/>
      <c r="V242" s="7"/>
      <c r="W242" s="7"/>
    </row>
    <row r="243" spans="1:23" x14ac:dyDescent="0.25">
      <c r="A243" s="7"/>
      <c r="B243" s="7"/>
      <c r="C243" s="7"/>
      <c r="D243" s="7"/>
      <c r="E243" s="7"/>
      <c r="F243" s="7"/>
      <c r="G243" s="7"/>
      <c r="H243" s="7"/>
      <c r="I243" s="7"/>
      <c r="J243" s="7"/>
      <c r="K243" s="7"/>
      <c r="L243" s="7"/>
      <c r="M243" s="7"/>
      <c r="N243" s="7"/>
      <c r="O243" s="7"/>
      <c r="P243" s="7"/>
      <c r="Q243" s="7"/>
      <c r="R243" s="7"/>
      <c r="S243" s="7"/>
      <c r="T243" s="7"/>
      <c r="U243" s="7"/>
      <c r="V243" s="7"/>
      <c r="W243" s="7"/>
    </row>
    <row r="244" spans="1:23" x14ac:dyDescent="0.25">
      <c r="A244" s="7"/>
      <c r="B244" s="7"/>
      <c r="C244" s="7"/>
      <c r="D244" s="7"/>
      <c r="E244" s="7"/>
      <c r="F244" s="7"/>
      <c r="G244" s="7"/>
      <c r="H244" s="7"/>
      <c r="I244" s="7"/>
      <c r="J244" s="7"/>
      <c r="K244" s="7"/>
      <c r="L244" s="7"/>
      <c r="M244" s="7"/>
      <c r="N244" s="7"/>
      <c r="O244" s="7"/>
      <c r="P244" s="7"/>
      <c r="Q244" s="7"/>
      <c r="R244" s="7"/>
      <c r="S244" s="7"/>
      <c r="T244" s="7"/>
      <c r="U244" s="7"/>
      <c r="V244" s="7"/>
      <c r="W244" s="7"/>
    </row>
    <row r="245" spans="1:23" x14ac:dyDescent="0.25">
      <c r="A245" s="7"/>
      <c r="B245" s="7"/>
      <c r="C245" s="7"/>
      <c r="D245" s="7"/>
      <c r="E245" s="7"/>
      <c r="F245" s="7"/>
      <c r="G245" s="7"/>
      <c r="H245" s="7"/>
      <c r="I245" s="7"/>
      <c r="J245" s="7"/>
      <c r="K245" s="7"/>
      <c r="L245" s="7"/>
      <c r="M245" s="7"/>
      <c r="N245" s="7"/>
      <c r="O245" s="7"/>
      <c r="P245" s="7"/>
      <c r="Q245" s="7"/>
      <c r="R245" s="7"/>
      <c r="S245" s="7"/>
      <c r="T245" s="7"/>
      <c r="U245" s="7"/>
      <c r="V245" s="7"/>
      <c r="W245" s="7"/>
    </row>
    <row r="246" spans="1:23" x14ac:dyDescent="0.25">
      <c r="A246" s="7"/>
      <c r="B246" s="7"/>
      <c r="C246" s="7"/>
      <c r="D246" s="7"/>
      <c r="E246" s="7"/>
      <c r="F246" s="7"/>
      <c r="G246" s="7"/>
      <c r="H246" s="7"/>
      <c r="I246" s="7"/>
      <c r="J246" s="7"/>
      <c r="K246" s="7"/>
      <c r="L246" s="7"/>
      <c r="M246" s="7"/>
      <c r="N246" s="7"/>
      <c r="O246" s="7"/>
      <c r="P246" s="7"/>
      <c r="Q246" s="7"/>
      <c r="R246" s="7"/>
      <c r="S246" s="7"/>
      <c r="T246" s="7"/>
      <c r="U246" s="7"/>
      <c r="V246" s="7"/>
      <c r="W246" s="7"/>
    </row>
    <row r="247" spans="1:23" x14ac:dyDescent="0.25">
      <c r="A247" s="7"/>
      <c r="B247" s="7"/>
      <c r="C247" s="7"/>
      <c r="D247" s="7"/>
      <c r="E247" s="7"/>
      <c r="F247" s="7"/>
      <c r="G247" s="7"/>
      <c r="H247" s="7"/>
      <c r="I247" s="7"/>
      <c r="J247" s="7"/>
      <c r="K247" s="7"/>
      <c r="L247" s="7"/>
      <c r="M247" s="7"/>
      <c r="N247" s="7"/>
      <c r="O247" s="7"/>
      <c r="P247" s="7"/>
      <c r="Q247" s="7"/>
      <c r="R247" s="7"/>
      <c r="S247" s="7"/>
      <c r="T247" s="7"/>
      <c r="U247" s="7"/>
      <c r="V247" s="7"/>
      <c r="W247" s="7"/>
    </row>
    <row r="248" spans="1:23" x14ac:dyDescent="0.25">
      <c r="A248" s="7"/>
      <c r="B248" s="7"/>
      <c r="C248" s="7"/>
      <c r="D248" s="7"/>
      <c r="E248" s="7"/>
      <c r="F248" s="7"/>
      <c r="G248" s="7"/>
      <c r="H248" s="7"/>
      <c r="I248" s="7"/>
      <c r="J248" s="7"/>
      <c r="K248" s="7"/>
      <c r="L248" s="7"/>
      <c r="M248" s="7"/>
      <c r="N248" s="7"/>
      <c r="O248" s="7"/>
      <c r="P248" s="7"/>
      <c r="Q248" s="7"/>
      <c r="R248" s="7"/>
      <c r="S248" s="7"/>
      <c r="T248" s="7"/>
      <c r="U248" s="7"/>
      <c r="V248" s="7"/>
      <c r="W248" s="7"/>
    </row>
    <row r="249" spans="1:23" x14ac:dyDescent="0.25">
      <c r="A249" s="7"/>
      <c r="B249" s="7"/>
      <c r="C249" s="7"/>
      <c r="D249" s="7"/>
      <c r="E249" s="7"/>
      <c r="F249" s="7"/>
      <c r="G249" s="7"/>
      <c r="H249" s="7"/>
      <c r="I249" s="7"/>
      <c r="J249" s="7"/>
      <c r="K249" s="7"/>
      <c r="L249" s="7"/>
      <c r="M249" s="7"/>
      <c r="N249" s="7"/>
      <c r="O249" s="7"/>
      <c r="P249" s="7"/>
      <c r="Q249" s="7"/>
      <c r="R249" s="7"/>
      <c r="S249" s="7"/>
      <c r="T249" s="7"/>
      <c r="U249" s="7"/>
      <c r="V249" s="7"/>
      <c r="W249" s="7"/>
    </row>
    <row r="250" spans="1:23" x14ac:dyDescent="0.25">
      <c r="A250" s="7"/>
      <c r="B250" s="7"/>
      <c r="C250" s="7"/>
      <c r="D250" s="7"/>
      <c r="E250" s="7"/>
      <c r="F250" s="7"/>
      <c r="G250" s="7"/>
      <c r="H250" s="7"/>
      <c r="I250" s="7"/>
      <c r="J250" s="7"/>
      <c r="K250" s="7"/>
      <c r="L250" s="7"/>
      <c r="M250" s="7"/>
      <c r="N250" s="7"/>
      <c r="O250" s="7"/>
      <c r="P250" s="7"/>
      <c r="Q250" s="7"/>
      <c r="R250" s="7"/>
      <c r="S250" s="7"/>
      <c r="T250" s="7"/>
      <c r="U250" s="7"/>
      <c r="V250" s="7"/>
      <c r="W250" s="7"/>
    </row>
    <row r="251" spans="1:23" x14ac:dyDescent="0.25">
      <c r="A251" s="7"/>
      <c r="B251" s="7"/>
      <c r="C251" s="7"/>
      <c r="D251" s="7"/>
      <c r="E251" s="7"/>
      <c r="F251" s="7"/>
      <c r="G251" s="7"/>
      <c r="H251" s="7"/>
      <c r="I251" s="7"/>
      <c r="J251" s="7"/>
      <c r="K251" s="7"/>
      <c r="L251" s="7"/>
      <c r="M251" s="7"/>
      <c r="N251" s="7"/>
      <c r="O251" s="7"/>
      <c r="P251" s="7"/>
      <c r="Q251" s="7"/>
      <c r="R251" s="7"/>
      <c r="S251" s="7"/>
      <c r="T251" s="7"/>
      <c r="U251" s="7"/>
      <c r="V251" s="7"/>
      <c r="W251" s="7"/>
    </row>
    <row r="252" spans="1:23" x14ac:dyDescent="0.25">
      <c r="A252" s="7"/>
      <c r="B252" s="7"/>
      <c r="C252" s="7"/>
      <c r="D252" s="7"/>
      <c r="E252" s="7"/>
      <c r="F252" s="7"/>
      <c r="G252" s="7"/>
      <c r="H252" s="7"/>
      <c r="I252" s="7"/>
      <c r="J252" s="7"/>
      <c r="K252" s="7"/>
      <c r="L252" s="7"/>
      <c r="M252" s="7"/>
      <c r="N252" s="7"/>
      <c r="O252" s="7"/>
      <c r="P252" s="7"/>
      <c r="Q252" s="7"/>
      <c r="R252" s="7"/>
      <c r="S252" s="7"/>
      <c r="T252" s="7"/>
      <c r="U252" s="7"/>
      <c r="V252" s="7"/>
      <c r="W252" s="7"/>
    </row>
    <row r="253" spans="1:23" x14ac:dyDescent="0.25">
      <c r="A253" s="7"/>
      <c r="B253" s="7"/>
      <c r="C253" s="7"/>
      <c r="D253" s="7"/>
      <c r="E253" s="7"/>
      <c r="F253" s="7"/>
      <c r="G253" s="7"/>
      <c r="H253" s="7"/>
      <c r="I253" s="7"/>
      <c r="J253" s="7"/>
      <c r="K253" s="7"/>
      <c r="L253" s="7"/>
      <c r="M253" s="7"/>
      <c r="N253" s="7"/>
      <c r="O253" s="7"/>
      <c r="P253" s="7"/>
      <c r="Q253" s="7"/>
      <c r="R253" s="7"/>
      <c r="S253" s="7"/>
      <c r="T253" s="7"/>
      <c r="U253" s="7"/>
      <c r="V253" s="7"/>
      <c r="W253" s="7"/>
    </row>
  </sheetData>
  <sheetProtection password="EF11" sheet="1" objects="1" scenarios="1" formatCells="0" formatColumns="0" formatRows="0"/>
  <mergeCells count="8">
    <mergeCell ref="A57:A59"/>
    <mergeCell ref="B57:B59"/>
    <mergeCell ref="C5:P5"/>
    <mergeCell ref="Q4:V5"/>
    <mergeCell ref="A3:W3"/>
    <mergeCell ref="A5:B6"/>
    <mergeCell ref="A4:B4"/>
    <mergeCell ref="W4:W6"/>
  </mergeCells>
  <pageMargins left="0.7" right="0.7" top="0.4" bottom="0.25" header="0" footer="0.05"/>
  <pageSetup paperSize="17" scale="43" fitToHeight="0" orientation="landscape" r:id="rId1"/>
  <headerFooter>
    <oddHeader xml:space="preserve">&amp;C
</oddHeader>
    <oddFooter>&amp;C_x000D_&amp;1#&amp;"Verdana"&amp;7&amp;K000000 Confidential</oddFooter>
  </headerFooter>
  <rowBreaks count="2" manualBreakCount="2">
    <brk id="98" max="22" man="1"/>
    <brk id="191" max="16383" man="1"/>
  </rowBreaks>
  <colBreaks count="1" manualBreakCount="1">
    <brk id="2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rgb="FF00B0F0"/>
  </sheetPr>
  <dimension ref="A1:AY439"/>
  <sheetViews>
    <sheetView workbookViewId="0">
      <selection activeCell="H50" sqref="H50:J50"/>
    </sheetView>
  </sheetViews>
  <sheetFormatPr defaultRowHeight="15" x14ac:dyDescent="0.25"/>
  <cols>
    <col min="1" max="1" width="36.28515625" customWidth="1"/>
    <col min="2" max="2" width="10.7109375" customWidth="1"/>
    <col min="3" max="3" width="10.5703125" customWidth="1"/>
    <col min="4" max="4" width="11.28515625" customWidth="1"/>
    <col min="5" max="5" width="11.85546875" customWidth="1"/>
    <col min="6" max="6" width="12.7109375" customWidth="1"/>
    <col min="7" max="7" width="12.85546875" customWidth="1"/>
    <col min="8" max="8" width="12.42578125" customWidth="1"/>
    <col min="9" max="9" width="13.7109375" customWidth="1"/>
    <col min="10" max="10" width="13.140625" customWidth="1"/>
    <col min="11" max="11" width="13.7109375" customWidth="1"/>
    <col min="12" max="12" width="14.7109375" customWidth="1"/>
    <col min="13" max="14" width="13.140625" customWidth="1"/>
    <col min="15" max="15" width="12.7109375" customWidth="1"/>
    <col min="16" max="16" width="11.7109375" customWidth="1"/>
    <col min="17" max="17" width="12.140625" customWidth="1"/>
    <col min="18" max="18" width="10.7109375" customWidth="1"/>
    <col min="19" max="19" width="10.28515625" customWidth="1"/>
    <col min="20" max="20" width="10.140625" customWidth="1"/>
    <col min="21" max="21" width="10.5703125" customWidth="1"/>
    <col min="22" max="22" width="10.7109375" customWidth="1"/>
    <col min="23" max="23" width="11.42578125" customWidth="1"/>
    <col min="24" max="52" width="10.7109375" customWidth="1"/>
  </cols>
  <sheetData>
    <row r="1" spans="1:51" ht="15.75" x14ac:dyDescent="0.25">
      <c r="A1" s="28"/>
      <c r="B1" s="7"/>
      <c r="C1" s="7"/>
      <c r="D1" s="7"/>
      <c r="E1" s="7"/>
      <c r="F1" s="7"/>
      <c r="G1" s="7"/>
      <c r="H1" s="7"/>
      <c r="I1" s="7"/>
      <c r="J1" s="7"/>
      <c r="K1" s="7"/>
      <c r="L1" s="7"/>
      <c r="M1" s="7"/>
      <c r="N1" s="7"/>
      <c r="O1" s="7"/>
      <c r="P1" s="890" t="str">
        <f>General!A4</f>
        <v>Greener Cleanups: EPA Spreadsheets for Environmental Footprint Analysis - August 2014</v>
      </c>
      <c r="Q1" s="890"/>
      <c r="R1" s="890"/>
      <c r="S1" s="890"/>
      <c r="T1" s="890"/>
      <c r="U1" s="890"/>
      <c r="V1" s="890"/>
      <c r="W1" s="7"/>
      <c r="X1" s="225" t="s">
        <v>382</v>
      </c>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18" customHeight="1" x14ac:dyDescent="0.3">
      <c r="A2" s="7"/>
      <c r="B2" s="7"/>
      <c r="C2" s="7"/>
      <c r="D2" s="7"/>
      <c r="E2" s="7"/>
      <c r="F2" s="7"/>
      <c r="G2" s="7"/>
      <c r="H2" s="7"/>
      <c r="K2" s="372" t="str">
        <f ca="1">CONCATENATE("Input Worksheet for ",MID(CELL("filename",$A$1),FIND("]",CELL("filename",$A$1))+1,255))</f>
        <v>Input Worksheet for Electricity - GW Extraction</v>
      </c>
      <c r="N2" s="7"/>
      <c r="O2" s="7"/>
      <c r="T2" s="3"/>
      <c r="V2" s="3" t="str">
        <f ca="1">CONCATENATE(General!$A3," - ", General!$A6)</f>
        <v>Nevada Environmental Response Trust (NERT) - Groundwater Monitoring and Treatment (July 2023 - December 2023)</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row>
    <row r="3" spans="1:51" ht="14.45" customHeight="1" x14ac:dyDescent="0.3">
      <c r="A3" s="7"/>
      <c r="B3" s="377"/>
      <c r="C3" s="377"/>
      <c r="D3" s="377"/>
      <c r="E3" s="377"/>
      <c r="F3" s="377"/>
      <c r="G3" s="377"/>
      <c r="H3" s="377"/>
      <c r="I3" s="377"/>
      <c r="J3" s="377"/>
      <c r="K3" s="377"/>
      <c r="L3" s="377"/>
      <c r="M3" s="377"/>
      <c r="N3" s="377"/>
      <c r="O3" s="377"/>
      <c r="P3" s="377"/>
      <c r="Q3" s="377"/>
      <c r="R3" s="377"/>
      <c r="S3" s="377"/>
      <c r="T3" s="377"/>
      <c r="U3" s="377"/>
      <c r="V3" s="37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row>
    <row r="4" spans="1:51" ht="15" customHeight="1" x14ac:dyDescent="0.25">
      <c r="A4" s="891" t="s">
        <v>383</v>
      </c>
      <c r="B4" s="892"/>
      <c r="C4" s="892"/>
      <c r="D4" s="893"/>
      <c r="E4" s="897" t="s">
        <v>7</v>
      </c>
      <c r="F4" s="897"/>
      <c r="G4" s="898" t="str">
        <f ca="1">IFERROR(INDEX(General!C18:C24,MATCH($E$4,General!B18:B41,0),1),"Define Component")</f>
        <v xml:space="preserve">Electricity - GW Extraction </v>
      </c>
      <c r="H4" s="898"/>
      <c r="I4" s="898"/>
      <c r="J4" s="898"/>
      <c r="K4" s="268">
        <f>INDEX(General!A18:A24,MATCH($E$4,General!B18:B41,0),1)</f>
        <v>1</v>
      </c>
      <c r="L4" s="36"/>
      <c r="M4" s="402"/>
      <c r="N4" s="402"/>
      <c r="O4" s="36"/>
      <c r="P4" s="36"/>
      <c r="Q4" s="36"/>
      <c r="R4" s="36"/>
      <c r="S4" s="36"/>
      <c r="T4" s="36"/>
      <c r="U4" s="36"/>
      <c r="V4" s="36"/>
      <c r="W4" s="36"/>
      <c r="X4" s="7"/>
      <c r="Y4" s="7"/>
      <c r="Z4" s="7"/>
      <c r="AA4" s="7"/>
      <c r="AB4" s="7"/>
      <c r="AC4" s="7"/>
      <c r="AD4" s="7"/>
      <c r="AE4" s="7"/>
      <c r="AF4" s="7"/>
      <c r="AG4" s="7"/>
      <c r="AH4" s="7"/>
      <c r="AI4" s="7"/>
      <c r="AJ4" s="7"/>
      <c r="AK4" s="7"/>
      <c r="AL4" s="7"/>
      <c r="AM4" s="7"/>
      <c r="AN4" s="7"/>
      <c r="AO4" s="7"/>
      <c r="AP4" s="7"/>
      <c r="AQ4" s="7"/>
      <c r="AR4" s="7"/>
      <c r="AS4" s="7"/>
      <c r="AT4" s="7"/>
      <c r="AU4" s="7"/>
      <c r="AV4" s="7"/>
      <c r="AW4" s="7"/>
      <c r="AX4" s="7"/>
      <c r="AY4" s="7"/>
    </row>
    <row r="5" spans="1:51" ht="15" customHeight="1" x14ac:dyDescent="0.25">
      <c r="A5" s="894"/>
      <c r="B5" s="895"/>
      <c r="C5" s="895"/>
      <c r="D5" s="896"/>
      <c r="E5" s="897"/>
      <c r="F5" s="897"/>
      <c r="G5" s="898"/>
      <c r="H5" s="898"/>
      <c r="I5" s="898"/>
      <c r="J5" s="898"/>
      <c r="K5" s="268"/>
      <c r="L5" s="36"/>
      <c r="M5" s="402"/>
      <c r="N5" s="402"/>
      <c r="O5" s="36"/>
      <c r="P5" s="36"/>
      <c r="Q5" s="36"/>
      <c r="R5" s="36"/>
      <c r="S5" s="36"/>
      <c r="T5" s="36"/>
      <c r="U5" s="36"/>
      <c r="V5" s="36"/>
      <c r="W5" s="36"/>
      <c r="X5" s="7"/>
      <c r="Y5" s="7"/>
      <c r="Z5" s="7"/>
      <c r="AA5" s="7"/>
      <c r="AB5" s="7"/>
      <c r="AC5" s="7"/>
      <c r="AD5" s="7"/>
      <c r="AE5" s="7"/>
      <c r="AF5" s="7"/>
      <c r="AG5" s="7"/>
      <c r="AH5" s="7"/>
      <c r="AI5" s="7"/>
      <c r="AJ5" s="7"/>
      <c r="AK5" s="7"/>
      <c r="AL5" s="7"/>
      <c r="AM5" s="7"/>
      <c r="AN5" s="7"/>
      <c r="AO5" s="7"/>
      <c r="AP5" s="7"/>
      <c r="AQ5" s="7"/>
      <c r="AR5" s="7"/>
      <c r="AS5" s="7"/>
      <c r="AT5" s="7"/>
      <c r="AU5" s="7"/>
      <c r="AV5" s="7"/>
      <c r="AW5" s="7"/>
      <c r="AX5" s="7"/>
      <c r="AY5" s="7"/>
    </row>
    <row r="6" spans="1:51" x14ac:dyDescent="0.25">
      <c r="A6" s="157"/>
      <c r="B6" s="24"/>
      <c r="C6" s="24"/>
      <c r="D6" s="24"/>
      <c r="E6" s="24"/>
      <c r="F6" s="24"/>
      <c r="G6" s="24"/>
      <c r="H6" s="24"/>
      <c r="I6" s="157"/>
      <c r="J6" s="158"/>
      <c r="K6" s="158"/>
      <c r="L6" s="329"/>
      <c r="M6" s="329"/>
      <c r="N6" s="329"/>
      <c r="O6" s="329"/>
      <c r="P6" s="329"/>
      <c r="Q6" s="329"/>
      <c r="R6" s="329"/>
      <c r="S6" s="329"/>
      <c r="T6" s="329"/>
      <c r="U6" s="329"/>
      <c r="V6" s="329"/>
      <c r="W6" s="329"/>
      <c r="X6" s="7"/>
      <c r="Y6" s="7"/>
      <c r="Z6" s="7"/>
      <c r="AA6" s="7"/>
      <c r="AB6" s="7"/>
      <c r="AC6" s="7"/>
      <c r="AD6" s="7"/>
      <c r="AE6" s="7"/>
      <c r="AF6" s="7"/>
      <c r="AG6" s="7"/>
      <c r="AH6" s="7"/>
      <c r="AI6" s="7"/>
      <c r="AJ6" s="7"/>
      <c r="AK6" s="7"/>
      <c r="AL6" s="7"/>
      <c r="AM6" s="7"/>
      <c r="AN6" s="7"/>
      <c r="AO6" s="7"/>
      <c r="AP6" s="7"/>
      <c r="AQ6" s="7"/>
      <c r="AR6" s="7"/>
      <c r="AS6" s="7"/>
      <c r="AT6" s="7"/>
      <c r="AU6" s="7"/>
      <c r="AV6" s="7"/>
      <c r="AW6" s="7"/>
      <c r="AX6" s="7"/>
      <c r="AY6" s="7"/>
    </row>
    <row r="7" spans="1:51" x14ac:dyDescent="0.25">
      <c r="A7" s="10" t="s">
        <v>384</v>
      </c>
      <c r="B7" s="24"/>
      <c r="C7" s="24"/>
      <c r="D7" s="24"/>
      <c r="E7" s="24"/>
      <c r="F7" s="24"/>
      <c r="G7" s="24"/>
      <c r="H7" s="24"/>
      <c r="I7" s="833" t="s">
        <v>385</v>
      </c>
      <c r="J7" s="833"/>
      <c r="K7" s="833"/>
      <c r="L7" s="833"/>
      <c r="M7" s="158"/>
      <c r="N7" s="158"/>
      <c r="O7" s="158"/>
      <c r="P7" s="11"/>
      <c r="Q7" s="833" t="s">
        <v>386</v>
      </c>
      <c r="R7" s="833"/>
      <c r="S7" s="833"/>
      <c r="T7" s="11"/>
      <c r="U7" s="11"/>
      <c r="V7" s="11"/>
      <c r="W7" s="11"/>
      <c r="X7" s="7"/>
      <c r="Y7" s="7"/>
      <c r="Z7" s="7"/>
      <c r="AA7" s="7"/>
      <c r="AB7" s="7"/>
      <c r="AC7" s="7"/>
      <c r="AD7" s="7"/>
      <c r="AE7" s="7"/>
      <c r="AF7" s="7"/>
      <c r="AG7" s="7"/>
      <c r="AH7" s="7"/>
      <c r="AI7" s="7"/>
      <c r="AJ7" s="7"/>
      <c r="AK7" s="7"/>
      <c r="AL7" s="7"/>
      <c r="AM7" s="7"/>
      <c r="AN7" s="7"/>
      <c r="AO7" s="7"/>
      <c r="AP7" s="7"/>
      <c r="AQ7" s="7"/>
      <c r="AR7" s="7"/>
      <c r="AS7" s="7"/>
      <c r="AT7" s="7"/>
      <c r="AU7" s="7"/>
      <c r="AV7" s="7"/>
      <c r="AW7" s="7"/>
      <c r="AX7" s="7"/>
      <c r="AY7" s="7"/>
    </row>
    <row r="8" spans="1:51" x14ac:dyDescent="0.25">
      <c r="A8" s="881" t="s">
        <v>387</v>
      </c>
      <c r="B8" s="882"/>
      <c r="C8" s="882"/>
      <c r="D8" s="882"/>
      <c r="E8" s="882"/>
      <c r="F8" s="882"/>
      <c r="G8" s="882"/>
      <c r="H8" s="883"/>
      <c r="I8" s="881" t="s">
        <v>388</v>
      </c>
      <c r="J8" s="882"/>
      <c r="K8" s="882"/>
      <c r="L8" s="882"/>
      <c r="M8" s="882"/>
      <c r="N8" s="882"/>
      <c r="O8" s="883"/>
      <c r="P8" s="11"/>
      <c r="Q8" s="881" t="s">
        <v>389</v>
      </c>
      <c r="R8" s="882"/>
      <c r="S8" s="882"/>
      <c r="T8" s="882"/>
      <c r="U8" s="882"/>
      <c r="V8" s="883"/>
      <c r="W8" s="11"/>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A9" s="884"/>
      <c r="B9" s="885"/>
      <c r="C9" s="885"/>
      <c r="D9" s="885"/>
      <c r="E9" s="885"/>
      <c r="F9" s="885"/>
      <c r="G9" s="885"/>
      <c r="H9" s="886"/>
      <c r="I9" s="884"/>
      <c r="J9" s="885"/>
      <c r="K9" s="885"/>
      <c r="L9" s="885"/>
      <c r="M9" s="885"/>
      <c r="N9" s="885"/>
      <c r="O9" s="886"/>
      <c r="P9" s="11"/>
      <c r="Q9" s="884"/>
      <c r="R9" s="885"/>
      <c r="S9" s="885"/>
      <c r="T9" s="885"/>
      <c r="U9" s="885"/>
      <c r="V9" s="886"/>
      <c r="W9" s="11"/>
      <c r="X9" s="7"/>
      <c r="Y9" s="7"/>
      <c r="Z9" s="7"/>
      <c r="AA9" s="7"/>
      <c r="AB9" s="7"/>
      <c r="AC9" s="7"/>
      <c r="AD9" s="7"/>
      <c r="AE9" s="7"/>
      <c r="AF9" s="7"/>
      <c r="AG9" s="7"/>
      <c r="AH9" s="7"/>
      <c r="AI9" s="7"/>
      <c r="AJ9" s="7"/>
      <c r="AK9" s="7"/>
      <c r="AL9" s="7"/>
      <c r="AM9" s="7"/>
      <c r="AN9" s="7"/>
      <c r="AO9" s="7"/>
      <c r="AP9" s="7"/>
      <c r="AQ9" s="7"/>
      <c r="AR9" s="7"/>
      <c r="AS9" s="7"/>
      <c r="AT9" s="7"/>
      <c r="AU9" s="7"/>
      <c r="AV9" s="7"/>
      <c r="AW9" s="7"/>
      <c r="AX9" s="7"/>
      <c r="AY9" s="7"/>
    </row>
    <row r="10" spans="1:51" x14ac:dyDescent="0.25">
      <c r="A10" s="884"/>
      <c r="B10" s="885"/>
      <c r="C10" s="885"/>
      <c r="D10" s="885"/>
      <c r="E10" s="885"/>
      <c r="F10" s="885"/>
      <c r="G10" s="885"/>
      <c r="H10" s="886"/>
      <c r="I10" s="884"/>
      <c r="J10" s="885"/>
      <c r="K10" s="885"/>
      <c r="L10" s="885"/>
      <c r="M10" s="885"/>
      <c r="N10" s="885"/>
      <c r="O10" s="886"/>
      <c r="P10" s="11"/>
      <c r="Q10" s="884"/>
      <c r="R10" s="885"/>
      <c r="S10" s="885"/>
      <c r="T10" s="885"/>
      <c r="U10" s="885"/>
      <c r="V10" s="886"/>
      <c r="W10" s="11"/>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row>
    <row r="11" spans="1:51" x14ac:dyDescent="0.25">
      <c r="A11" s="884"/>
      <c r="B11" s="885"/>
      <c r="C11" s="885"/>
      <c r="D11" s="885"/>
      <c r="E11" s="885"/>
      <c r="F11" s="885"/>
      <c r="G11" s="885"/>
      <c r="H11" s="886"/>
      <c r="I11" s="884"/>
      <c r="J11" s="885"/>
      <c r="K11" s="885"/>
      <c r="L11" s="885"/>
      <c r="M11" s="885"/>
      <c r="N11" s="885"/>
      <c r="O11" s="886"/>
      <c r="P11" s="11"/>
      <c r="Q11" s="884"/>
      <c r="R11" s="885"/>
      <c r="S11" s="885"/>
      <c r="T11" s="885"/>
      <c r="U11" s="885"/>
      <c r="V11" s="886"/>
      <c r="W11" s="11"/>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x14ac:dyDescent="0.25">
      <c r="A12" s="887"/>
      <c r="B12" s="888"/>
      <c r="C12" s="888"/>
      <c r="D12" s="888"/>
      <c r="E12" s="888"/>
      <c r="F12" s="888"/>
      <c r="G12" s="888"/>
      <c r="H12" s="889"/>
      <c r="I12" s="887"/>
      <c r="J12" s="888"/>
      <c r="K12" s="888"/>
      <c r="L12" s="888"/>
      <c r="M12" s="888"/>
      <c r="N12" s="888"/>
      <c r="O12" s="889"/>
      <c r="P12" s="11"/>
      <c r="Q12" s="884"/>
      <c r="R12" s="885"/>
      <c r="S12" s="885"/>
      <c r="T12" s="885"/>
      <c r="U12" s="885"/>
      <c r="V12" s="886"/>
      <c r="W12" s="11"/>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row>
    <row r="13" spans="1:51" x14ac:dyDescent="0.25">
      <c r="A13" s="28"/>
      <c r="B13" s="7"/>
      <c r="C13" s="7"/>
      <c r="D13" s="7"/>
      <c r="E13" s="7"/>
      <c r="F13" s="7"/>
      <c r="G13" s="7"/>
      <c r="H13" s="7"/>
      <c r="I13" s="7"/>
      <c r="J13" s="7"/>
      <c r="K13" s="7"/>
      <c r="L13" s="7"/>
      <c r="M13" s="7"/>
      <c r="N13" s="7"/>
      <c r="O13" s="7"/>
      <c r="P13" s="7"/>
      <c r="Q13" s="884"/>
      <c r="R13" s="885"/>
      <c r="S13" s="885"/>
      <c r="T13" s="885"/>
      <c r="U13" s="885"/>
      <c r="V13" s="886"/>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row>
    <row r="14" spans="1:51" x14ac:dyDescent="0.25">
      <c r="A14" s="10" t="s">
        <v>390</v>
      </c>
      <c r="P14" s="7"/>
      <c r="Q14" s="884"/>
      <c r="R14" s="885"/>
      <c r="S14" s="885"/>
      <c r="T14" s="885"/>
      <c r="U14" s="885"/>
      <c r="V14" s="886"/>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ht="57.6" customHeight="1" x14ac:dyDescent="0.25">
      <c r="A15" s="803" t="s">
        <v>391</v>
      </c>
      <c r="B15" s="805"/>
      <c r="C15" s="110" t="s">
        <v>392</v>
      </c>
      <c r="D15" s="110" t="s">
        <v>393</v>
      </c>
      <c r="E15" s="803" t="s">
        <v>394</v>
      </c>
      <c r="F15" s="805"/>
      <c r="G15" s="110" t="s">
        <v>395</v>
      </c>
      <c r="H15" s="110" t="s">
        <v>396</v>
      </c>
      <c r="I15" s="110" t="s">
        <v>397</v>
      </c>
      <c r="J15" s="110" t="s">
        <v>398</v>
      </c>
      <c r="K15" s="110" t="s">
        <v>399</v>
      </c>
      <c r="L15" s="825" t="s">
        <v>400</v>
      </c>
      <c r="M15" s="825"/>
      <c r="N15" s="825"/>
      <c r="O15" s="825"/>
      <c r="P15" s="7"/>
      <c r="Q15" s="884"/>
      <c r="R15" s="885"/>
      <c r="S15" s="885"/>
      <c r="T15" s="885"/>
      <c r="U15" s="885"/>
      <c r="V15" s="886"/>
      <c r="W15" s="30"/>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t="s">
        <v>401</v>
      </c>
    </row>
    <row r="16" spans="1:51" x14ac:dyDescent="0.25">
      <c r="A16" s="791"/>
      <c r="B16" s="793"/>
      <c r="C16" s="16"/>
      <c r="D16" s="16"/>
      <c r="E16" s="879"/>
      <c r="F16" s="880"/>
      <c r="G16" s="106"/>
      <c r="H16" s="44" t="str">
        <f t="shared" ref="H16:H24" si="0">IF((C16*D16)=0,"",C16*D16)</f>
        <v/>
      </c>
      <c r="I16" s="44" t="str">
        <f>IFERROR(VLOOKUP(E16,Lookup!$A$11:$G$17,MATCH(G16,Lookup!$B$9:$G$9,0)+1),"")</f>
        <v/>
      </c>
      <c r="J16" s="16"/>
      <c r="K16" s="44" t="str">
        <f>IFERROR(IF(G16="Electricity", "",(IF(J16=0,ROUND(H16/I16,1),ROUND(H16/J16,1)))), "")</f>
        <v/>
      </c>
      <c r="L16" s="876"/>
      <c r="M16" s="876"/>
      <c r="N16" s="876"/>
      <c r="O16" s="876"/>
      <c r="P16" s="7"/>
      <c r="Q16" s="884"/>
      <c r="R16" s="885"/>
      <c r="S16" s="885"/>
      <c r="T16" s="885"/>
      <c r="U16" s="885"/>
      <c r="V16" s="886"/>
      <c r="W16" s="31"/>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row>
    <row r="17" spans="1:51" x14ac:dyDescent="0.25">
      <c r="A17" s="791"/>
      <c r="B17" s="793"/>
      <c r="C17" s="16"/>
      <c r="D17" s="16"/>
      <c r="E17" s="879"/>
      <c r="F17" s="880"/>
      <c r="G17" s="106"/>
      <c r="H17" s="44" t="str">
        <f t="shared" si="0"/>
        <v/>
      </c>
      <c r="I17" s="44" t="str">
        <f>IFERROR(VLOOKUP(E17,Lookup!$A$11:$G$17,MATCH(G17,Lookup!$B$9:$G$9,0)+1),"")</f>
        <v/>
      </c>
      <c r="J17" s="16"/>
      <c r="K17" s="44" t="str">
        <f>IFERROR(IF(G17="Electricity", "",(IF(J17=0,ROUND(H17/I17,1),ROUND(H17/J17,1)))), "")</f>
        <v/>
      </c>
      <c r="L17" s="876"/>
      <c r="M17" s="876"/>
      <c r="N17" s="876"/>
      <c r="O17" s="876"/>
      <c r="P17" s="7"/>
      <c r="Q17" s="884"/>
      <c r="R17" s="885"/>
      <c r="S17" s="885"/>
      <c r="T17" s="885"/>
      <c r="U17" s="885"/>
      <c r="V17" s="886"/>
      <c r="W17" s="31"/>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row>
    <row r="18" spans="1:51" x14ac:dyDescent="0.25">
      <c r="A18" s="791"/>
      <c r="B18" s="793"/>
      <c r="C18" s="16"/>
      <c r="D18" s="16"/>
      <c r="E18" s="879"/>
      <c r="F18" s="880"/>
      <c r="G18" s="106"/>
      <c r="H18" s="44" t="str">
        <f t="shared" si="0"/>
        <v/>
      </c>
      <c r="I18" s="44" t="str">
        <f>IFERROR(VLOOKUP(E18,Lookup!$A$11:$G$17,MATCH(G18,Lookup!$B$9:$G$9,0)+1),"")</f>
        <v/>
      </c>
      <c r="J18" s="16"/>
      <c r="K18" s="44" t="str">
        <f t="shared" ref="K18:K24" si="1">IFERROR(IF(G18="Electricity", "",(IF(J18=0,ROUND(H18/I18,1),ROUND(H18/J18,1)))), "")</f>
        <v/>
      </c>
      <c r="L18" s="876"/>
      <c r="M18" s="876"/>
      <c r="N18" s="876"/>
      <c r="O18" s="876"/>
      <c r="P18" s="7"/>
      <c r="Q18" s="884"/>
      <c r="R18" s="885"/>
      <c r="S18" s="885"/>
      <c r="T18" s="885"/>
      <c r="U18" s="885"/>
      <c r="V18" s="886"/>
      <c r="W18" s="31"/>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row>
    <row r="19" spans="1:51" x14ac:dyDescent="0.25">
      <c r="A19" s="791"/>
      <c r="B19" s="793"/>
      <c r="C19" s="16"/>
      <c r="D19" s="16"/>
      <c r="E19" s="879"/>
      <c r="F19" s="880"/>
      <c r="G19" s="106"/>
      <c r="H19" s="44" t="str">
        <f t="shared" si="0"/>
        <v/>
      </c>
      <c r="I19" s="44" t="str">
        <f>IFERROR(VLOOKUP(E19,Lookup!$A$11:$G$17,MATCH(G19,Lookup!$B$9:$G$9,0)+1),"")</f>
        <v/>
      </c>
      <c r="J19" s="16"/>
      <c r="K19" s="44" t="str">
        <f t="shared" si="1"/>
        <v/>
      </c>
      <c r="L19" s="876"/>
      <c r="M19" s="876"/>
      <c r="N19" s="876"/>
      <c r="O19" s="876"/>
      <c r="P19" s="7"/>
      <c r="Q19" s="884"/>
      <c r="R19" s="885"/>
      <c r="S19" s="885"/>
      <c r="T19" s="885"/>
      <c r="U19" s="885"/>
      <c r="V19" s="886"/>
      <c r="W19" s="31"/>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x14ac:dyDescent="0.25">
      <c r="A20" s="791"/>
      <c r="B20" s="793"/>
      <c r="C20" s="16"/>
      <c r="D20" s="16"/>
      <c r="E20" s="879"/>
      <c r="F20" s="880"/>
      <c r="G20" s="106"/>
      <c r="H20" s="44" t="str">
        <f t="shared" si="0"/>
        <v/>
      </c>
      <c r="I20" s="44" t="str">
        <f>IFERROR(VLOOKUP(E20,Lookup!$A$11:$G$17,MATCH(G20,Lookup!$B$9:$G$9,0)+1),"")</f>
        <v/>
      </c>
      <c r="J20" s="16"/>
      <c r="K20" s="44" t="str">
        <f t="shared" si="1"/>
        <v/>
      </c>
      <c r="L20" s="876"/>
      <c r="M20" s="876"/>
      <c r="N20" s="876"/>
      <c r="O20" s="876"/>
      <c r="P20" s="7"/>
      <c r="Q20" s="884"/>
      <c r="R20" s="885"/>
      <c r="S20" s="885"/>
      <c r="T20" s="885"/>
      <c r="U20" s="885"/>
      <c r="V20" s="886"/>
      <c r="W20" s="31"/>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row>
    <row r="21" spans="1:51" ht="15.75" customHeight="1" x14ac:dyDescent="0.25">
      <c r="A21" s="791"/>
      <c r="B21" s="793"/>
      <c r="C21" s="16"/>
      <c r="D21" s="16"/>
      <c r="E21" s="879"/>
      <c r="F21" s="880"/>
      <c r="G21" s="106"/>
      <c r="H21" s="44" t="str">
        <f t="shared" si="0"/>
        <v/>
      </c>
      <c r="I21" s="44" t="str">
        <f>IFERROR(VLOOKUP(E21,Lookup!$A$11:$G$17,MATCH(G21,Lookup!$B$9:$G$9,0)+1),"")</f>
        <v/>
      </c>
      <c r="J21" s="16"/>
      <c r="K21" s="44" t="str">
        <f t="shared" si="1"/>
        <v/>
      </c>
      <c r="L21" s="876"/>
      <c r="M21" s="876"/>
      <c r="N21" s="876"/>
      <c r="O21" s="876"/>
      <c r="P21" s="7"/>
      <c r="Q21" s="884"/>
      <c r="R21" s="885"/>
      <c r="S21" s="885"/>
      <c r="T21" s="885"/>
      <c r="U21" s="885"/>
      <c r="V21" s="886"/>
      <c r="W21" s="31"/>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row>
    <row r="22" spans="1:51" ht="15" customHeight="1" x14ac:dyDescent="0.25">
      <c r="A22" s="791"/>
      <c r="B22" s="793"/>
      <c r="C22" s="16"/>
      <c r="D22" s="16"/>
      <c r="E22" s="879"/>
      <c r="F22" s="880"/>
      <c r="G22" s="106"/>
      <c r="H22" s="44" t="str">
        <f t="shared" si="0"/>
        <v/>
      </c>
      <c r="I22" s="44" t="str">
        <f>IFERROR(VLOOKUP(E22,Lookup!$A$11:$G$17,MATCH(G22,Lookup!$B$9:$G$9,0)+1),"")</f>
        <v/>
      </c>
      <c r="J22" s="16"/>
      <c r="K22" s="44" t="str">
        <f t="shared" si="1"/>
        <v/>
      </c>
      <c r="L22" s="876"/>
      <c r="M22" s="876"/>
      <c r="N22" s="876"/>
      <c r="O22" s="876"/>
      <c r="P22" s="7"/>
      <c r="Q22" s="884"/>
      <c r="R22" s="885"/>
      <c r="S22" s="885"/>
      <c r="T22" s="885"/>
      <c r="U22" s="885"/>
      <c r="V22" s="886"/>
      <c r="W22" s="31"/>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row>
    <row r="23" spans="1:51" ht="15" customHeight="1" x14ac:dyDescent="0.25">
      <c r="A23" s="791"/>
      <c r="B23" s="793"/>
      <c r="C23" s="16"/>
      <c r="D23" s="16"/>
      <c r="E23" s="879"/>
      <c r="F23" s="880"/>
      <c r="G23" s="106"/>
      <c r="H23" s="44" t="str">
        <f t="shared" si="0"/>
        <v/>
      </c>
      <c r="I23" s="44" t="str">
        <f>IFERROR(VLOOKUP(E23,Lookup!$A$11:$G$17,MATCH(G23,Lookup!$B$9:$G$9,0)+1),"")</f>
        <v/>
      </c>
      <c r="J23" s="16"/>
      <c r="K23" s="44" t="str">
        <f t="shared" si="1"/>
        <v/>
      </c>
      <c r="L23" s="876"/>
      <c r="M23" s="876"/>
      <c r="N23" s="876"/>
      <c r="O23" s="876"/>
      <c r="P23" s="7"/>
      <c r="Q23" s="884"/>
      <c r="R23" s="885"/>
      <c r="S23" s="885"/>
      <c r="T23" s="885"/>
      <c r="U23" s="885"/>
      <c r="V23" s="886"/>
      <c r="W23" s="31"/>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row>
    <row r="24" spans="1:51" ht="15" customHeight="1" x14ac:dyDescent="0.25">
      <c r="A24" s="791"/>
      <c r="B24" s="793"/>
      <c r="C24" s="16"/>
      <c r="D24" s="16"/>
      <c r="E24" s="879"/>
      <c r="F24" s="880"/>
      <c r="G24" s="106"/>
      <c r="H24" s="44" t="str">
        <f t="shared" si="0"/>
        <v/>
      </c>
      <c r="I24" s="44" t="str">
        <f>IFERROR(VLOOKUP(E24,Lookup!$A$11:$G$17,MATCH(G24,Lookup!$B$9:$G$9,0)+1),"")</f>
        <v/>
      </c>
      <c r="J24" s="16"/>
      <c r="K24" s="44" t="str">
        <f t="shared" si="1"/>
        <v/>
      </c>
      <c r="L24" s="876"/>
      <c r="M24" s="876"/>
      <c r="N24" s="876"/>
      <c r="O24" s="876"/>
      <c r="P24" s="7"/>
      <c r="Q24" s="884"/>
      <c r="R24" s="885"/>
      <c r="S24" s="885"/>
      <c r="T24" s="885"/>
      <c r="U24" s="885"/>
      <c r="V24" s="886"/>
      <c r="W24" s="31"/>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row>
    <row r="25" spans="1:51" ht="15" customHeight="1" x14ac:dyDescent="0.25">
      <c r="A25" s="791"/>
      <c r="B25" s="793"/>
      <c r="C25" s="16"/>
      <c r="D25" s="16"/>
      <c r="E25" s="791"/>
      <c r="F25" s="793"/>
      <c r="G25" s="106"/>
      <c r="H25" s="16"/>
      <c r="I25" s="16"/>
      <c r="J25" s="16"/>
      <c r="K25" s="16"/>
      <c r="L25" s="876"/>
      <c r="M25" s="876"/>
      <c r="N25" s="876"/>
      <c r="O25" s="876"/>
      <c r="P25" s="7"/>
      <c r="Q25" s="884"/>
      <c r="R25" s="885"/>
      <c r="S25" s="885"/>
      <c r="T25" s="885"/>
      <c r="U25" s="885"/>
      <c r="V25" s="886"/>
      <c r="W25" s="31"/>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row>
    <row r="26" spans="1:51" ht="15" customHeight="1" x14ac:dyDescent="0.25">
      <c r="A26" s="791"/>
      <c r="B26" s="793"/>
      <c r="C26" s="16"/>
      <c r="D26" s="16"/>
      <c r="E26" s="791"/>
      <c r="F26" s="793"/>
      <c r="G26" s="106"/>
      <c r="H26" s="16"/>
      <c r="I26" s="16"/>
      <c r="J26" s="16"/>
      <c r="K26" s="16"/>
      <c r="L26" s="876"/>
      <c r="M26" s="876"/>
      <c r="N26" s="876"/>
      <c r="O26" s="876"/>
      <c r="P26" s="7"/>
      <c r="Q26" s="887"/>
      <c r="R26" s="888"/>
      <c r="S26" s="888"/>
      <c r="T26" s="888"/>
      <c r="U26" s="888"/>
      <c r="V26" s="889"/>
      <c r="W26" s="31"/>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row>
    <row r="27" spans="1:51" ht="15" customHeight="1" x14ac:dyDescent="0.25">
      <c r="A27" s="337"/>
      <c r="B27" s="341"/>
      <c r="C27" s="341"/>
      <c r="D27" s="341"/>
      <c r="E27" s="855" t="s">
        <v>402</v>
      </c>
      <c r="F27" s="855"/>
      <c r="G27" s="855"/>
      <c r="H27" s="855"/>
      <c r="I27" s="855" t="s">
        <v>403</v>
      </c>
      <c r="J27" s="855"/>
      <c r="K27" s="855"/>
      <c r="L27" s="855"/>
      <c r="M27" s="855"/>
      <c r="N27" s="855"/>
      <c r="O27" s="855"/>
      <c r="P27" s="242"/>
      <c r="Q27" s="242"/>
      <c r="R27" s="242"/>
      <c r="V27" s="52"/>
      <c r="W27" s="31"/>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row>
    <row r="28" spans="1:51" ht="15" customHeight="1" x14ac:dyDescent="0.25">
      <c r="A28" s="12"/>
      <c r="B28" s="7"/>
      <c r="C28" s="7"/>
      <c r="D28" s="7"/>
      <c r="E28" s="856"/>
      <c r="F28" s="856"/>
      <c r="G28" s="856"/>
      <c r="H28" s="856"/>
      <c r="I28" s="856"/>
      <c r="J28" s="856"/>
      <c r="K28" s="856"/>
      <c r="L28" s="856"/>
      <c r="M28" s="856"/>
      <c r="N28" s="856"/>
      <c r="O28" s="856"/>
      <c r="P28" s="242"/>
      <c r="Q28" s="242"/>
      <c r="R28" s="242"/>
      <c r="V28" s="52"/>
      <c r="W28" s="31"/>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row>
    <row r="29" spans="1:51" ht="15" customHeight="1" x14ac:dyDescent="0.25">
      <c r="A29" s="45" t="s">
        <v>404</v>
      </c>
      <c r="B29" s="7"/>
      <c r="C29" s="7"/>
      <c r="D29" s="7"/>
      <c r="E29" s="7"/>
      <c r="F29" s="7"/>
      <c r="G29" s="7"/>
      <c r="H29" s="7"/>
      <c r="I29" s="7"/>
      <c r="J29" s="7"/>
      <c r="K29" s="7"/>
      <c r="L29" s="7"/>
      <c r="M29" s="7"/>
      <c r="N29" s="7"/>
      <c r="O29" s="7"/>
      <c r="P29" s="7"/>
      <c r="Q29" s="7"/>
      <c r="R29" s="7"/>
      <c r="S29" s="7"/>
      <c r="T29" s="29"/>
      <c r="U29" s="7"/>
      <c r="V29" s="7"/>
      <c r="W29" s="31"/>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row>
    <row r="30" spans="1:51" ht="60" x14ac:dyDescent="0.25">
      <c r="A30" s="803" t="s">
        <v>405</v>
      </c>
      <c r="B30" s="805"/>
      <c r="C30" s="110" t="s">
        <v>406</v>
      </c>
      <c r="D30" s="110" t="s">
        <v>407</v>
      </c>
      <c r="E30" s="110" t="s">
        <v>408</v>
      </c>
      <c r="F30" s="110" t="s">
        <v>409</v>
      </c>
      <c r="G30" s="110" t="s">
        <v>410</v>
      </c>
      <c r="H30" s="110" t="s">
        <v>411</v>
      </c>
      <c r="I30" s="110" t="s">
        <v>412</v>
      </c>
      <c r="J30" s="110" t="s">
        <v>393</v>
      </c>
      <c r="K30" s="110" t="s">
        <v>396</v>
      </c>
      <c r="L30" s="110" t="s">
        <v>413</v>
      </c>
      <c r="M30" s="110" t="s">
        <v>397</v>
      </c>
      <c r="N30" s="110" t="s">
        <v>398</v>
      </c>
      <c r="O30" s="110" t="s">
        <v>414</v>
      </c>
      <c r="P30" s="803" t="s">
        <v>400</v>
      </c>
      <c r="Q30" s="804"/>
      <c r="R30" s="804"/>
      <c r="S30" s="804"/>
      <c r="T30" s="804"/>
      <c r="U30" s="804"/>
      <c r="V30" s="805"/>
      <c r="W30" s="274"/>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row>
    <row r="31" spans="1:51" ht="15" customHeight="1" x14ac:dyDescent="0.25">
      <c r="A31" s="877"/>
      <c r="B31" s="878"/>
      <c r="C31" s="15"/>
      <c r="D31" s="35"/>
      <c r="E31" s="107"/>
      <c r="F31" s="46" t="str">
        <f>IFERROR(VLOOKUP(E31,Lookup!$A$31:$C$35,3)*D31*C31,"")</f>
        <v/>
      </c>
      <c r="G31" s="15"/>
      <c r="H31" s="46" t="str">
        <f>IFERROR(G31*F31,"")</f>
        <v/>
      </c>
      <c r="I31" s="15"/>
      <c r="J31" s="15"/>
      <c r="K31" s="46" t="str">
        <f t="shared" ref="K31:K38" si="2">IF((J31*I31)=0,"",J31*I31)</f>
        <v/>
      </c>
      <c r="L31" s="106"/>
      <c r="M31" s="46" t="str">
        <f>IFERROR(HLOOKUP(L31,Lookup!$B$9:$G$14,6),"")</f>
        <v/>
      </c>
      <c r="N31" s="16"/>
      <c r="O31" s="46" t="str">
        <f>IFERROR(IF(L31="Electricity", "",IF(N31=0,ROUND(K31/M31,1),ROUND(K31/N31,1))), "")</f>
        <v/>
      </c>
      <c r="P31" s="810"/>
      <c r="Q31" s="811"/>
      <c r="R31" s="811"/>
      <c r="S31" s="811"/>
      <c r="T31" s="811"/>
      <c r="U31" s="811"/>
      <c r="V31" s="812"/>
      <c r="W31" s="274"/>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row>
    <row r="32" spans="1:51" ht="15" customHeight="1" x14ac:dyDescent="0.25">
      <c r="A32" s="877"/>
      <c r="B32" s="878"/>
      <c r="C32" s="15"/>
      <c r="D32" s="35"/>
      <c r="E32" s="107"/>
      <c r="F32" s="46" t="str">
        <f>IFERROR(VLOOKUP(E32,Lookup!$A$31:$C$35,3)*D32*C32,"")</f>
        <v/>
      </c>
      <c r="G32" s="15"/>
      <c r="H32" s="46" t="str">
        <f t="shared" ref="H32:H38" si="3">IFERROR(G32*F32,"")</f>
        <v/>
      </c>
      <c r="I32" s="15"/>
      <c r="J32" s="15"/>
      <c r="K32" s="46" t="str">
        <f t="shared" si="2"/>
        <v/>
      </c>
      <c r="L32" s="106"/>
      <c r="M32" s="46" t="str">
        <f>IFERROR(HLOOKUP(L32,Lookup!$B$9:$G$14,6),"")</f>
        <v/>
      </c>
      <c r="N32" s="16"/>
      <c r="O32" s="46" t="str">
        <f>IFERROR(IF(L32="Electricity", "",IF(N32=0,ROUND(K32/M32,1),ROUND(K32/N32,1))), "")</f>
        <v/>
      </c>
      <c r="P32" s="810"/>
      <c r="Q32" s="811"/>
      <c r="R32" s="811"/>
      <c r="S32" s="811"/>
      <c r="T32" s="811"/>
      <c r="U32" s="811"/>
      <c r="V32" s="812"/>
      <c r="W32" s="274"/>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row>
    <row r="33" spans="1:51" ht="15" customHeight="1" x14ac:dyDescent="0.25">
      <c r="A33" s="877"/>
      <c r="B33" s="878"/>
      <c r="C33" s="15"/>
      <c r="D33" s="35"/>
      <c r="E33" s="107"/>
      <c r="F33" s="46" t="str">
        <f>IFERROR(VLOOKUP(E33,Lookup!$A$31:$C$35,3)*D33*C33,"")</f>
        <v/>
      </c>
      <c r="G33" s="15"/>
      <c r="H33" s="46" t="str">
        <f t="shared" si="3"/>
        <v/>
      </c>
      <c r="I33" s="15"/>
      <c r="J33" s="15"/>
      <c r="K33" s="46" t="str">
        <f t="shared" si="2"/>
        <v/>
      </c>
      <c r="L33" s="106"/>
      <c r="M33" s="46" t="str">
        <f>IFERROR(HLOOKUP(L33,Lookup!$B$9:$G$14,6),"")</f>
        <v/>
      </c>
      <c r="N33" s="16"/>
      <c r="O33" s="46" t="str">
        <f t="shared" ref="O33:O38" si="4">IFERROR(IF(L33="Electricity", "",IF(N33=0,ROUND(K33/M33,1),ROUND(K33/N33,1))), "")</f>
        <v/>
      </c>
      <c r="P33" s="810"/>
      <c r="Q33" s="811"/>
      <c r="R33" s="811"/>
      <c r="S33" s="811"/>
      <c r="T33" s="811"/>
      <c r="U33" s="811"/>
      <c r="V33" s="812"/>
      <c r="W33" s="274"/>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row>
    <row r="34" spans="1:51" ht="15" customHeight="1" x14ac:dyDescent="0.25">
      <c r="A34" s="877"/>
      <c r="B34" s="878"/>
      <c r="C34" s="15"/>
      <c r="D34" s="35"/>
      <c r="E34" s="107"/>
      <c r="F34" s="46" t="str">
        <f>IFERROR(VLOOKUP(E34,Lookup!$A$31:$C$35,3)*D34*C34,"")</f>
        <v/>
      </c>
      <c r="G34" s="15"/>
      <c r="H34" s="46" t="str">
        <f t="shared" si="3"/>
        <v/>
      </c>
      <c r="I34" s="15"/>
      <c r="J34" s="15"/>
      <c r="K34" s="46" t="str">
        <f t="shared" si="2"/>
        <v/>
      </c>
      <c r="L34" s="106"/>
      <c r="M34" s="46" t="str">
        <f>IFERROR(HLOOKUP(L34,Lookup!$B$9:$G$14,6),"")</f>
        <v/>
      </c>
      <c r="N34" s="16"/>
      <c r="O34" s="46" t="str">
        <f t="shared" si="4"/>
        <v/>
      </c>
      <c r="P34" s="810"/>
      <c r="Q34" s="811"/>
      <c r="R34" s="811"/>
      <c r="S34" s="811"/>
      <c r="T34" s="811"/>
      <c r="U34" s="811"/>
      <c r="V34" s="812"/>
      <c r="W34" s="274"/>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row>
    <row r="35" spans="1:51" ht="15" customHeight="1" x14ac:dyDescent="0.25">
      <c r="A35" s="877"/>
      <c r="B35" s="878"/>
      <c r="C35" s="15"/>
      <c r="D35" s="35"/>
      <c r="E35" s="107"/>
      <c r="F35" s="46" t="str">
        <f>IFERROR(VLOOKUP(E35,Lookup!$A$31:$C$35,3)*D35*C35,"")</f>
        <v/>
      </c>
      <c r="G35" s="15"/>
      <c r="H35" s="46" t="str">
        <f t="shared" si="3"/>
        <v/>
      </c>
      <c r="I35" s="15"/>
      <c r="J35" s="15"/>
      <c r="K35" s="46" t="str">
        <f t="shared" si="2"/>
        <v/>
      </c>
      <c r="L35" s="106"/>
      <c r="M35" s="46" t="str">
        <f>IFERROR(HLOOKUP(L35,Lookup!$B$9:$G$14,6),"")</f>
        <v/>
      </c>
      <c r="N35" s="16"/>
      <c r="O35" s="46" t="str">
        <f t="shared" si="4"/>
        <v/>
      </c>
      <c r="P35" s="810"/>
      <c r="Q35" s="811"/>
      <c r="R35" s="811"/>
      <c r="S35" s="811"/>
      <c r="T35" s="811"/>
      <c r="U35" s="811"/>
      <c r="V35" s="812"/>
      <c r="W35" s="274"/>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row>
    <row r="36" spans="1:51" ht="15" customHeight="1" x14ac:dyDescent="0.25">
      <c r="A36" s="877"/>
      <c r="B36" s="878"/>
      <c r="C36" s="15"/>
      <c r="D36" s="35"/>
      <c r="E36" s="107"/>
      <c r="F36" s="46" t="str">
        <f>IFERROR(VLOOKUP(E36,Lookup!$A$31:$C$35,3)*D36*C36,"")</f>
        <v/>
      </c>
      <c r="G36" s="15"/>
      <c r="H36" s="46" t="str">
        <f t="shared" si="3"/>
        <v/>
      </c>
      <c r="I36" s="15"/>
      <c r="J36" s="15"/>
      <c r="K36" s="46" t="str">
        <f t="shared" si="2"/>
        <v/>
      </c>
      <c r="L36" s="106"/>
      <c r="M36" s="46" t="str">
        <f>IFERROR(HLOOKUP(L36,Lookup!$B$9:$G$14,6),"")</f>
        <v/>
      </c>
      <c r="N36" s="16"/>
      <c r="O36" s="46" t="str">
        <f t="shared" si="4"/>
        <v/>
      </c>
      <c r="P36" s="810"/>
      <c r="Q36" s="811"/>
      <c r="R36" s="811"/>
      <c r="S36" s="811"/>
      <c r="T36" s="811"/>
      <c r="U36" s="811"/>
      <c r="V36" s="812"/>
      <c r="W36" s="274"/>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row>
    <row r="37" spans="1:51" x14ac:dyDescent="0.25">
      <c r="A37" s="877"/>
      <c r="B37" s="878"/>
      <c r="C37" s="15"/>
      <c r="D37" s="35"/>
      <c r="E37" s="107"/>
      <c r="F37" s="46" t="str">
        <f>IFERROR(VLOOKUP(E37,Lookup!$A$31:$C$35,3)*D37*C37,"")</f>
        <v/>
      </c>
      <c r="G37" s="15"/>
      <c r="H37" s="46" t="str">
        <f t="shared" si="3"/>
        <v/>
      </c>
      <c r="I37" s="15"/>
      <c r="J37" s="15"/>
      <c r="K37" s="46" t="str">
        <f t="shared" si="2"/>
        <v/>
      </c>
      <c r="L37" s="106"/>
      <c r="M37" s="46" t="str">
        <f>IFERROR(HLOOKUP(L37,Lookup!$B$9:$G$14,6),"")</f>
        <v/>
      </c>
      <c r="N37" s="16"/>
      <c r="O37" s="46" t="str">
        <f t="shared" si="4"/>
        <v/>
      </c>
      <c r="P37" s="810"/>
      <c r="Q37" s="811"/>
      <c r="R37" s="811"/>
      <c r="S37" s="811"/>
      <c r="T37" s="811"/>
      <c r="U37" s="811"/>
      <c r="V37" s="812"/>
      <c r="W37" s="274"/>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row>
    <row r="38" spans="1:51" x14ac:dyDescent="0.25">
      <c r="A38" s="877"/>
      <c r="B38" s="878"/>
      <c r="C38" s="15"/>
      <c r="D38" s="35"/>
      <c r="E38" s="107"/>
      <c r="F38" s="46" t="str">
        <f>IFERROR(VLOOKUP(E38,Lookup!$A$31:$C$35,3)*D38*C38,"")</f>
        <v/>
      </c>
      <c r="G38" s="15"/>
      <c r="H38" s="46" t="str">
        <f t="shared" si="3"/>
        <v/>
      </c>
      <c r="I38" s="15"/>
      <c r="J38" s="15"/>
      <c r="K38" s="46" t="str">
        <f t="shared" si="2"/>
        <v/>
      </c>
      <c r="L38" s="106"/>
      <c r="M38" s="46" t="str">
        <f>IFERROR(HLOOKUP(L38,Lookup!$B$9:$G$14,6),"")</f>
        <v/>
      </c>
      <c r="N38" s="16"/>
      <c r="O38" s="46" t="str">
        <f t="shared" si="4"/>
        <v/>
      </c>
      <c r="P38" s="810"/>
      <c r="Q38" s="811"/>
      <c r="R38" s="811"/>
      <c r="S38" s="811"/>
      <c r="T38" s="811"/>
      <c r="U38" s="811"/>
      <c r="V38" s="812"/>
      <c r="W38" s="274"/>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row>
    <row r="39" spans="1:51" x14ac:dyDescent="0.25">
      <c r="A39" s="810"/>
      <c r="B39" s="812"/>
      <c r="C39" s="15"/>
      <c r="D39" s="35"/>
      <c r="E39" s="107"/>
      <c r="F39" s="15"/>
      <c r="G39" s="15"/>
      <c r="H39" s="15"/>
      <c r="I39" s="15"/>
      <c r="J39" s="15"/>
      <c r="K39" s="16"/>
      <c r="L39" s="106"/>
      <c r="M39" s="16"/>
      <c r="N39" s="16"/>
      <c r="O39" s="16"/>
      <c r="P39" s="810"/>
      <c r="Q39" s="811"/>
      <c r="R39" s="811"/>
      <c r="S39" s="811"/>
      <c r="T39" s="811"/>
      <c r="U39" s="811"/>
      <c r="V39" s="812"/>
      <c r="W39" s="274"/>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row>
    <row r="40" spans="1:51" x14ac:dyDescent="0.25">
      <c r="A40" s="810"/>
      <c r="B40" s="812"/>
      <c r="C40" s="15"/>
      <c r="D40" s="35"/>
      <c r="E40" s="107"/>
      <c r="F40" s="15"/>
      <c r="G40" s="15"/>
      <c r="H40" s="15"/>
      <c r="I40" s="15"/>
      <c r="J40" s="15"/>
      <c r="K40" s="16"/>
      <c r="L40" s="106"/>
      <c r="M40" s="16"/>
      <c r="N40" s="16"/>
      <c r="O40" s="16"/>
      <c r="P40" s="810"/>
      <c r="Q40" s="811"/>
      <c r="R40" s="811"/>
      <c r="S40" s="811"/>
      <c r="T40" s="811"/>
      <c r="U40" s="811"/>
      <c r="V40" s="812"/>
      <c r="W40" s="274"/>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row>
    <row r="41" spans="1:51" ht="14.45" customHeight="1" x14ac:dyDescent="0.25">
      <c r="A41" s="788" t="s">
        <v>415</v>
      </c>
      <c r="B41" s="788"/>
      <c r="C41" s="788"/>
      <c r="D41" s="788"/>
      <c r="E41" s="788"/>
      <c r="F41" s="788"/>
      <c r="G41" s="788"/>
      <c r="H41" s="788"/>
      <c r="I41" s="788"/>
      <c r="J41" s="380"/>
      <c r="K41" s="380"/>
      <c r="L41" s="380"/>
      <c r="M41" s="855" t="s">
        <v>403</v>
      </c>
      <c r="N41" s="855"/>
      <c r="O41" s="855"/>
      <c r="P41" s="855"/>
      <c r="Q41" s="855"/>
      <c r="R41" s="855"/>
      <c r="S41" s="855"/>
      <c r="T41" s="855"/>
      <c r="U41" s="855"/>
      <c r="W41" s="36"/>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row>
    <row r="42" spans="1:51" x14ac:dyDescent="0.25">
      <c r="A42" s="381"/>
      <c r="B42" s="381"/>
      <c r="C42" s="381"/>
      <c r="D42" s="381"/>
      <c r="E42" s="381"/>
      <c r="F42" s="381"/>
      <c r="G42" s="338"/>
      <c r="H42" s="376"/>
      <c r="I42" s="376"/>
      <c r="J42" s="376"/>
      <c r="K42" s="376"/>
      <c r="L42" s="376"/>
      <c r="M42" s="856"/>
      <c r="N42" s="856"/>
      <c r="O42" s="856"/>
      <c r="P42" s="856"/>
      <c r="Q42" s="856"/>
      <c r="R42" s="856"/>
      <c r="S42" s="856"/>
      <c r="T42" s="856"/>
      <c r="U42" s="856"/>
      <c r="W42" s="36"/>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row>
    <row r="43" spans="1:51" x14ac:dyDescent="0.25">
      <c r="A43" s="45" t="s">
        <v>416</v>
      </c>
      <c r="B43" s="47"/>
      <c r="C43" s="47"/>
      <c r="D43" s="47"/>
      <c r="H43" s="7"/>
      <c r="I43" s="7"/>
      <c r="J43" s="7"/>
      <c r="K43" s="7"/>
      <c r="L43" s="833" t="s">
        <v>417</v>
      </c>
      <c r="M43" s="833"/>
      <c r="N43" s="7"/>
      <c r="O43" s="7"/>
      <c r="P43" s="7"/>
      <c r="Q43" s="7"/>
      <c r="R43" s="7"/>
      <c r="S43" s="7"/>
      <c r="T43" s="7"/>
      <c r="U43" s="29"/>
      <c r="V43" s="281"/>
      <c r="W43" s="36"/>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row>
    <row r="44" spans="1:51" ht="45" x14ac:dyDescent="0.25">
      <c r="A44" s="110" t="s">
        <v>418</v>
      </c>
      <c r="B44" s="110" t="s">
        <v>419</v>
      </c>
      <c r="C44" s="110" t="s">
        <v>420</v>
      </c>
      <c r="D44" s="110" t="s">
        <v>421</v>
      </c>
      <c r="E44" s="110" t="s">
        <v>422</v>
      </c>
      <c r="F44" s="110" t="s">
        <v>423</v>
      </c>
      <c r="G44" s="110" t="s">
        <v>424</v>
      </c>
      <c r="H44" s="825" t="s">
        <v>425</v>
      </c>
      <c r="I44" s="825"/>
      <c r="J44" s="825"/>
      <c r="K44" s="36"/>
      <c r="L44" s="803" t="s">
        <v>418</v>
      </c>
      <c r="M44" s="805"/>
      <c r="N44" s="110" t="s">
        <v>426</v>
      </c>
      <c r="O44" s="110" t="s">
        <v>427</v>
      </c>
      <c r="P44" s="110" t="s">
        <v>423</v>
      </c>
      <c r="Q44" s="110" t="s">
        <v>428</v>
      </c>
      <c r="R44" s="110" t="s">
        <v>429</v>
      </c>
      <c r="S44" s="825" t="s">
        <v>425</v>
      </c>
      <c r="T44" s="825"/>
      <c r="U44" s="825"/>
      <c r="V44" s="825"/>
      <c r="W44" s="36"/>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row>
    <row r="45" spans="1:51" x14ac:dyDescent="0.25">
      <c r="A45" s="394"/>
      <c r="B45" s="16"/>
      <c r="C45" s="17"/>
      <c r="D45" s="17"/>
      <c r="E45" s="44" t="str">
        <f>IFERROR(B45*C45/D45*0.746,"")</f>
        <v/>
      </c>
      <c r="F45" s="16"/>
      <c r="G45" s="44" t="str">
        <f>IFERROR(F45*E45,"")</f>
        <v/>
      </c>
      <c r="H45" s="870"/>
      <c r="I45" s="870"/>
      <c r="J45" s="870"/>
      <c r="K45" s="36"/>
      <c r="L45" s="791"/>
      <c r="M45" s="793"/>
      <c r="N45" s="16"/>
      <c r="O45" s="17"/>
      <c r="P45" s="16"/>
      <c r="Q45" s="44" t="str">
        <f>IFERROR(N45/O45*P45,"")</f>
        <v/>
      </c>
      <c r="R45" s="44" t="str">
        <f>IFERROR(Q45/103000,"")</f>
        <v/>
      </c>
      <c r="S45" s="876"/>
      <c r="T45" s="876"/>
      <c r="U45" s="876"/>
      <c r="V45" s="876"/>
      <c r="W45" s="36"/>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row>
    <row r="46" spans="1:51" x14ac:dyDescent="0.25">
      <c r="A46" s="394"/>
      <c r="B46" s="16"/>
      <c r="C46" s="17"/>
      <c r="D46" s="17"/>
      <c r="E46" s="44" t="str">
        <f>IFERROR(B46*C46/D46*0.746,"")</f>
        <v/>
      </c>
      <c r="F46" s="16"/>
      <c r="G46" s="44" t="str">
        <f>IFERROR(F46*E46,"")</f>
        <v/>
      </c>
      <c r="H46" s="870"/>
      <c r="I46" s="870"/>
      <c r="J46" s="870"/>
      <c r="K46" s="36"/>
      <c r="L46" s="791"/>
      <c r="M46" s="793"/>
      <c r="N46" s="16"/>
      <c r="O46" s="17"/>
      <c r="P46" s="16"/>
      <c r="Q46" s="44" t="str">
        <f>IFERROR(N46/O46*P46,"")</f>
        <v/>
      </c>
      <c r="R46" s="44" t="str">
        <f>IFERROR(Q46/103000,"")</f>
        <v/>
      </c>
      <c r="S46" s="876"/>
      <c r="T46" s="876"/>
      <c r="U46" s="876"/>
      <c r="V46" s="876"/>
      <c r="W46" s="36"/>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row>
    <row r="47" spans="1:51" x14ac:dyDescent="0.25">
      <c r="A47" s="394"/>
      <c r="B47" s="16"/>
      <c r="C47" s="17"/>
      <c r="D47" s="17"/>
      <c r="E47" s="44" t="str">
        <f>IFERROR(B47*C47/D47*0.746,"")</f>
        <v/>
      </c>
      <c r="F47" s="16"/>
      <c r="G47" s="44" t="str">
        <f>IFERROR(F47*E47,"")</f>
        <v/>
      </c>
      <c r="H47" s="870"/>
      <c r="I47" s="870"/>
      <c r="J47" s="870"/>
      <c r="K47" s="36"/>
      <c r="L47" s="791"/>
      <c r="M47" s="793"/>
      <c r="N47" s="170"/>
      <c r="O47" s="340"/>
      <c r="P47" s="170"/>
      <c r="Q47" s="16"/>
      <c r="R47" s="44">
        <f>IFERROR(Q47/103000,"")</f>
        <v>0</v>
      </c>
      <c r="S47" s="876"/>
      <c r="T47" s="876"/>
      <c r="U47" s="876"/>
      <c r="V47" s="876"/>
      <c r="W47" s="36"/>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row>
    <row r="48" spans="1:51" x14ac:dyDescent="0.25">
      <c r="A48" s="394"/>
      <c r="B48" s="16"/>
      <c r="C48" s="17"/>
      <c r="D48" s="17"/>
      <c r="E48" s="44" t="str">
        <f>IFERROR(B48*C48/D48*0.746,"")</f>
        <v/>
      </c>
      <c r="F48" s="16"/>
      <c r="G48" s="44" t="str">
        <f>IFERROR(F48*E48,"")</f>
        <v/>
      </c>
      <c r="H48" s="870"/>
      <c r="I48" s="870"/>
      <c r="J48" s="870"/>
      <c r="K48" s="36"/>
      <c r="L48" s="791"/>
      <c r="M48" s="793"/>
      <c r="N48" s="170"/>
      <c r="O48" s="340"/>
      <c r="P48" s="170"/>
      <c r="Q48" s="44">
        <f>IFERROR(R48*103000,"")</f>
        <v>0</v>
      </c>
      <c r="R48" s="16"/>
      <c r="S48" s="876"/>
      <c r="T48" s="876"/>
      <c r="U48" s="876"/>
      <c r="V48" s="876"/>
      <c r="W48" s="36"/>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row>
    <row r="49" spans="1:51" x14ac:dyDescent="0.25">
      <c r="A49" s="394"/>
      <c r="B49" s="170"/>
      <c r="C49" s="170"/>
      <c r="D49" s="170"/>
      <c r="E49" s="16"/>
      <c r="F49" s="16"/>
      <c r="G49" s="44" t="str">
        <f>IF((F49*E49)=0,"",F49*E49)</f>
        <v/>
      </c>
      <c r="H49" s="870"/>
      <c r="I49" s="870"/>
      <c r="J49" s="870"/>
      <c r="K49" s="36"/>
      <c r="L49" s="875" t="s">
        <v>430</v>
      </c>
      <c r="M49" s="875"/>
      <c r="N49" s="875"/>
      <c r="O49" s="875"/>
      <c r="P49" s="44">
        <f>SUM(P45:P48)</f>
        <v>0</v>
      </c>
      <c r="Q49" s="44">
        <f>SUM(Q45:Q48)</f>
        <v>0</v>
      </c>
      <c r="R49" s="44">
        <f>SUM(R45:R48)</f>
        <v>0</v>
      </c>
      <c r="S49" s="876"/>
      <c r="T49" s="876"/>
      <c r="U49" s="876"/>
      <c r="V49" s="876"/>
      <c r="W49" s="36"/>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row>
    <row r="50" spans="1:51" x14ac:dyDescent="0.25">
      <c r="A50" s="394"/>
      <c r="B50" s="170"/>
      <c r="C50" s="170"/>
      <c r="D50" s="170"/>
      <c r="E50" s="16"/>
      <c r="F50" s="16"/>
      <c r="G50" s="44" t="str">
        <f>IF((F50*E50)=0,"",F50*E50)</f>
        <v/>
      </c>
      <c r="H50" s="870"/>
      <c r="I50" s="870"/>
      <c r="J50" s="870"/>
      <c r="K50" s="36"/>
      <c r="L50" s="341"/>
      <c r="M50" s="341"/>
      <c r="N50" s="341"/>
      <c r="O50" s="341"/>
      <c r="P50" s="341"/>
      <c r="Q50" s="341"/>
      <c r="R50" s="341"/>
      <c r="S50" s="341"/>
      <c r="T50" s="341"/>
      <c r="U50" s="341"/>
      <c r="V50" s="341"/>
      <c r="W50" s="36"/>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row>
    <row r="51" spans="1:51" x14ac:dyDescent="0.25">
      <c r="A51" s="394"/>
      <c r="B51" s="170"/>
      <c r="C51" s="170"/>
      <c r="D51" s="170"/>
      <c r="E51" s="16"/>
      <c r="F51" s="16"/>
      <c r="G51" s="44" t="str">
        <f>IF((F51*E51)=0,"",F51*E51)</f>
        <v/>
      </c>
      <c r="H51" s="870"/>
      <c r="I51" s="870"/>
      <c r="J51" s="870"/>
      <c r="K51" s="36"/>
      <c r="L51" s="7"/>
      <c r="M51" s="342"/>
      <c r="N51" s="342"/>
      <c r="O51" s="342"/>
      <c r="P51" s="342"/>
      <c r="Q51" s="342"/>
      <c r="R51" s="7"/>
      <c r="S51" s="7"/>
      <c r="T51" s="7"/>
      <c r="U51" s="342"/>
      <c r="V51" s="342"/>
      <c r="W51" s="36"/>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row>
    <row r="52" spans="1:51" x14ac:dyDescent="0.25">
      <c r="A52" s="394"/>
      <c r="B52" s="170"/>
      <c r="C52" s="170"/>
      <c r="D52" s="170"/>
      <c r="E52" s="16"/>
      <c r="F52" s="16"/>
      <c r="G52" s="44" t="str">
        <f>IF((F52*E52)=0,"",F52*E52)</f>
        <v/>
      </c>
      <c r="H52" s="870"/>
      <c r="I52" s="870"/>
      <c r="J52" s="870"/>
      <c r="K52" s="36"/>
      <c r="L52" s="7"/>
      <c r="M52" s="7"/>
      <c r="N52" s="7"/>
      <c r="O52" s="7"/>
      <c r="P52" s="7"/>
      <c r="Q52" s="7"/>
      <c r="R52" s="7"/>
      <c r="S52" s="7"/>
      <c r="T52" s="7"/>
      <c r="U52" s="7"/>
      <c r="V52" s="7"/>
      <c r="W52" s="36"/>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row>
    <row r="53" spans="1:51" ht="15" customHeight="1" x14ac:dyDescent="0.25">
      <c r="A53" s="394" t="s">
        <v>431</v>
      </c>
      <c r="B53" s="171"/>
      <c r="C53" s="171"/>
      <c r="D53" s="171"/>
      <c r="E53" s="171"/>
      <c r="F53" s="171"/>
      <c r="G53" s="16">
        <v>360120</v>
      </c>
      <c r="H53" s="870" t="s">
        <v>432</v>
      </c>
      <c r="I53" s="870"/>
      <c r="J53" s="870"/>
      <c r="K53" s="36"/>
      <c r="L53" s="833" t="s">
        <v>433</v>
      </c>
      <c r="M53" s="833"/>
      <c r="N53" s="833"/>
      <c r="O53" s="378"/>
      <c r="P53" s="378"/>
      <c r="Q53" s="378"/>
      <c r="R53" s="378"/>
      <c r="S53" s="378"/>
      <c r="T53" s="378"/>
      <c r="U53" s="378"/>
      <c r="V53" s="7"/>
      <c r="W53" s="36"/>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row>
    <row r="54" spans="1:51" x14ac:dyDescent="0.25">
      <c r="A54" s="394"/>
      <c r="B54" s="171"/>
      <c r="C54" s="171"/>
      <c r="D54" s="171"/>
      <c r="E54" s="171"/>
      <c r="F54" s="171"/>
      <c r="G54" s="16"/>
      <c r="H54" s="870"/>
      <c r="I54" s="870"/>
      <c r="J54" s="870"/>
      <c r="K54" s="36"/>
      <c r="L54" s="871" t="s">
        <v>418</v>
      </c>
      <c r="M54" s="872"/>
      <c r="N54" s="864" t="s">
        <v>434</v>
      </c>
      <c r="O54" s="864" t="s">
        <v>435</v>
      </c>
      <c r="P54" s="866" t="s">
        <v>436</v>
      </c>
      <c r="Q54" s="867"/>
      <c r="R54" s="825" t="s">
        <v>425</v>
      </c>
      <c r="S54" s="825"/>
      <c r="T54" s="825"/>
      <c r="U54" s="825"/>
      <c r="V54" s="825"/>
      <c r="W54" s="36"/>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row>
    <row r="55" spans="1:51" x14ac:dyDescent="0.25">
      <c r="A55" s="394"/>
      <c r="B55" s="171"/>
      <c r="C55" s="171"/>
      <c r="D55" s="171"/>
      <c r="E55" s="171"/>
      <c r="F55" s="171"/>
      <c r="G55" s="16"/>
      <c r="H55" s="870"/>
      <c r="I55" s="870"/>
      <c r="J55" s="870"/>
      <c r="K55" s="36"/>
      <c r="L55" s="873"/>
      <c r="M55" s="874"/>
      <c r="N55" s="865"/>
      <c r="O55" s="865"/>
      <c r="P55" s="868"/>
      <c r="Q55" s="869"/>
      <c r="R55" s="825"/>
      <c r="S55" s="825"/>
      <c r="T55" s="825"/>
      <c r="U55" s="825"/>
      <c r="V55" s="825"/>
      <c r="W55" s="36"/>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row>
    <row r="56" spans="1:51" ht="14.45" customHeight="1" x14ac:dyDescent="0.25">
      <c r="A56" s="394"/>
      <c r="B56" s="171"/>
      <c r="C56" s="171"/>
      <c r="D56" s="171"/>
      <c r="E56" s="171"/>
      <c r="F56" s="171"/>
      <c r="G56" s="15"/>
      <c r="H56" s="860"/>
      <c r="I56" s="860"/>
      <c r="J56" s="860"/>
      <c r="K56" s="36"/>
      <c r="L56" s="791"/>
      <c r="M56" s="793"/>
      <c r="N56" s="16"/>
      <c r="O56" s="17"/>
      <c r="P56" s="861">
        <f>N56*O56</f>
        <v>0</v>
      </c>
      <c r="Q56" s="862"/>
      <c r="R56" s="791"/>
      <c r="S56" s="792"/>
      <c r="T56" s="792"/>
      <c r="U56" s="792"/>
      <c r="V56" s="793"/>
      <c r="W56" s="36"/>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row>
    <row r="57" spans="1:51" ht="15" customHeight="1" x14ac:dyDescent="0.25">
      <c r="A57" s="857" t="s">
        <v>437</v>
      </c>
      <c r="B57" s="858"/>
      <c r="C57" s="858"/>
      <c r="D57" s="858"/>
      <c r="E57" s="858"/>
      <c r="F57" s="859"/>
      <c r="G57" s="44">
        <f>SUM(G45:G56)</f>
        <v>360120</v>
      </c>
      <c r="H57" s="860"/>
      <c r="I57" s="860"/>
      <c r="J57" s="860"/>
      <c r="K57" s="275"/>
      <c r="L57" s="791"/>
      <c r="M57" s="793"/>
      <c r="N57" s="16"/>
      <c r="O57" s="17"/>
      <c r="P57" s="861">
        <f>N57*O57</f>
        <v>0</v>
      </c>
      <c r="Q57" s="862"/>
      <c r="R57" s="768"/>
      <c r="S57" s="768"/>
      <c r="T57" s="768"/>
      <c r="U57" s="768"/>
      <c r="V57" s="768"/>
      <c r="W57" s="36"/>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row>
    <row r="58" spans="1:51" x14ac:dyDescent="0.25">
      <c r="A58" s="857" t="s">
        <v>438</v>
      </c>
      <c r="B58" s="858"/>
      <c r="C58" s="858"/>
      <c r="D58" s="858"/>
      <c r="E58" s="858"/>
      <c r="F58" s="859"/>
      <c r="G58" s="15"/>
      <c r="H58" s="843"/>
      <c r="I58" s="844"/>
      <c r="J58" s="845"/>
      <c r="K58" s="36"/>
      <c r="L58" s="863" t="s">
        <v>248</v>
      </c>
      <c r="M58" s="852"/>
      <c r="N58" s="852"/>
      <c r="O58" s="853"/>
      <c r="P58" s="861">
        <f>SUM(P56:Q57)</f>
        <v>0</v>
      </c>
      <c r="Q58" s="862"/>
      <c r="R58" s="768"/>
      <c r="S58" s="768"/>
      <c r="T58" s="768"/>
      <c r="U58" s="768"/>
      <c r="V58" s="768"/>
      <c r="W58" s="36"/>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row>
    <row r="59" spans="1:51" ht="15" customHeight="1" x14ac:dyDescent="0.25">
      <c r="A59" s="850" t="str">
        <f>IF('Grid Electricity'!B19=1,"","Enter Local Grid Mix in Grid Electricity Tab")</f>
        <v/>
      </c>
      <c r="B59" s="851"/>
      <c r="C59" s="851"/>
      <c r="D59" s="851"/>
      <c r="E59" s="852" t="s">
        <v>439</v>
      </c>
      <c r="F59" s="853"/>
      <c r="G59" s="168">
        <f>(G57-G58)</f>
        <v>360120</v>
      </c>
      <c r="H59" s="854"/>
      <c r="I59" s="854"/>
      <c r="J59" s="854"/>
      <c r="K59" s="403"/>
      <c r="L59" s="403"/>
      <c r="M59" s="403"/>
      <c r="N59" s="403"/>
      <c r="O59" s="403"/>
      <c r="P59" s="403"/>
      <c r="Q59" s="403"/>
      <c r="R59" s="403"/>
      <c r="S59" s="403"/>
      <c r="T59" s="403"/>
      <c r="U59" s="403"/>
      <c r="V59" s="403"/>
      <c r="W59" s="403"/>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row>
    <row r="60" spans="1:51" ht="15" customHeight="1" x14ac:dyDescent="0.25">
      <c r="A60" s="7"/>
      <c r="B60" s="339"/>
      <c r="C60" s="855" t="s">
        <v>440</v>
      </c>
      <c r="D60" s="855"/>
      <c r="E60" s="855"/>
      <c r="F60" s="855"/>
      <c r="G60" s="855"/>
      <c r="H60" s="855"/>
      <c r="I60" s="855"/>
      <c r="J60" s="855"/>
      <c r="K60" s="273"/>
      <c r="L60" s="824" t="s">
        <v>441</v>
      </c>
      <c r="M60" s="824"/>
      <c r="N60" s="824"/>
      <c r="O60" s="824"/>
      <c r="P60" s="824"/>
      <c r="Q60" s="824"/>
      <c r="R60" s="824"/>
      <c r="S60" s="824"/>
      <c r="T60" s="824"/>
      <c r="U60" s="273"/>
      <c r="V60" s="273"/>
      <c r="W60" s="273"/>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row>
    <row r="61" spans="1:51" ht="15" customHeight="1" x14ac:dyDescent="0.25">
      <c r="A61" s="338"/>
      <c r="B61" s="338"/>
      <c r="C61" s="856"/>
      <c r="D61" s="856"/>
      <c r="E61" s="856"/>
      <c r="F61" s="856"/>
      <c r="G61" s="856"/>
      <c r="H61" s="856"/>
      <c r="I61" s="856"/>
      <c r="J61" s="856"/>
      <c r="K61" s="274"/>
      <c r="L61" s="824"/>
      <c r="M61" s="824"/>
      <c r="N61" s="824"/>
      <c r="O61" s="824"/>
      <c r="P61" s="824"/>
      <c r="Q61" s="824"/>
      <c r="R61" s="824"/>
      <c r="S61" s="824"/>
      <c r="T61" s="824"/>
      <c r="U61" s="273"/>
      <c r="V61" s="273"/>
      <c r="W61" s="273"/>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row>
    <row r="62" spans="1:51" ht="15" customHeight="1" x14ac:dyDescent="0.25">
      <c r="A62" s="32"/>
      <c r="B62" s="32"/>
      <c r="C62" s="32"/>
      <c r="D62" s="32"/>
      <c r="E62" s="32"/>
      <c r="F62" s="32"/>
      <c r="G62" s="32"/>
      <c r="H62" s="32"/>
      <c r="I62" s="32"/>
      <c r="J62" s="32"/>
      <c r="K62" s="274"/>
      <c r="L62" s="274"/>
      <c r="M62" s="274"/>
      <c r="N62" s="274"/>
      <c r="O62" s="274"/>
      <c r="P62" s="273"/>
      <c r="Q62" s="273"/>
      <c r="R62" s="273"/>
      <c r="S62" s="273"/>
      <c r="T62" s="273"/>
      <c r="U62" s="273"/>
      <c r="V62" s="273"/>
      <c r="W62" s="273"/>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1:51" ht="1.5" customHeight="1" x14ac:dyDescent="0.25">
      <c r="A63" s="25"/>
      <c r="B63" s="7"/>
      <c r="C63" s="7"/>
      <c r="D63" s="7"/>
      <c r="E63" s="7"/>
      <c r="F63" s="7"/>
      <c r="G63" s="7"/>
      <c r="H63" s="7"/>
      <c r="I63" s="7"/>
      <c r="J63" s="7"/>
      <c r="K63" s="33"/>
      <c r="L63" s="33"/>
      <c r="M63" s="33"/>
      <c r="N63" s="33"/>
      <c r="O63" s="33"/>
      <c r="P63" s="33"/>
      <c r="Q63" s="33"/>
      <c r="R63" s="33"/>
      <c r="S63" s="33"/>
      <c r="T63" s="33"/>
      <c r="U63" s="33"/>
      <c r="V63" s="33"/>
      <c r="W63" s="33"/>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row>
    <row r="64" spans="1:51" ht="30" customHeight="1" x14ac:dyDescent="0.25">
      <c r="A64" s="272" t="s">
        <v>442</v>
      </c>
      <c r="B64" s="829" t="str">
        <f>E4</f>
        <v>Component 1</v>
      </c>
      <c r="C64" s="829"/>
      <c r="D64" s="830" t="str">
        <f ca="1">G4</f>
        <v xml:space="preserve">Electricity - GW Extraction </v>
      </c>
      <c r="E64" s="831"/>
      <c r="F64" s="831"/>
      <c r="G64" s="832"/>
      <c r="H64" s="7"/>
      <c r="I64" s="264"/>
      <c r="J64" s="265"/>
      <c r="K64" s="265"/>
      <c r="L64" s="264"/>
      <c r="M64" s="7"/>
      <c r="N64" s="7"/>
      <c r="O64" s="7"/>
      <c r="P64" s="7"/>
      <c r="Q64" s="6"/>
      <c r="R64" s="6"/>
      <c r="S64" s="6"/>
      <c r="T64" s="29"/>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1:51" ht="15.6" customHeight="1" x14ac:dyDescent="0.25">
      <c r="A65" s="10" t="s">
        <v>443</v>
      </c>
      <c r="D65" s="48"/>
      <c r="E65" s="48"/>
      <c r="F65" s="48"/>
      <c r="G65" s="48"/>
      <c r="H65" s="48"/>
      <c r="I65" s="48"/>
      <c r="J65" s="48"/>
      <c r="K65" s="48"/>
      <c r="L65" s="48"/>
      <c r="M65" s="48"/>
      <c r="N65" s="12"/>
      <c r="O65" s="12"/>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row>
    <row r="66" spans="1:51" ht="75" x14ac:dyDescent="0.25">
      <c r="A66" s="803" t="s">
        <v>444</v>
      </c>
      <c r="B66" s="805"/>
      <c r="C66" s="110" t="s">
        <v>445</v>
      </c>
      <c r="D66" s="49" t="s">
        <v>446</v>
      </c>
      <c r="E66" s="134" t="s">
        <v>447</v>
      </c>
      <c r="F66" s="110" t="s">
        <v>448</v>
      </c>
      <c r="G66" s="110" t="s">
        <v>449</v>
      </c>
      <c r="H66" s="110" t="s">
        <v>450</v>
      </c>
      <c r="I66" s="110" t="s">
        <v>451</v>
      </c>
      <c r="J66" s="110" t="s">
        <v>452</v>
      </c>
      <c r="K66" s="110" t="s">
        <v>453</v>
      </c>
      <c r="L66" s="803" t="s">
        <v>454</v>
      </c>
      <c r="M66" s="805"/>
      <c r="N66" s="395" t="s">
        <v>413</v>
      </c>
      <c r="O66" s="110" t="s">
        <v>455</v>
      </c>
      <c r="P66" s="110" t="s">
        <v>456</v>
      </c>
      <c r="Q66" s="110" t="s">
        <v>457</v>
      </c>
      <c r="R66" s="803" t="s">
        <v>458</v>
      </c>
      <c r="S66" s="804"/>
      <c r="T66" s="804"/>
      <c r="U66" s="804"/>
      <c r="V66" s="805"/>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1:51" ht="15" customHeight="1" x14ac:dyDescent="0.25">
      <c r="A67" s="848"/>
      <c r="B67" s="849"/>
      <c r="C67" s="50" t="str">
        <f>IFERROR(INDEX(Lookup!$A$49:$F$88,MATCH(A67,Lookup!$A$49:$A$88,0),4),"")</f>
        <v/>
      </c>
      <c r="D67" s="34"/>
      <c r="E67" s="44">
        <f>IFERROR(IF(ISBLANK(A67),D67,INDEX(Lookup!$A$49:$F$88,MATCH(A67,Lookup!$A$49:$A$88,0),5)*D67),"")</f>
        <v>0</v>
      </c>
      <c r="F67" s="172"/>
      <c r="G67" s="172"/>
      <c r="H67" s="172"/>
      <c r="I67" s="50" t="str">
        <f>IFERROR(INDEX(Lookup!$A$49:$F$88,MATCH(A67,Lookup!$A$49:$A$88,0),6),"")</f>
        <v/>
      </c>
      <c r="J67" s="19"/>
      <c r="K67" s="20"/>
      <c r="L67" s="846"/>
      <c r="M67" s="847"/>
      <c r="N67" s="106"/>
      <c r="O67" s="51" t="str">
        <f>IFERROR(VLOOKUP(L67,Lookup!$H$48:$K$54,MATCH(N67,Lookup!$I$48:$K$48,0)+1),"")</f>
        <v/>
      </c>
      <c r="P67" s="16"/>
      <c r="Q67" s="244" t="str">
        <f t="shared" ref="Q67:Q82" si="5">IFERROR(ROUND(IF(RIGHT(L67,6)="(gptm)",E67*IF(P67=0,O67,P67),K67/IF(P67=0,O67,P67))*IF(ISNUMBER(J67),J67,I67),1),"")</f>
        <v/>
      </c>
      <c r="R67" s="843"/>
      <c r="S67" s="844"/>
      <c r="T67" s="844"/>
      <c r="U67" s="844"/>
      <c r="V67" s="845"/>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row>
    <row r="68" spans="1:51" x14ac:dyDescent="0.25">
      <c r="A68" s="848"/>
      <c r="B68" s="849"/>
      <c r="C68" s="50" t="str">
        <f>IFERROR(INDEX(Lookup!$A$49:$F$88,MATCH(A68,Lookup!$A$49:$A$88,0),4),"")</f>
        <v/>
      </c>
      <c r="D68" s="34"/>
      <c r="E68" s="44">
        <f>IFERROR(IF(ISBLANK(A68),D68,INDEX(Lookup!$A$49:$F$88,MATCH(A68,Lookup!$A$49:$A$88,0),5)*D68),"")</f>
        <v>0</v>
      </c>
      <c r="F68" s="172"/>
      <c r="G68" s="172"/>
      <c r="H68" s="172"/>
      <c r="I68" s="50" t="str">
        <f>IFERROR(INDEX(Lookup!$A$49:$F$88,MATCH(A68,Lookup!$A$49:$A$88,0),6),"")</f>
        <v/>
      </c>
      <c r="J68" s="19"/>
      <c r="K68" s="20"/>
      <c r="L68" s="846"/>
      <c r="M68" s="847"/>
      <c r="N68" s="106"/>
      <c r="O68" s="51" t="str">
        <f>IFERROR(VLOOKUP(L68,Lookup!$H$48:$K$54,MATCH(N68,Lookup!$I$48:$K$48,0)+1),"")</f>
        <v/>
      </c>
      <c r="P68" s="16"/>
      <c r="Q68" s="51" t="str">
        <f t="shared" si="5"/>
        <v/>
      </c>
      <c r="R68" s="843"/>
      <c r="S68" s="844"/>
      <c r="T68" s="844"/>
      <c r="U68" s="844"/>
      <c r="V68" s="845"/>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row>
    <row r="69" spans="1:51" x14ac:dyDescent="0.25">
      <c r="A69" s="848"/>
      <c r="B69" s="849"/>
      <c r="C69" s="50" t="str">
        <f>IFERROR(INDEX(Lookup!$A$49:$F$88,MATCH(A69,Lookup!$A$49:$A$88,0),4),"")</f>
        <v/>
      </c>
      <c r="D69" s="34"/>
      <c r="E69" s="44">
        <f>IFERROR(IF(ISBLANK(A69),D69,INDEX(Lookup!$A$49:$F$88,MATCH(A69,Lookup!$A$49:$A$88,0),5)*D69),"")</f>
        <v>0</v>
      </c>
      <c r="F69" s="172"/>
      <c r="G69" s="172"/>
      <c r="H69" s="172"/>
      <c r="I69" s="50" t="str">
        <f>IFERROR(INDEX(Lookup!$A$49:$F$88,MATCH(A69,Lookup!$A$49:$A$88,0),6),"")</f>
        <v/>
      </c>
      <c r="J69" s="19"/>
      <c r="K69" s="20"/>
      <c r="L69" s="846"/>
      <c r="M69" s="847"/>
      <c r="N69" s="106"/>
      <c r="O69" s="51" t="str">
        <f>IFERROR(VLOOKUP(L69,Lookup!$H$48:$K$54,MATCH(N69,Lookup!$I$48:$K$48,0)+1),"")</f>
        <v/>
      </c>
      <c r="P69" s="16"/>
      <c r="Q69" s="51" t="str">
        <f t="shared" si="5"/>
        <v/>
      </c>
      <c r="R69" s="843"/>
      <c r="S69" s="844"/>
      <c r="T69" s="844"/>
      <c r="U69" s="844"/>
      <c r="V69" s="845"/>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row>
    <row r="70" spans="1:51" x14ac:dyDescent="0.25">
      <c r="A70" s="848"/>
      <c r="B70" s="849"/>
      <c r="C70" s="50" t="str">
        <f>IFERROR(INDEX(Lookup!$A$49:$F$88,MATCH(A70,Lookup!$A$49:$A$88,0),4),"")</f>
        <v/>
      </c>
      <c r="D70" s="34"/>
      <c r="E70" s="44">
        <f>IFERROR(IF(ISBLANK(A70),D70,INDEX(Lookup!$A$49:$F$88,MATCH(A70,Lookup!$A$49:$A$88,0),5)*D70),"")</f>
        <v>0</v>
      </c>
      <c r="F70" s="172"/>
      <c r="G70" s="172"/>
      <c r="H70" s="172"/>
      <c r="I70" s="50" t="str">
        <f>IFERROR(INDEX(Lookup!$A$49:$F$88,MATCH(A70,Lookup!$A$49:$A$88,0),6),"")</f>
        <v/>
      </c>
      <c r="J70" s="19"/>
      <c r="K70" s="20"/>
      <c r="L70" s="846"/>
      <c r="M70" s="847"/>
      <c r="N70" s="106"/>
      <c r="O70" s="51" t="str">
        <f>IFERROR(VLOOKUP(L70,Lookup!$H$48:$K$54,MATCH(N70,Lookup!$I$48:$K$48,0)+1),"")</f>
        <v/>
      </c>
      <c r="P70" s="16"/>
      <c r="Q70" s="51" t="str">
        <f t="shared" si="5"/>
        <v/>
      </c>
      <c r="R70" s="843"/>
      <c r="S70" s="844"/>
      <c r="T70" s="844"/>
      <c r="U70" s="844"/>
      <c r="V70" s="845"/>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row>
    <row r="71" spans="1:51" x14ac:dyDescent="0.25">
      <c r="A71" s="848"/>
      <c r="B71" s="849"/>
      <c r="C71" s="50" t="str">
        <f>IFERROR(INDEX(Lookup!$A$49:$F$88,MATCH(A71,Lookup!$A$49:$A$88,0),4),"")</f>
        <v/>
      </c>
      <c r="D71" s="34"/>
      <c r="E71" s="44">
        <f>IFERROR(IF(ISBLANK(A71),D71,INDEX(Lookup!$A$49:$F$88,MATCH(A71,Lookup!$A$49:$A$88,0),5)*D71),"")</f>
        <v>0</v>
      </c>
      <c r="F71" s="172"/>
      <c r="G71" s="172"/>
      <c r="H71" s="172"/>
      <c r="I71" s="50" t="str">
        <f>IFERROR(INDEX(Lookup!$A$49:$F$88,MATCH(A71,Lookup!$A$49:$A$88,0),6),"")</f>
        <v/>
      </c>
      <c r="J71" s="19"/>
      <c r="K71" s="20"/>
      <c r="L71" s="846"/>
      <c r="M71" s="847"/>
      <c r="N71" s="106"/>
      <c r="O71" s="51" t="str">
        <f>IFERROR(VLOOKUP(L71,Lookup!$H$48:$K$54,MATCH(N71,Lookup!$I$48:$K$48,0)+1),"")</f>
        <v/>
      </c>
      <c r="P71" s="16"/>
      <c r="Q71" s="51" t="str">
        <f t="shared" si="5"/>
        <v/>
      </c>
      <c r="R71" s="843"/>
      <c r="S71" s="844"/>
      <c r="T71" s="844"/>
      <c r="U71" s="844"/>
      <c r="V71" s="845"/>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row>
    <row r="72" spans="1:51" x14ac:dyDescent="0.25">
      <c r="A72" s="848"/>
      <c r="B72" s="849"/>
      <c r="C72" s="50" t="str">
        <f>IFERROR(INDEX(Lookup!$A$49:$F$88,MATCH(A72,Lookup!$A$49:$A$88,0),4),"")</f>
        <v/>
      </c>
      <c r="D72" s="34"/>
      <c r="E72" s="44">
        <f>IFERROR(IF(ISBLANK(A72),D72,INDEX(Lookup!$A$49:$F$88,MATCH(A72,Lookup!$A$49:$A$88,0),5)*D72),"")</f>
        <v>0</v>
      </c>
      <c r="F72" s="172"/>
      <c r="G72" s="172"/>
      <c r="H72" s="172"/>
      <c r="I72" s="50" t="str">
        <f>IFERROR(INDEX(Lookup!$A$49:$F$88,MATCH(A72,Lookup!$A$49:$A$88,0),6),"")</f>
        <v/>
      </c>
      <c r="J72" s="19"/>
      <c r="K72" s="20"/>
      <c r="L72" s="846"/>
      <c r="M72" s="847"/>
      <c r="N72" s="106"/>
      <c r="O72" s="51" t="str">
        <f>IFERROR(VLOOKUP(L72,Lookup!$H$48:$K$54,MATCH(N72,Lookup!$I$48:$K$48,0)+1),"")</f>
        <v/>
      </c>
      <c r="P72" s="16"/>
      <c r="Q72" s="51" t="str">
        <f t="shared" si="5"/>
        <v/>
      </c>
      <c r="R72" s="843"/>
      <c r="S72" s="844"/>
      <c r="T72" s="844"/>
      <c r="U72" s="844"/>
      <c r="V72" s="845"/>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row>
    <row r="73" spans="1:51" x14ac:dyDescent="0.25">
      <c r="A73" s="848"/>
      <c r="B73" s="849"/>
      <c r="C73" s="50" t="str">
        <f>IFERROR(INDEX(Lookup!$A$49:$F$88,MATCH(A73,Lookup!$A$49:$A$88,0),4),"")</f>
        <v/>
      </c>
      <c r="D73" s="34"/>
      <c r="E73" s="44">
        <f>IFERROR(IF(ISBLANK(A73),D73,INDEX(Lookup!$A$49:$F$88,MATCH(A73,Lookup!$A$49:$A$88,0),5)*D73),"")</f>
        <v>0</v>
      </c>
      <c r="F73" s="172"/>
      <c r="G73" s="172"/>
      <c r="H73" s="172"/>
      <c r="I73" s="50" t="str">
        <f>IFERROR(INDEX(Lookup!$A$49:$F$88,MATCH(A73,Lookup!$A$49:$A$88,0),6),"")</f>
        <v/>
      </c>
      <c r="J73" s="19"/>
      <c r="K73" s="20"/>
      <c r="L73" s="846"/>
      <c r="M73" s="847"/>
      <c r="N73" s="106"/>
      <c r="O73" s="51" t="str">
        <f>IFERROR(VLOOKUP(L73,Lookup!$H$48:$K$54,MATCH(N73,Lookup!$I$48:$K$48,0)+1),"")</f>
        <v/>
      </c>
      <c r="P73" s="16"/>
      <c r="Q73" s="51" t="str">
        <f t="shared" si="5"/>
        <v/>
      </c>
      <c r="R73" s="843"/>
      <c r="S73" s="844"/>
      <c r="T73" s="844"/>
      <c r="U73" s="844"/>
      <c r="V73" s="845"/>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row>
    <row r="74" spans="1:51" x14ac:dyDescent="0.25">
      <c r="A74" s="848"/>
      <c r="B74" s="849"/>
      <c r="C74" s="50" t="str">
        <f>IFERROR(INDEX(Lookup!$A$49:$F$88,MATCH(A74,Lookup!$A$49:$A$88,0),4),"")</f>
        <v/>
      </c>
      <c r="D74" s="34"/>
      <c r="E74" s="44">
        <f>IFERROR(IF(ISBLANK(A74),D74,INDEX(Lookup!$A$49:$F$88,MATCH(A74,Lookup!$A$49:$A$88,0),5)*D74),"")</f>
        <v>0</v>
      </c>
      <c r="F74" s="172"/>
      <c r="G74" s="172"/>
      <c r="H74" s="172"/>
      <c r="I74" s="50" t="str">
        <f>IFERROR(INDEX(Lookup!$A$49:$F$88,MATCH(A74,Lookup!$A$49:$A$88,0),6),"")</f>
        <v/>
      </c>
      <c r="J74" s="19"/>
      <c r="K74" s="20"/>
      <c r="L74" s="846"/>
      <c r="M74" s="847"/>
      <c r="N74" s="106"/>
      <c r="O74" s="51" t="str">
        <f>IFERROR(VLOOKUP(L74,Lookup!$H$48:$K$54,MATCH(N74,Lookup!$I$48:$K$48,0)+1),"")</f>
        <v/>
      </c>
      <c r="P74" s="16"/>
      <c r="Q74" s="51" t="str">
        <f t="shared" si="5"/>
        <v/>
      </c>
      <c r="R74" s="843"/>
      <c r="S74" s="844"/>
      <c r="T74" s="844"/>
      <c r="U74" s="844"/>
      <c r="V74" s="845"/>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row>
    <row r="75" spans="1:51" x14ac:dyDescent="0.25">
      <c r="A75" s="848"/>
      <c r="B75" s="849"/>
      <c r="C75" s="50" t="str">
        <f>IFERROR(INDEX(Lookup!$A$49:$F$88,MATCH(A75,Lookup!$A$49:$A$88,0),4),"")</f>
        <v/>
      </c>
      <c r="D75" s="34"/>
      <c r="E75" s="44">
        <f>IFERROR(IF(ISBLANK(A75),D75,INDEX(Lookup!$A$49:$F$88,MATCH(A75,Lookup!$A$49:$A$88,0),5)*D75),"")</f>
        <v>0</v>
      </c>
      <c r="F75" s="172"/>
      <c r="G75" s="172"/>
      <c r="H75" s="172"/>
      <c r="I75" s="50" t="str">
        <f>IFERROR(INDEX(Lookup!$A$49:$F$88,MATCH(A75,Lookup!$A$49:$A$88,0),6),"")</f>
        <v/>
      </c>
      <c r="J75" s="19"/>
      <c r="K75" s="20"/>
      <c r="L75" s="846"/>
      <c r="M75" s="847"/>
      <c r="N75" s="106"/>
      <c r="O75" s="51" t="str">
        <f>IFERROR(VLOOKUP(L75,Lookup!$H$48:$K$54,MATCH(N75,Lookup!$I$48:$K$48,0)+1),"")</f>
        <v/>
      </c>
      <c r="P75" s="16"/>
      <c r="Q75" s="51" t="str">
        <f t="shared" si="5"/>
        <v/>
      </c>
      <c r="R75" s="843"/>
      <c r="S75" s="844"/>
      <c r="T75" s="844"/>
      <c r="U75" s="844"/>
      <c r="V75" s="845"/>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row>
    <row r="76" spans="1:51" x14ac:dyDescent="0.25">
      <c r="A76" s="848"/>
      <c r="B76" s="849"/>
      <c r="C76" s="50" t="str">
        <f>IFERROR(INDEX(Lookup!$A$49:$F$88,MATCH(A76,Lookup!$A$49:$A$88,0),4),"")</f>
        <v/>
      </c>
      <c r="D76" s="34"/>
      <c r="E76" s="44">
        <f>IFERROR(IF(ISBLANK(A76),D76,INDEX(Lookup!$A$49:$F$88,MATCH(A76,Lookup!$A$49:$A$88,0),5)*D76),"")</f>
        <v>0</v>
      </c>
      <c r="F76" s="172"/>
      <c r="G76" s="172"/>
      <c r="H76" s="172"/>
      <c r="I76" s="50" t="str">
        <f>IFERROR(INDEX(Lookup!$A$49:$F$88,MATCH(A76,Lookup!$A$49:$A$88,0),6),"")</f>
        <v/>
      </c>
      <c r="J76" s="19"/>
      <c r="K76" s="20"/>
      <c r="L76" s="846"/>
      <c r="M76" s="847"/>
      <c r="N76" s="106"/>
      <c r="O76" s="51" t="str">
        <f>IFERROR(VLOOKUP(L76,Lookup!$H$48:$K$54,MATCH(N76,Lookup!$I$48:$K$48,0)+1),"")</f>
        <v/>
      </c>
      <c r="P76" s="16"/>
      <c r="Q76" s="51" t="str">
        <f t="shared" si="5"/>
        <v/>
      </c>
      <c r="R76" s="843"/>
      <c r="S76" s="844"/>
      <c r="T76" s="844"/>
      <c r="U76" s="844"/>
      <c r="V76" s="845"/>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row>
    <row r="77" spans="1:51" ht="15" customHeight="1" x14ac:dyDescent="0.25">
      <c r="A77" s="848"/>
      <c r="B77" s="849"/>
      <c r="C77" s="50" t="str">
        <f>IFERROR(INDEX(Lookup!$A$49:$F$88,MATCH(A77,Lookup!$A$49:$A$88,0),4),"")</f>
        <v/>
      </c>
      <c r="D77" s="34"/>
      <c r="E77" s="44">
        <f>IFERROR(IF(ISBLANK(A77),D77,INDEX(Lookup!$A$49:$F$88,MATCH(A77,Lookup!$A$49:$A$88,0),5)*D77),"")</f>
        <v>0</v>
      </c>
      <c r="F77" s="172"/>
      <c r="G77" s="172"/>
      <c r="H77" s="172"/>
      <c r="I77" s="50" t="str">
        <f>IFERROR(INDEX(Lookup!$A$49:$F$88,MATCH(A77,Lookup!$A$49:$A$88,0),6),"")</f>
        <v/>
      </c>
      <c r="J77" s="19"/>
      <c r="K77" s="20"/>
      <c r="L77" s="846"/>
      <c r="M77" s="847"/>
      <c r="N77" s="106"/>
      <c r="O77" s="51" t="str">
        <f>IFERROR(VLOOKUP(L77,Lookup!$H$48:$K$54,MATCH(N77,Lookup!$I$48:$K$48,0)+1),"")</f>
        <v/>
      </c>
      <c r="P77" s="16"/>
      <c r="Q77" s="51" t="str">
        <f t="shared" si="5"/>
        <v/>
      </c>
      <c r="R77" s="843"/>
      <c r="S77" s="844"/>
      <c r="T77" s="844"/>
      <c r="U77" s="844"/>
      <c r="V77" s="845"/>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row>
    <row r="78" spans="1:51" ht="15" customHeight="1" x14ac:dyDescent="0.25">
      <c r="A78" s="848"/>
      <c r="B78" s="849"/>
      <c r="C78" s="50" t="str">
        <f>IFERROR(INDEX(Lookup!$A$49:$F$88,MATCH(A78,Lookup!$A$49:$A$88,0),4),"")</f>
        <v/>
      </c>
      <c r="D78" s="34"/>
      <c r="E78" s="44">
        <f>IFERROR(IF(ISBLANK(A78),D78,INDEX(Lookup!$A$49:$F$88,MATCH(A78,Lookup!$A$49:$A$88,0),5)*D78),"")</f>
        <v>0</v>
      </c>
      <c r="F78" s="172"/>
      <c r="G78" s="172"/>
      <c r="H78" s="172"/>
      <c r="I78" s="50" t="str">
        <f>IFERROR(INDEX(Lookup!$A$49:$F$88,MATCH(A78,Lookup!$A$49:$A$88,0),6),"")</f>
        <v/>
      </c>
      <c r="J78" s="19"/>
      <c r="K78" s="20"/>
      <c r="L78" s="846"/>
      <c r="M78" s="847"/>
      <c r="N78" s="106"/>
      <c r="O78" s="51" t="str">
        <f>IFERROR(VLOOKUP(L78,Lookup!$H$48:$K$54,MATCH(N78,Lookup!$I$48:$K$48,0)+1),"")</f>
        <v/>
      </c>
      <c r="P78" s="16"/>
      <c r="Q78" s="51" t="str">
        <f t="shared" si="5"/>
        <v/>
      </c>
      <c r="R78" s="843"/>
      <c r="S78" s="844"/>
      <c r="T78" s="844"/>
      <c r="U78" s="844"/>
      <c r="V78" s="845"/>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row>
    <row r="79" spans="1:51" x14ac:dyDescent="0.25">
      <c r="A79" s="848"/>
      <c r="B79" s="849"/>
      <c r="C79" s="50" t="str">
        <f>IFERROR(INDEX(Lookup!$A$49:$F$88,MATCH(A79,Lookup!$A$49:$A$88,0),4),"")</f>
        <v/>
      </c>
      <c r="D79" s="34"/>
      <c r="E79" s="44">
        <f>IFERROR(IF(ISBLANK(A79),D79,INDEX(Lookup!$A$49:$F$88,MATCH(A79,Lookup!$A$49:$A$88,0),5)*D79),"")</f>
        <v>0</v>
      </c>
      <c r="F79" s="172"/>
      <c r="G79" s="172"/>
      <c r="H79" s="172"/>
      <c r="I79" s="50" t="str">
        <f>IFERROR(INDEX(Lookup!$A$49:$F$88,MATCH(A79,Lookup!$A$49:$A$88,0),6),"")</f>
        <v/>
      </c>
      <c r="J79" s="19"/>
      <c r="K79" s="20"/>
      <c r="L79" s="846"/>
      <c r="M79" s="847"/>
      <c r="N79" s="106"/>
      <c r="O79" s="51" t="str">
        <f>IFERROR(VLOOKUP(L79,Lookup!$H$48:$K$54,MATCH(N79,Lookup!$I$48:$K$48,0)+1),"")</f>
        <v/>
      </c>
      <c r="P79" s="16"/>
      <c r="Q79" s="51" t="str">
        <f t="shared" si="5"/>
        <v/>
      </c>
      <c r="R79" s="843"/>
      <c r="S79" s="844"/>
      <c r="T79" s="844"/>
      <c r="U79" s="844"/>
      <c r="V79" s="845"/>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row>
    <row r="80" spans="1:51" x14ac:dyDescent="0.25">
      <c r="A80" s="848"/>
      <c r="B80" s="849"/>
      <c r="C80" s="50" t="str">
        <f>IFERROR(INDEX(Lookup!$A$49:$F$88,MATCH(A80,Lookup!$A$49:$A$88,0),4),"")</f>
        <v/>
      </c>
      <c r="D80" s="34"/>
      <c r="E80" s="44">
        <f>IFERROR(IF(ISBLANK(A80),D80,INDEX(Lookup!$A$49:$F$88,MATCH(A80,Lookup!$A$49:$A$88,0),5)*D80),"")</f>
        <v>0</v>
      </c>
      <c r="F80" s="172"/>
      <c r="G80" s="172"/>
      <c r="H80" s="172"/>
      <c r="I80" s="50" t="str">
        <f>IFERROR(INDEX(Lookup!$A$49:$F$88,MATCH(A80,Lookup!$A$49:$A$88,0),6),"")</f>
        <v/>
      </c>
      <c r="J80" s="19"/>
      <c r="K80" s="20"/>
      <c r="L80" s="846"/>
      <c r="M80" s="847"/>
      <c r="N80" s="106"/>
      <c r="O80" s="51" t="str">
        <f>IFERROR(VLOOKUP(L80,Lookup!$H$48:$K$54,MATCH(N80,Lookup!$I$48:$K$48,0)+1),"")</f>
        <v/>
      </c>
      <c r="P80" s="16"/>
      <c r="Q80" s="51" t="str">
        <f t="shared" si="5"/>
        <v/>
      </c>
      <c r="R80" s="843"/>
      <c r="S80" s="844"/>
      <c r="T80" s="844"/>
      <c r="U80" s="844"/>
      <c r="V80" s="845"/>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row>
    <row r="81" spans="1:51" x14ac:dyDescent="0.25">
      <c r="A81" s="848"/>
      <c r="B81" s="849"/>
      <c r="C81" s="50" t="str">
        <f>IFERROR(INDEX(Lookup!$A$49:$F$88,MATCH(A81,Lookup!$A$49:$A$88,0),4),"")</f>
        <v/>
      </c>
      <c r="D81" s="34"/>
      <c r="E81" s="44">
        <f>IFERROR(IF(ISBLANK(A81),D81,INDEX(Lookup!$A$49:$F$88,MATCH(A81,Lookup!$A$49:$A$88,0),5)*D81),"")</f>
        <v>0</v>
      </c>
      <c r="F81" s="172"/>
      <c r="G81" s="172"/>
      <c r="H81" s="172"/>
      <c r="I81" s="50" t="str">
        <f>IFERROR(INDEX(Lookup!$A$49:$F$88,MATCH(A81,Lookup!$A$49:$A$88,0),6),"")</f>
        <v/>
      </c>
      <c r="J81" s="19"/>
      <c r="K81" s="20"/>
      <c r="L81" s="846"/>
      <c r="M81" s="847"/>
      <c r="N81" s="106"/>
      <c r="O81" s="51" t="str">
        <f>IFERROR(VLOOKUP(L81,Lookup!$H$48:$K$54,MATCH(N81,Lookup!$I$48:$K$48,0)+1),"")</f>
        <v/>
      </c>
      <c r="P81" s="16"/>
      <c r="Q81" s="51" t="str">
        <f t="shared" si="5"/>
        <v/>
      </c>
      <c r="R81" s="843"/>
      <c r="S81" s="844"/>
      <c r="T81" s="844"/>
      <c r="U81" s="844"/>
      <c r="V81" s="845"/>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row>
    <row r="82" spans="1:51" x14ac:dyDescent="0.25">
      <c r="A82" s="848"/>
      <c r="B82" s="849"/>
      <c r="C82" s="50" t="str">
        <f>IFERROR(INDEX(Lookup!$A$49:$F$88,MATCH(A82,Lookup!$A$49:$A$88,0),4),"")</f>
        <v/>
      </c>
      <c r="D82" s="34"/>
      <c r="E82" s="44">
        <f>IFERROR(IF(ISBLANK(A82),D82,INDEX(Lookup!$A$49:$F$88,MATCH(A82,Lookup!$A$49:$A$88,0),5)*D82),"")</f>
        <v>0</v>
      </c>
      <c r="F82" s="172"/>
      <c r="G82" s="172"/>
      <c r="H82" s="172"/>
      <c r="I82" s="50" t="str">
        <f>IFERROR(INDEX(Lookup!$A$49:$F$88,MATCH(A82,Lookup!$A$49:$A$88,0),6),"")</f>
        <v/>
      </c>
      <c r="J82" s="19"/>
      <c r="K82" s="20"/>
      <c r="L82" s="846"/>
      <c r="M82" s="847"/>
      <c r="N82" s="106"/>
      <c r="O82" s="51" t="str">
        <f>IFERROR(VLOOKUP(L82,Lookup!$H$48:$K$54,MATCH(N82,Lookup!$I$48:$K$48,0)+1),"")</f>
        <v/>
      </c>
      <c r="P82" s="16"/>
      <c r="Q82" s="51" t="str">
        <f t="shared" si="5"/>
        <v/>
      </c>
      <c r="R82" s="843"/>
      <c r="S82" s="844"/>
      <c r="T82" s="844"/>
      <c r="U82" s="844"/>
      <c r="V82" s="845"/>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row>
    <row r="83" spans="1:51" x14ac:dyDescent="0.25">
      <c r="A83" s="848"/>
      <c r="B83" s="849"/>
      <c r="C83" s="50" t="str">
        <f>IFERROR(INDEX(Lookup!$A$49:$F$88,MATCH(A83,Lookup!$A$49:$A$88,0),4),"")</f>
        <v/>
      </c>
      <c r="D83" s="34"/>
      <c r="E83" s="44">
        <f>IFERROR(IF(ISBLANK(A83),D83,INDEX(Lookup!$A$49:$F$88,MATCH(A83,Lookup!$A$49:$A$88,0),5)*D83),"")</f>
        <v>0</v>
      </c>
      <c r="F83" s="172"/>
      <c r="G83" s="172"/>
      <c r="H83" s="172"/>
      <c r="I83" s="20"/>
      <c r="J83" s="20"/>
      <c r="K83" s="20"/>
      <c r="L83" s="841"/>
      <c r="M83" s="842"/>
      <c r="N83" s="106"/>
      <c r="O83" s="20"/>
      <c r="P83" s="16"/>
      <c r="Q83" s="20"/>
      <c r="R83" s="843"/>
      <c r="S83" s="844"/>
      <c r="T83" s="844"/>
      <c r="U83" s="844"/>
      <c r="V83" s="845"/>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row>
    <row r="84" spans="1:51" ht="15" customHeight="1" x14ac:dyDescent="0.25">
      <c r="A84" s="848"/>
      <c r="B84" s="849"/>
      <c r="C84" s="50" t="str">
        <f>IFERROR(INDEX(Lookup!$A$49:$F$88,MATCH(A84,Lookup!$A$49:$A$88,0),4),"")</f>
        <v/>
      </c>
      <c r="D84" s="34"/>
      <c r="E84" s="44">
        <f>IFERROR(IF(ISBLANK(A84),D84,INDEX(Lookup!$A$49:$F$88,MATCH(A84,Lookup!$A$49:$A$88,0),5)*D84),"")</f>
        <v>0</v>
      </c>
      <c r="F84" s="172"/>
      <c r="G84" s="172"/>
      <c r="H84" s="172"/>
      <c r="I84" s="20"/>
      <c r="J84" s="20"/>
      <c r="K84" s="20"/>
      <c r="L84" s="841"/>
      <c r="M84" s="842"/>
      <c r="N84" s="106"/>
      <c r="O84" s="20"/>
      <c r="P84" s="16"/>
      <c r="Q84" s="20"/>
      <c r="R84" s="843"/>
      <c r="S84" s="844"/>
      <c r="T84" s="844"/>
      <c r="U84" s="844"/>
      <c r="V84" s="845"/>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row>
    <row r="85" spans="1:51" ht="15" customHeight="1" x14ac:dyDescent="0.25">
      <c r="A85" s="839" t="s">
        <v>459</v>
      </c>
      <c r="B85" s="839"/>
      <c r="C85" s="339"/>
      <c r="D85" s="339"/>
      <c r="E85" s="339"/>
      <c r="F85" s="839" t="s">
        <v>460</v>
      </c>
      <c r="G85" s="839"/>
      <c r="H85" s="839"/>
      <c r="I85" s="839"/>
      <c r="J85" s="839"/>
      <c r="K85" s="339"/>
      <c r="L85" s="839" t="s">
        <v>461</v>
      </c>
      <c r="M85" s="839"/>
      <c r="N85" s="839"/>
      <c r="O85" s="839"/>
      <c r="P85" s="839"/>
      <c r="Q85" s="360"/>
      <c r="R85" s="360"/>
      <c r="S85" s="339"/>
      <c r="T85" s="339"/>
      <c r="U85" s="339"/>
      <c r="V85" s="339"/>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row>
    <row r="86" spans="1:51" ht="14.45" customHeight="1" x14ac:dyDescent="0.25">
      <c r="A86" s="840"/>
      <c r="B86" s="840"/>
      <c r="C86" s="338"/>
      <c r="D86" s="338"/>
      <c r="E86" s="338"/>
      <c r="F86" s="840"/>
      <c r="G86" s="840"/>
      <c r="H86" s="840"/>
      <c r="I86" s="840"/>
      <c r="J86" s="840"/>
      <c r="K86" s="338"/>
      <c r="L86" s="840"/>
      <c r="M86" s="840"/>
      <c r="N86" s="840"/>
      <c r="O86" s="840"/>
      <c r="P86" s="840"/>
      <c r="Q86" s="361"/>
      <c r="R86" s="361"/>
      <c r="S86" s="338"/>
      <c r="T86" s="338"/>
      <c r="U86" s="338"/>
      <c r="V86" s="338"/>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row>
    <row r="87" spans="1:51" x14ac:dyDescent="0.25">
      <c r="A87" s="840"/>
      <c r="B87" s="840"/>
      <c r="C87" s="338"/>
      <c r="D87" s="338"/>
      <c r="E87" s="338"/>
      <c r="F87" s="840"/>
      <c r="G87" s="840"/>
      <c r="H87" s="840"/>
      <c r="I87" s="840"/>
      <c r="J87" s="840"/>
      <c r="K87" s="338"/>
      <c r="L87" s="840"/>
      <c r="M87" s="840"/>
      <c r="N87" s="840"/>
      <c r="O87" s="840"/>
      <c r="P87" s="840"/>
      <c r="Q87" s="7"/>
      <c r="R87" s="7"/>
      <c r="S87" s="36"/>
      <c r="T87" s="36"/>
      <c r="U87" s="274"/>
      <c r="V87" s="274"/>
      <c r="W87" s="36"/>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row>
    <row r="88" spans="1:51" ht="14.45" customHeight="1" x14ac:dyDescent="0.25">
      <c r="A88" s="7"/>
      <c r="B88" s="7"/>
      <c r="C88" s="7"/>
      <c r="D88" s="7"/>
      <c r="E88" s="7"/>
      <c r="F88" s="23"/>
      <c r="G88" s="23"/>
      <c r="H88" s="23"/>
      <c r="I88" s="7"/>
      <c r="J88" s="7"/>
      <c r="K88" s="7"/>
      <c r="L88" s="7"/>
      <c r="M88" s="7"/>
      <c r="N88" s="7"/>
      <c r="O88" s="7"/>
      <c r="P88" s="7"/>
      <c r="Q88" s="7"/>
      <c r="R88" s="7"/>
      <c r="S88" s="36"/>
      <c r="T88" s="36"/>
      <c r="U88" s="36"/>
      <c r="V88" s="36"/>
      <c r="W88" s="36"/>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row>
    <row r="89" spans="1:51" ht="14.45" customHeight="1" x14ac:dyDescent="0.25">
      <c r="A89" s="36"/>
      <c r="B89" s="36"/>
      <c r="C89" s="36"/>
      <c r="D89" s="36"/>
      <c r="E89" s="36"/>
      <c r="F89" s="36"/>
      <c r="G89" s="36"/>
      <c r="H89" s="36"/>
      <c r="I89" s="36"/>
      <c r="J89" s="36"/>
      <c r="K89" s="36"/>
      <c r="L89" s="36"/>
      <c r="M89" s="36"/>
      <c r="N89" s="36"/>
      <c r="O89" s="36"/>
      <c r="P89" s="36"/>
      <c r="Q89" s="36"/>
      <c r="R89" s="36"/>
      <c r="S89" s="36"/>
      <c r="T89" s="36"/>
      <c r="U89" s="36"/>
      <c r="V89" s="36"/>
      <c r="W89" s="36"/>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row>
    <row r="90" spans="1:51" x14ac:dyDescent="0.25">
      <c r="A90" s="10" t="s">
        <v>462</v>
      </c>
      <c r="B90" s="36"/>
      <c r="C90" s="36"/>
      <c r="D90" s="36"/>
      <c r="E90" s="36"/>
      <c r="F90" s="36"/>
      <c r="G90" s="36"/>
      <c r="H90" s="36"/>
      <c r="I90" s="36"/>
      <c r="J90" s="36"/>
      <c r="K90" s="36"/>
      <c r="L90" s="36"/>
      <c r="M90" s="36"/>
      <c r="N90" s="36"/>
      <c r="O90" s="36"/>
      <c r="P90" s="36"/>
      <c r="Q90" s="36"/>
      <c r="R90" s="36"/>
      <c r="S90" s="36"/>
      <c r="T90" s="36"/>
      <c r="U90" s="36"/>
      <c r="V90" s="36"/>
      <c r="W90" s="36"/>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row>
    <row r="91" spans="1:51" ht="59.45" customHeight="1" x14ac:dyDescent="0.25">
      <c r="A91" s="803" t="s">
        <v>463</v>
      </c>
      <c r="B91" s="805"/>
      <c r="C91" s="110" t="s">
        <v>445</v>
      </c>
      <c r="D91" s="110" t="s">
        <v>446</v>
      </c>
      <c r="E91" s="134" t="s">
        <v>447</v>
      </c>
      <c r="F91" s="110" t="s">
        <v>451</v>
      </c>
      <c r="G91" s="110" t="s">
        <v>452</v>
      </c>
      <c r="H91" s="110" t="s">
        <v>453</v>
      </c>
      <c r="I91" s="803" t="s">
        <v>464</v>
      </c>
      <c r="J91" s="805"/>
      <c r="K91" s="395" t="s">
        <v>413</v>
      </c>
      <c r="L91" s="110" t="s">
        <v>465</v>
      </c>
      <c r="M91" s="110" t="s">
        <v>466</v>
      </c>
      <c r="N91" s="110" t="s">
        <v>467</v>
      </c>
      <c r="O91" s="803" t="s">
        <v>468</v>
      </c>
      <c r="P91" s="804"/>
      <c r="Q91" s="804"/>
      <c r="R91" s="804"/>
      <c r="S91" s="804"/>
      <c r="T91" s="804"/>
      <c r="U91" s="804"/>
      <c r="V91" s="805"/>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row>
    <row r="92" spans="1:51" x14ac:dyDescent="0.25">
      <c r="A92" s="834"/>
      <c r="B92" s="835"/>
      <c r="C92" s="50" t="str">
        <f>IFERROR(INDEX(Lookup!$H$66:$K$85,MATCH(A92,Lookup!$H$66:$H$85,0),2),"")</f>
        <v/>
      </c>
      <c r="D92" s="20"/>
      <c r="E92" s="44">
        <f>IFERROR(IF(ISBLANK(A92),D92,INDEX(Lookup!$H$66:$K$85,MATCH(A92,Lookup!$H$66:$H$85,0),3)*D92),"")</f>
        <v>0</v>
      </c>
      <c r="F92" s="44" t="str">
        <f>IFERROR(INDEX(Lookup!$H$66:$K$85,MATCH(A92,Lookup!$H$66:$H$85,0),4),"")</f>
        <v/>
      </c>
      <c r="G92" s="16"/>
      <c r="H92" s="19"/>
      <c r="I92" s="846"/>
      <c r="J92" s="847"/>
      <c r="K92" s="106"/>
      <c r="L92" s="51" t="str">
        <f>IFERROR(VLOOKUP(I92,Lookup!$H$48:$K$54,MATCH(K92,Lookup!$I$48:$K$48,0)+1),"")</f>
        <v/>
      </c>
      <c r="M92" s="16"/>
      <c r="N92" s="51" t="str">
        <f>IFERROR(ROUND(IF(RIGHT(I92,6)="(gptm)",E92*IF(M92=0,L92,M92),H92/IF(M92=0,L92,M92))*IF(ISNUMBER(G92),G92,F92),1),"")</f>
        <v/>
      </c>
      <c r="O92" s="843"/>
      <c r="P92" s="844"/>
      <c r="Q92" s="844"/>
      <c r="R92" s="844"/>
      <c r="S92" s="844"/>
      <c r="T92" s="844"/>
      <c r="U92" s="844"/>
      <c r="V92" s="845"/>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row>
    <row r="93" spans="1:51" x14ac:dyDescent="0.25">
      <c r="A93" s="834"/>
      <c r="B93" s="835"/>
      <c r="C93" s="50" t="str">
        <f>IFERROR(INDEX(Lookup!$H$66:$K$85,MATCH(A93,Lookup!$H$66:$H$85,0),2),"")</f>
        <v/>
      </c>
      <c r="D93" s="20"/>
      <c r="E93" s="44">
        <f>IFERROR(IF(ISBLANK(A93),D93,INDEX(Lookup!$H$66:$K$85,MATCH(A93,Lookup!$H$66:$H$85,0),3)*D93),"")</f>
        <v>0</v>
      </c>
      <c r="F93" s="44" t="str">
        <f>IFERROR(INDEX(Lookup!$H$66:$K$85,MATCH(A93,Lookup!$H$66:$H$85,0),4),"")</f>
        <v/>
      </c>
      <c r="G93" s="16"/>
      <c r="H93" s="19"/>
      <c r="I93" s="846"/>
      <c r="J93" s="847"/>
      <c r="K93" s="106"/>
      <c r="L93" s="51" t="str">
        <f>IFERROR(VLOOKUP(I93,Lookup!$H$48:$K$54,MATCH(K93,Lookup!$I$48:$K$48,0)+1),"")</f>
        <v/>
      </c>
      <c r="M93" s="16"/>
      <c r="N93" s="51" t="str">
        <f t="shared" ref="N93:N101" si="6">IFERROR(ROUND(IF(RIGHT(I93,6)="(gptm)",E93*IF(M93=0,L93,M93),H93/IF(M93=0,L93,M93))*IF(ISNUMBER(G93),G93,F93),1),"")</f>
        <v/>
      </c>
      <c r="O93" s="843"/>
      <c r="P93" s="844"/>
      <c r="Q93" s="844"/>
      <c r="R93" s="844"/>
      <c r="S93" s="844"/>
      <c r="T93" s="844"/>
      <c r="U93" s="844"/>
      <c r="V93" s="845"/>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row>
    <row r="94" spans="1:51" x14ac:dyDescent="0.25">
      <c r="A94" s="834"/>
      <c r="B94" s="835"/>
      <c r="C94" s="50" t="str">
        <f>IFERROR(INDEX(Lookup!$H$66:$K$85,MATCH(A94,Lookup!$H$66:$H$85,0),2),"")</f>
        <v/>
      </c>
      <c r="D94" s="20"/>
      <c r="E94" s="44">
        <f>IFERROR(IF(ISBLANK(A94),D94,INDEX(Lookup!$H$66:$K$85,MATCH(A94,Lookup!$H$66:$H$85,0),3)*D94),"")</f>
        <v>0</v>
      </c>
      <c r="F94" s="44" t="str">
        <f>IFERROR(INDEX(Lookup!$H$66:$K$85,MATCH(A94,Lookup!$H$66:$H$85,0),4),"")</f>
        <v/>
      </c>
      <c r="G94" s="16"/>
      <c r="H94" s="19"/>
      <c r="I94" s="846"/>
      <c r="J94" s="847"/>
      <c r="K94" s="106"/>
      <c r="L94" s="51" t="str">
        <f>IFERROR(VLOOKUP(I94,Lookup!$H$48:$K$54,MATCH(K94,Lookup!$I$48:$K$48,0)+1),"")</f>
        <v/>
      </c>
      <c r="M94" s="16"/>
      <c r="N94" s="51" t="str">
        <f t="shared" si="6"/>
        <v/>
      </c>
      <c r="O94" s="843"/>
      <c r="P94" s="844"/>
      <c r="Q94" s="844"/>
      <c r="R94" s="844"/>
      <c r="S94" s="844"/>
      <c r="T94" s="844"/>
      <c r="U94" s="844"/>
      <c r="V94" s="845"/>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row>
    <row r="95" spans="1:51" x14ac:dyDescent="0.25">
      <c r="A95" s="834"/>
      <c r="B95" s="835"/>
      <c r="C95" s="50" t="str">
        <f>IFERROR(INDEX(Lookup!$H$66:$K$85,MATCH(A95,Lookup!$H$66:$H$85,0),2),"")</f>
        <v/>
      </c>
      <c r="D95" s="20"/>
      <c r="E95" s="44">
        <f>IFERROR(IF(ISBLANK(A95),D95,INDEX(Lookup!$H$66:$K$85,MATCH(A95,Lookup!$H$66:$H$85,0),3)*D95),"")</f>
        <v>0</v>
      </c>
      <c r="F95" s="44" t="str">
        <f>IFERROR(INDEX(Lookup!$H$66:$K$85,MATCH(A95,Lookup!$H$66:$H$85,0),4),"")</f>
        <v/>
      </c>
      <c r="G95" s="16"/>
      <c r="H95" s="19"/>
      <c r="I95" s="846"/>
      <c r="J95" s="847"/>
      <c r="K95" s="106"/>
      <c r="L95" s="51" t="str">
        <f>IFERROR(VLOOKUP(I95,Lookup!$H$48:$K$54,MATCH(K95,Lookup!$I$48:$K$48,0)+1),"")</f>
        <v/>
      </c>
      <c r="M95" s="16"/>
      <c r="N95" s="51" t="str">
        <f t="shared" si="6"/>
        <v/>
      </c>
      <c r="O95" s="843"/>
      <c r="P95" s="844"/>
      <c r="Q95" s="844"/>
      <c r="R95" s="844"/>
      <c r="S95" s="844"/>
      <c r="T95" s="844"/>
      <c r="U95" s="844"/>
      <c r="V95" s="845"/>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row>
    <row r="96" spans="1:51" x14ac:dyDescent="0.25">
      <c r="A96" s="834"/>
      <c r="B96" s="835"/>
      <c r="C96" s="50" t="str">
        <f>IFERROR(INDEX(Lookup!$H$66:$K$85,MATCH(A96,Lookup!$H$66:$H$85,0),2),"")</f>
        <v/>
      </c>
      <c r="D96" s="20"/>
      <c r="E96" s="44">
        <f>IFERROR(IF(ISBLANK(A96),D96,INDEX(Lookup!$H$66:$K$85,MATCH(A96,Lookup!$H$66:$H$85,0),3)*D96),"")</f>
        <v>0</v>
      </c>
      <c r="F96" s="44" t="str">
        <f>IFERROR(INDEX(Lookup!$H$66:$K$85,MATCH(A96,Lookup!$H$66:$H$85,0),4),"")</f>
        <v/>
      </c>
      <c r="G96" s="16"/>
      <c r="H96" s="19"/>
      <c r="I96" s="846"/>
      <c r="J96" s="847"/>
      <c r="K96" s="106"/>
      <c r="L96" s="51" t="str">
        <f>IFERROR(VLOOKUP(I96,Lookup!$H$48:$K$54,MATCH(K96,Lookup!$I$48:$K$48,0)+1),"")</f>
        <v/>
      </c>
      <c r="M96" s="16"/>
      <c r="N96" s="51" t="str">
        <f t="shared" si="6"/>
        <v/>
      </c>
      <c r="O96" s="843"/>
      <c r="P96" s="844"/>
      <c r="Q96" s="844"/>
      <c r="R96" s="844"/>
      <c r="S96" s="844"/>
      <c r="T96" s="844"/>
      <c r="U96" s="844"/>
      <c r="V96" s="845"/>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row>
    <row r="97" spans="1:51" x14ac:dyDescent="0.25">
      <c r="A97" s="834"/>
      <c r="B97" s="835"/>
      <c r="C97" s="50" t="str">
        <f>IFERROR(INDEX(Lookup!$H$66:$K$85,MATCH(A97,Lookup!$H$66:$H$85,0),2),"")</f>
        <v/>
      </c>
      <c r="D97" s="20"/>
      <c r="E97" s="44">
        <f>IFERROR(IF(ISBLANK(A97),D97,INDEX(Lookup!$H$66:$K$85,MATCH(A97,Lookup!$H$66:$H$85,0),3)*D97),"")</f>
        <v>0</v>
      </c>
      <c r="F97" s="44" t="str">
        <f>IFERROR(INDEX(Lookup!$H$66:$K$85,MATCH(A97,Lookup!$H$66:$H$85,0),4),"")</f>
        <v/>
      </c>
      <c r="G97" s="16"/>
      <c r="H97" s="19"/>
      <c r="I97" s="846"/>
      <c r="J97" s="847"/>
      <c r="K97" s="106"/>
      <c r="L97" s="51" t="str">
        <f>IFERROR(VLOOKUP(I97,Lookup!$H$48:$K$54,MATCH(K97,Lookup!$I$48:$K$48,0)+1),"")</f>
        <v/>
      </c>
      <c r="M97" s="16"/>
      <c r="N97" s="51" t="str">
        <f t="shared" si="6"/>
        <v/>
      </c>
      <c r="O97" s="843"/>
      <c r="P97" s="844"/>
      <c r="Q97" s="844"/>
      <c r="R97" s="844"/>
      <c r="S97" s="844"/>
      <c r="T97" s="844"/>
      <c r="U97" s="844"/>
      <c r="V97" s="845"/>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row>
    <row r="98" spans="1:51" ht="15" customHeight="1" x14ac:dyDescent="0.25">
      <c r="A98" s="834"/>
      <c r="B98" s="835"/>
      <c r="C98" s="50" t="str">
        <f>IFERROR(INDEX(Lookup!$H$66:$K$85,MATCH(A98,Lookup!$H$66:$H$85,0),2),"")</f>
        <v/>
      </c>
      <c r="D98" s="20"/>
      <c r="E98" s="44">
        <f>IFERROR(IF(ISBLANK(A98),D98,INDEX(Lookup!$H$66:$K$85,MATCH(A98,Lookup!$H$66:$H$85,0),3)*D98),"")</f>
        <v>0</v>
      </c>
      <c r="F98" s="44" t="str">
        <f>IFERROR(INDEX(Lookup!$H$66:$K$85,MATCH(A98,Lookup!$H$66:$H$85,0),4),"")</f>
        <v/>
      </c>
      <c r="G98" s="16"/>
      <c r="H98" s="19"/>
      <c r="I98" s="846"/>
      <c r="J98" s="847"/>
      <c r="K98" s="106"/>
      <c r="L98" s="51" t="str">
        <f>IFERROR(VLOOKUP(I98,Lookup!$H$48:$K$54,MATCH(K98,Lookup!$I$48:$K$48,0)+1),"")</f>
        <v/>
      </c>
      <c r="M98" s="16"/>
      <c r="N98" s="51" t="str">
        <f t="shared" si="6"/>
        <v/>
      </c>
      <c r="O98" s="843"/>
      <c r="P98" s="844"/>
      <c r="Q98" s="844"/>
      <c r="R98" s="844"/>
      <c r="S98" s="844"/>
      <c r="T98" s="844"/>
      <c r="U98" s="844"/>
      <c r="V98" s="845"/>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row>
    <row r="99" spans="1:51" x14ac:dyDescent="0.25">
      <c r="A99" s="834"/>
      <c r="B99" s="835"/>
      <c r="C99" s="50" t="str">
        <f>IFERROR(INDEX(Lookup!$H$66:$K$85,MATCH(A99,Lookup!$H$66:$H$85,0),2),"")</f>
        <v/>
      </c>
      <c r="D99" s="20"/>
      <c r="E99" s="44">
        <f>IFERROR(IF(ISBLANK(A99),D99,INDEX(Lookup!$H$66:$K$85,MATCH(A99,Lookup!$H$66:$H$85,0),3)*D99),"")</f>
        <v>0</v>
      </c>
      <c r="F99" s="44" t="str">
        <f>IFERROR(INDEX(Lookup!$H$66:$K$85,MATCH(A99,Lookup!$H$66:$H$85,0),4),"")</f>
        <v/>
      </c>
      <c r="G99" s="16"/>
      <c r="H99" s="19"/>
      <c r="I99" s="846"/>
      <c r="J99" s="847"/>
      <c r="K99" s="106"/>
      <c r="L99" s="51" t="str">
        <f>IFERROR(VLOOKUP(I99,Lookup!$H$48:$K$54,MATCH(K99,Lookup!$I$48:$K$48,0)+1),"")</f>
        <v/>
      </c>
      <c r="M99" s="16"/>
      <c r="N99" s="51" t="str">
        <f t="shared" si="6"/>
        <v/>
      </c>
      <c r="O99" s="843"/>
      <c r="P99" s="844"/>
      <c r="Q99" s="844"/>
      <c r="R99" s="844"/>
      <c r="S99" s="844"/>
      <c r="T99" s="844"/>
      <c r="U99" s="844"/>
      <c r="V99" s="845"/>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row>
    <row r="100" spans="1:51" x14ac:dyDescent="0.25">
      <c r="A100" s="834"/>
      <c r="B100" s="835"/>
      <c r="C100" s="50" t="str">
        <f>IFERROR(INDEX(Lookup!$H$66:$K$85,MATCH(A100,Lookup!$H$66:$H$85,0),2),"")</f>
        <v/>
      </c>
      <c r="D100" s="20"/>
      <c r="E100" s="44">
        <f>IFERROR(IF(ISBLANK(A100),D100,INDEX(Lookup!$H$66:$K$85,MATCH(A100,Lookup!$H$66:$H$85,0),3)*D100),"")</f>
        <v>0</v>
      </c>
      <c r="F100" s="44" t="str">
        <f>IFERROR(INDEX(Lookup!$H$66:$K$85,MATCH(A100,Lookup!$H$66:$H$85,0),4),"")</f>
        <v/>
      </c>
      <c r="G100" s="16"/>
      <c r="H100" s="19"/>
      <c r="I100" s="846"/>
      <c r="J100" s="847"/>
      <c r="K100" s="106"/>
      <c r="L100" s="51" t="str">
        <f>IFERROR(VLOOKUP(I100,Lookup!$H$48:$K$54,MATCH(K100,Lookup!$I$48:$K$48,0)+1),"")</f>
        <v/>
      </c>
      <c r="M100" s="16"/>
      <c r="N100" s="51" t="str">
        <f t="shared" si="6"/>
        <v/>
      </c>
      <c r="O100" s="843"/>
      <c r="P100" s="844"/>
      <c r="Q100" s="844"/>
      <c r="R100" s="844"/>
      <c r="S100" s="844"/>
      <c r="T100" s="844"/>
      <c r="U100" s="844"/>
      <c r="V100" s="845"/>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row>
    <row r="101" spans="1:51" x14ac:dyDescent="0.25">
      <c r="A101" s="834"/>
      <c r="B101" s="835"/>
      <c r="C101" s="50" t="str">
        <f>IFERROR(INDEX(Lookup!$H$66:$K$85,MATCH(A101,Lookup!$H$66:$H$85,0),2),"")</f>
        <v/>
      </c>
      <c r="D101" s="20"/>
      <c r="E101" s="44">
        <f>IFERROR(IF(ISBLANK(A101),D101,INDEX(Lookup!$H$66:$K$85,MATCH(A101,Lookup!$H$66:$H$85,0),3)*D101),"")</f>
        <v>0</v>
      </c>
      <c r="F101" s="44" t="str">
        <f>IFERROR(INDEX(Lookup!$H$66:$K$85,MATCH(A101,Lookup!$H$66:$H$85,0),4),"")</f>
        <v/>
      </c>
      <c r="G101" s="16"/>
      <c r="H101" s="19"/>
      <c r="I101" s="846"/>
      <c r="J101" s="847"/>
      <c r="K101" s="106"/>
      <c r="L101" s="51" t="str">
        <f>IFERROR(VLOOKUP(I101,Lookup!$H$48:$K$54,MATCH(K101,Lookup!$I$48:$K$48,0)+1),"")</f>
        <v/>
      </c>
      <c r="M101" s="16"/>
      <c r="N101" s="51" t="str">
        <f t="shared" si="6"/>
        <v/>
      </c>
      <c r="O101" s="843"/>
      <c r="P101" s="844"/>
      <c r="Q101" s="844"/>
      <c r="R101" s="844"/>
      <c r="S101" s="844"/>
      <c r="T101" s="844"/>
      <c r="U101" s="844"/>
      <c r="V101" s="845"/>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row>
    <row r="102" spans="1:51" x14ac:dyDescent="0.25">
      <c r="A102" s="834"/>
      <c r="B102" s="835"/>
      <c r="C102" s="50" t="str">
        <f>IFERROR(INDEX(Lookup!$H$66:$K$85,MATCH(A102,Lookup!$H$66:$H$85,0),2),"")</f>
        <v/>
      </c>
      <c r="D102" s="20"/>
      <c r="E102" s="44">
        <f>IFERROR(IF(ISBLANK(A102),D102,INDEX(Lookup!$H$66:$K$85,MATCH(A102,Lookup!$H$66:$H$85,0),3)*D102),"")</f>
        <v>0</v>
      </c>
      <c r="F102" s="16"/>
      <c r="G102" s="16"/>
      <c r="H102" s="19"/>
      <c r="I102" s="841"/>
      <c r="J102" s="842"/>
      <c r="K102" s="106"/>
      <c r="L102" s="16"/>
      <c r="M102" s="16"/>
      <c r="N102" s="16"/>
      <c r="O102" s="843"/>
      <c r="P102" s="844"/>
      <c r="Q102" s="844"/>
      <c r="R102" s="844"/>
      <c r="S102" s="844"/>
      <c r="T102" s="844"/>
      <c r="U102" s="844"/>
      <c r="V102" s="845"/>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row>
    <row r="103" spans="1:51" x14ac:dyDescent="0.25">
      <c r="A103" s="834"/>
      <c r="B103" s="835"/>
      <c r="C103" s="50" t="str">
        <f>IFERROR(INDEX(Lookup!$H$66:$K$85,MATCH(A103,Lookup!$H$66:$H$85,0),2),"")</f>
        <v/>
      </c>
      <c r="D103" s="20"/>
      <c r="E103" s="44">
        <f>IFERROR(IF(ISBLANK(A103),D103,INDEX(Lookup!$H$66:$K$85,MATCH(A103,Lookup!$H$66:$H$85,0),3)*D103),"")</f>
        <v>0</v>
      </c>
      <c r="F103" s="16"/>
      <c r="G103" s="16"/>
      <c r="H103" s="19"/>
      <c r="I103" s="841"/>
      <c r="J103" s="842"/>
      <c r="K103" s="106"/>
      <c r="L103" s="16"/>
      <c r="M103" s="16"/>
      <c r="N103" s="16"/>
      <c r="O103" s="843"/>
      <c r="P103" s="844"/>
      <c r="Q103" s="844"/>
      <c r="R103" s="844"/>
      <c r="S103" s="844"/>
      <c r="T103" s="844"/>
      <c r="U103" s="844"/>
      <c r="V103" s="845"/>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row>
    <row r="104" spans="1:51" ht="14.45" customHeight="1" x14ac:dyDescent="0.25">
      <c r="A104" s="839" t="s">
        <v>469</v>
      </c>
      <c r="B104" s="839"/>
      <c r="C104" s="839"/>
      <c r="D104" s="839"/>
      <c r="E104" s="404"/>
      <c r="F104" s="404"/>
      <c r="G104" s="7"/>
      <c r="H104" s="404"/>
      <c r="I104" s="839" t="s">
        <v>470</v>
      </c>
      <c r="J104" s="839"/>
      <c r="K104" s="839"/>
      <c r="L104" s="839"/>
      <c r="M104" s="839"/>
      <c r="N104" s="839"/>
      <c r="O104" s="839"/>
      <c r="P104" s="360"/>
      <c r="Q104" s="339"/>
      <c r="R104" s="339"/>
      <c r="S104" s="339"/>
      <c r="T104" s="339"/>
      <c r="U104" s="339"/>
      <c r="V104" s="339"/>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row>
    <row r="105" spans="1:51" x14ac:dyDescent="0.25">
      <c r="A105" s="840"/>
      <c r="B105" s="840"/>
      <c r="C105" s="840"/>
      <c r="D105" s="840"/>
      <c r="E105" s="25"/>
      <c r="F105" s="25"/>
      <c r="G105" s="25"/>
      <c r="H105" s="25"/>
      <c r="I105" s="840"/>
      <c r="J105" s="840"/>
      <c r="K105" s="840"/>
      <c r="L105" s="840"/>
      <c r="M105" s="840"/>
      <c r="N105" s="840"/>
      <c r="O105" s="840"/>
      <c r="P105" s="361"/>
      <c r="Q105" s="338"/>
      <c r="R105" s="338"/>
      <c r="S105" s="338"/>
      <c r="T105" s="338"/>
      <c r="U105" s="338"/>
      <c r="V105" s="338"/>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row>
    <row r="106" spans="1:51" x14ac:dyDescent="0.25">
      <c r="A106" s="840"/>
      <c r="B106" s="840"/>
      <c r="C106" s="840"/>
      <c r="D106" s="840"/>
      <c r="E106" s="25"/>
      <c r="F106" s="25"/>
      <c r="G106" s="25"/>
      <c r="H106" s="25"/>
      <c r="I106" s="25"/>
      <c r="J106" s="7"/>
      <c r="K106" s="23"/>
      <c r="L106" s="23"/>
      <c r="M106" s="23"/>
      <c r="N106" s="23"/>
      <c r="O106" s="23"/>
      <c r="P106" s="7"/>
      <c r="Q106" s="274"/>
      <c r="R106" s="274"/>
      <c r="S106" s="274"/>
      <c r="T106" s="274"/>
      <c r="U106" s="274"/>
      <c r="V106" s="274"/>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row>
    <row r="107" spans="1:51" x14ac:dyDescent="0.25">
      <c r="A107" s="25"/>
      <c r="B107" s="25"/>
      <c r="C107" s="25"/>
      <c r="D107" s="25"/>
      <c r="E107" s="25"/>
      <c r="F107" s="25"/>
      <c r="G107" s="7"/>
      <c r="H107" s="7"/>
      <c r="I107" s="7"/>
      <c r="J107" s="7"/>
      <c r="K107" s="7"/>
      <c r="L107" s="7"/>
      <c r="M107" s="7"/>
      <c r="N107" s="7"/>
      <c r="O107" s="23"/>
      <c r="P107" s="7"/>
      <c r="Q107" s="274"/>
      <c r="R107" s="274"/>
      <c r="S107" s="274"/>
      <c r="T107" s="274"/>
      <c r="U107" s="274"/>
      <c r="V107" s="274"/>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row>
    <row r="108" spans="1:51" x14ac:dyDescent="0.25">
      <c r="A108" s="10" t="s">
        <v>350</v>
      </c>
      <c r="B108" s="32"/>
      <c r="C108" s="32"/>
      <c r="D108" s="32"/>
      <c r="E108" s="25"/>
      <c r="F108" s="25"/>
      <c r="G108" s="25"/>
      <c r="H108" s="7"/>
      <c r="I108" s="7"/>
      <c r="J108" s="7"/>
      <c r="K108" s="23"/>
      <c r="L108" s="23"/>
      <c r="M108" s="23"/>
      <c r="N108" s="23"/>
      <c r="O108" s="23"/>
      <c r="P108" s="7"/>
      <c r="Q108" s="274"/>
      <c r="R108" s="274"/>
      <c r="S108" s="274"/>
      <c r="T108" s="274"/>
      <c r="U108" s="274"/>
      <c r="V108" s="274"/>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row>
    <row r="109" spans="1:51" ht="14.45" customHeight="1" x14ac:dyDescent="0.25">
      <c r="A109" s="803" t="s">
        <v>471</v>
      </c>
      <c r="B109" s="805"/>
      <c r="C109" s="110" t="s">
        <v>445</v>
      </c>
      <c r="D109" s="110" t="s">
        <v>446</v>
      </c>
      <c r="E109" s="134" t="s">
        <v>447</v>
      </c>
      <c r="F109" s="803" t="s">
        <v>472</v>
      </c>
      <c r="G109" s="804"/>
      <c r="H109" s="804"/>
      <c r="I109" s="805"/>
      <c r="J109" s="825" t="s">
        <v>473</v>
      </c>
      <c r="K109" s="825"/>
      <c r="L109" s="825"/>
      <c r="M109" s="825"/>
      <c r="N109" s="825" t="s">
        <v>474</v>
      </c>
      <c r="O109" s="825"/>
      <c r="P109" s="825"/>
      <c r="Q109" s="825"/>
      <c r="R109" s="825"/>
      <c r="S109" s="825" t="s">
        <v>475</v>
      </c>
      <c r="T109" s="825"/>
      <c r="U109" s="825"/>
      <c r="V109" s="825"/>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row>
    <row r="110" spans="1:51" x14ac:dyDescent="0.25">
      <c r="A110" s="834"/>
      <c r="B110" s="835"/>
      <c r="C110" s="46" t="str">
        <f>IFERROR(INDEX(Lookup!$H$88:$J$94,MATCH(A110,Lookup!$H$88:$H$94,0),2),"")</f>
        <v/>
      </c>
      <c r="D110" s="15"/>
      <c r="E110" s="46">
        <f>IFERROR(IF(ISBLANK(A110),D110,INDEX(Lookup!$H$88:$J$94,MATCH(A110,Lookup!$H$88:$H$94,0),3)*D110),"")</f>
        <v>0</v>
      </c>
      <c r="F110" s="810"/>
      <c r="G110" s="811"/>
      <c r="H110" s="811"/>
      <c r="I110" s="812"/>
      <c r="J110" s="791"/>
      <c r="K110" s="792"/>
      <c r="L110" s="792"/>
      <c r="M110" s="793"/>
      <c r="N110" s="836"/>
      <c r="O110" s="837"/>
      <c r="P110" s="837"/>
      <c r="Q110" s="837"/>
      <c r="R110" s="838"/>
      <c r="S110" s="810"/>
      <c r="T110" s="811"/>
      <c r="U110" s="811"/>
      <c r="V110" s="812"/>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row>
    <row r="111" spans="1:51" x14ac:dyDescent="0.25">
      <c r="A111" s="834"/>
      <c r="B111" s="835"/>
      <c r="C111" s="46" t="str">
        <f>IFERROR(INDEX(Lookup!$H$88:$J$94,MATCH(A111,Lookup!$H$88:$H$94,0),2),"")</f>
        <v/>
      </c>
      <c r="D111" s="15"/>
      <c r="E111" s="46">
        <f>IFERROR(IF(ISBLANK(A111),D111,INDEX(Lookup!$H$88:$J$94,MATCH(A111,Lookup!$H$88:$H$94,0),3)*D111),"")</f>
        <v>0</v>
      </c>
      <c r="F111" s="810"/>
      <c r="G111" s="811"/>
      <c r="H111" s="811"/>
      <c r="I111" s="812"/>
      <c r="J111" s="791"/>
      <c r="K111" s="792"/>
      <c r="L111" s="792"/>
      <c r="M111" s="793"/>
      <c r="N111" s="836"/>
      <c r="O111" s="837"/>
      <c r="P111" s="837"/>
      <c r="Q111" s="837"/>
      <c r="R111" s="838"/>
      <c r="S111" s="810"/>
      <c r="T111" s="811"/>
      <c r="U111" s="811"/>
      <c r="V111" s="812"/>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row>
    <row r="112" spans="1:51" x14ac:dyDescent="0.25">
      <c r="A112" s="834"/>
      <c r="B112" s="835"/>
      <c r="C112" s="46" t="str">
        <f>IFERROR(INDEX(Lookup!$H$88:$J$94,MATCH(A112,Lookup!$H$88:$H$94,0),2),"")</f>
        <v/>
      </c>
      <c r="D112" s="15"/>
      <c r="E112" s="46">
        <f>IFERROR(IF(ISBLANK(A112),D112,INDEX(Lookup!$H$88:$J$94,MATCH(A112,Lookup!$H$88:$H$94,0),3)*D112),"")</f>
        <v>0</v>
      </c>
      <c r="F112" s="810"/>
      <c r="G112" s="811"/>
      <c r="H112" s="811"/>
      <c r="I112" s="812"/>
      <c r="J112" s="791"/>
      <c r="K112" s="792"/>
      <c r="L112" s="792"/>
      <c r="M112" s="793"/>
      <c r="N112" s="836"/>
      <c r="O112" s="837"/>
      <c r="P112" s="837"/>
      <c r="Q112" s="837"/>
      <c r="R112" s="838"/>
      <c r="S112" s="810"/>
      <c r="T112" s="811"/>
      <c r="U112" s="811"/>
      <c r="V112" s="812"/>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row>
    <row r="113" spans="1:51" x14ac:dyDescent="0.25">
      <c r="A113" s="834"/>
      <c r="B113" s="835"/>
      <c r="C113" s="46" t="str">
        <f>IFERROR(INDEX(Lookup!$H$88:$J$94,MATCH(A113,Lookup!$H$88:$H$94,0),2),"")</f>
        <v/>
      </c>
      <c r="D113" s="15"/>
      <c r="E113" s="46">
        <f>IFERROR(IF(ISBLANK(A113),D113,INDEX(Lookup!$H$88:$J$94,MATCH(A113,Lookup!$H$88:$H$94,0),3)*D113),"")</f>
        <v>0</v>
      </c>
      <c r="F113" s="810"/>
      <c r="G113" s="811"/>
      <c r="H113" s="811"/>
      <c r="I113" s="812"/>
      <c r="J113" s="791"/>
      <c r="K113" s="792"/>
      <c r="L113" s="792"/>
      <c r="M113" s="793"/>
      <c r="N113" s="836"/>
      <c r="O113" s="837"/>
      <c r="P113" s="837"/>
      <c r="Q113" s="837"/>
      <c r="R113" s="838"/>
      <c r="S113" s="810"/>
      <c r="T113" s="811"/>
      <c r="U113" s="811"/>
      <c r="V113" s="812"/>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row>
    <row r="114" spans="1:51" x14ac:dyDescent="0.25">
      <c r="A114" s="834"/>
      <c r="B114" s="835"/>
      <c r="C114" s="46" t="str">
        <f>IFERROR(INDEX(Lookup!$H$88:$J$94,MATCH(A114,Lookup!$H$88:$H$94,0),2),"")</f>
        <v/>
      </c>
      <c r="D114" s="15"/>
      <c r="E114" s="46">
        <f>IFERROR(IF(ISBLANK(A114),D114,INDEX(Lookup!$H$88:$J$94,MATCH(A114,Lookup!$H$88:$H$94,0),3)*D114),"")</f>
        <v>0</v>
      </c>
      <c r="F114" s="810"/>
      <c r="G114" s="811"/>
      <c r="H114" s="811"/>
      <c r="I114" s="812"/>
      <c r="J114" s="791"/>
      <c r="K114" s="792"/>
      <c r="L114" s="792"/>
      <c r="M114" s="793"/>
      <c r="N114" s="836"/>
      <c r="O114" s="837"/>
      <c r="P114" s="837"/>
      <c r="Q114" s="837"/>
      <c r="R114" s="838"/>
      <c r="S114" s="810"/>
      <c r="T114" s="811"/>
      <c r="U114" s="811"/>
      <c r="V114" s="812"/>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row>
    <row r="115" spans="1:51" x14ac:dyDescent="0.25">
      <c r="A115" s="834"/>
      <c r="B115" s="835"/>
      <c r="C115" s="46" t="str">
        <f>IFERROR(INDEX(Lookup!$H$88:$J$94,MATCH(A115,Lookup!$H$88:$H$94,0),2),"")</f>
        <v/>
      </c>
      <c r="D115" s="15"/>
      <c r="E115" s="46">
        <f>IFERROR(IF(ISBLANK(A115),D115,INDEX(Lookup!$H$88:$J$94,MATCH(A115,Lookup!$H$88:$H$94,0),3)*D115),"")</f>
        <v>0</v>
      </c>
      <c r="F115" s="810"/>
      <c r="G115" s="811"/>
      <c r="H115" s="811"/>
      <c r="I115" s="812"/>
      <c r="J115" s="791"/>
      <c r="K115" s="792"/>
      <c r="L115" s="792"/>
      <c r="M115" s="793"/>
      <c r="N115" s="836"/>
      <c r="O115" s="837"/>
      <c r="P115" s="837"/>
      <c r="Q115" s="837"/>
      <c r="R115" s="838"/>
      <c r="S115" s="810"/>
      <c r="T115" s="811"/>
      <c r="U115" s="811"/>
      <c r="V115" s="812"/>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row>
    <row r="116" spans="1:51" x14ac:dyDescent="0.25">
      <c r="A116" s="834"/>
      <c r="B116" s="835"/>
      <c r="C116" s="46" t="str">
        <f>IFERROR(INDEX(Lookup!$H$88:$J$94,MATCH(A116,Lookup!$H$88:$H$94,0),2),"")</f>
        <v/>
      </c>
      <c r="D116" s="15"/>
      <c r="E116" s="46">
        <f>IFERROR(IF(ISBLANK(A116),D116,INDEX(Lookup!$H$88:$J$94,MATCH(A116,Lookup!$H$88:$H$94,0),3)*D116),"")</f>
        <v>0</v>
      </c>
      <c r="F116" s="810"/>
      <c r="G116" s="811"/>
      <c r="H116" s="811"/>
      <c r="I116" s="812"/>
      <c r="J116" s="791"/>
      <c r="K116" s="792"/>
      <c r="L116" s="792"/>
      <c r="M116" s="793"/>
      <c r="N116" s="836"/>
      <c r="O116" s="837"/>
      <c r="P116" s="837"/>
      <c r="Q116" s="837"/>
      <c r="R116" s="838"/>
      <c r="S116" s="810"/>
      <c r="T116" s="811"/>
      <c r="U116" s="811"/>
      <c r="V116" s="812"/>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row>
    <row r="117" spans="1:51" x14ac:dyDescent="0.25">
      <c r="A117" s="834"/>
      <c r="B117" s="835"/>
      <c r="C117" s="46" t="str">
        <f>IFERROR(INDEX(Lookup!$H$88:$J$94,MATCH(A117,Lookup!$H$88:$H$94,0),2),"")</f>
        <v/>
      </c>
      <c r="D117" s="15"/>
      <c r="E117" s="46">
        <f>IFERROR(IF(ISBLANK(A117),D117,INDEX(Lookup!$H$88:$J$94,MATCH(A117,Lookup!$H$88:$H$94,0),3)*D117),"")</f>
        <v>0</v>
      </c>
      <c r="F117" s="810"/>
      <c r="G117" s="811"/>
      <c r="H117" s="811"/>
      <c r="I117" s="812"/>
      <c r="J117" s="791"/>
      <c r="K117" s="792"/>
      <c r="L117" s="792"/>
      <c r="M117" s="793"/>
      <c r="N117" s="836"/>
      <c r="O117" s="837"/>
      <c r="P117" s="837"/>
      <c r="Q117" s="837"/>
      <c r="R117" s="838"/>
      <c r="S117" s="810"/>
      <c r="T117" s="811"/>
      <c r="U117" s="811"/>
      <c r="V117" s="812"/>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row>
    <row r="118" spans="1:51" x14ac:dyDescent="0.25">
      <c r="A118" s="834"/>
      <c r="B118" s="835"/>
      <c r="C118" s="46" t="str">
        <f>IFERROR(INDEX(Lookup!$H$88:$J$94,MATCH(A118,Lookup!$H$88:$H$94,0),2),"")</f>
        <v/>
      </c>
      <c r="D118" s="15"/>
      <c r="E118" s="46">
        <f>IFERROR(IF(ISBLANK(A118),D118,INDEX(Lookup!$H$88:$J$94,MATCH(A118,Lookup!$H$88:$H$94,0),3)*D118),"")</f>
        <v>0</v>
      </c>
      <c r="F118" s="810"/>
      <c r="G118" s="811"/>
      <c r="H118" s="811"/>
      <c r="I118" s="812"/>
      <c r="J118" s="791"/>
      <c r="K118" s="792"/>
      <c r="L118" s="792"/>
      <c r="M118" s="793"/>
      <c r="N118" s="836"/>
      <c r="O118" s="837"/>
      <c r="P118" s="837"/>
      <c r="Q118" s="837"/>
      <c r="R118" s="838"/>
      <c r="S118" s="810"/>
      <c r="T118" s="811"/>
      <c r="U118" s="811"/>
      <c r="V118" s="812"/>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row>
    <row r="119" spans="1:51" x14ac:dyDescent="0.25">
      <c r="A119" s="834"/>
      <c r="B119" s="835"/>
      <c r="C119" s="46" t="str">
        <f>IFERROR(INDEX(Lookup!$H$88:$J$94,MATCH(A119,Lookup!$H$88:$H$94,0),2),"")</f>
        <v/>
      </c>
      <c r="D119" s="15"/>
      <c r="E119" s="46">
        <f>IFERROR(IF(ISBLANK(A119),D119,INDEX(Lookup!$H$88:$J$94,MATCH(A119,Lookup!$H$88:$H$94,0),3)*D119),"")</f>
        <v>0</v>
      </c>
      <c r="F119" s="810"/>
      <c r="G119" s="811"/>
      <c r="H119" s="811"/>
      <c r="I119" s="812"/>
      <c r="J119" s="791"/>
      <c r="K119" s="792"/>
      <c r="L119" s="792"/>
      <c r="M119" s="793"/>
      <c r="N119" s="836"/>
      <c r="O119" s="837"/>
      <c r="P119" s="837"/>
      <c r="Q119" s="837"/>
      <c r="R119" s="838"/>
      <c r="S119" s="810"/>
      <c r="T119" s="811"/>
      <c r="U119" s="811"/>
      <c r="V119" s="812"/>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row>
    <row r="120" spans="1:51" x14ac:dyDescent="0.25">
      <c r="A120" s="834"/>
      <c r="B120" s="835"/>
      <c r="C120" s="46" t="str">
        <f>IFERROR(INDEX(Lookup!$H$88:$J$94,MATCH(A120,Lookup!$H$88:$H$94,0),2),"")</f>
        <v/>
      </c>
      <c r="D120" s="15"/>
      <c r="E120" s="46">
        <f>IFERROR(IF(ISBLANK(A120),D120,INDEX(Lookup!$H$88:$J$94,MATCH(A120,Lookup!$H$88:$H$94,0),3)*D120),"")</f>
        <v>0</v>
      </c>
      <c r="F120" s="810"/>
      <c r="G120" s="811"/>
      <c r="H120" s="811"/>
      <c r="I120" s="812"/>
      <c r="J120" s="791"/>
      <c r="K120" s="792"/>
      <c r="L120" s="792"/>
      <c r="M120" s="793"/>
      <c r="N120" s="836"/>
      <c r="O120" s="837"/>
      <c r="P120" s="837"/>
      <c r="Q120" s="837"/>
      <c r="R120" s="838"/>
      <c r="S120" s="810"/>
      <c r="T120" s="811"/>
      <c r="U120" s="811"/>
      <c r="V120" s="812"/>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row>
    <row r="121" spans="1:51" x14ac:dyDescent="0.25">
      <c r="A121" s="834"/>
      <c r="B121" s="835"/>
      <c r="C121" s="46" t="str">
        <f>IFERROR(INDEX(Lookup!$H$88:$J$94,MATCH(A121,Lookup!$H$88:$H$94,0),2),"")</f>
        <v/>
      </c>
      <c r="D121" s="15"/>
      <c r="E121" s="46">
        <f>IFERROR(IF(ISBLANK(A121),D121,INDEX(Lookup!$H$88:$J$94,MATCH(A121,Lookup!$H$88:$H$94,0),3)*D121),"")</f>
        <v>0</v>
      </c>
      <c r="F121" s="810"/>
      <c r="G121" s="811"/>
      <c r="H121" s="811"/>
      <c r="I121" s="812"/>
      <c r="J121" s="791"/>
      <c r="K121" s="792"/>
      <c r="L121" s="792"/>
      <c r="M121" s="793"/>
      <c r="N121" s="836"/>
      <c r="O121" s="837"/>
      <c r="P121" s="837"/>
      <c r="Q121" s="837"/>
      <c r="R121" s="838"/>
      <c r="S121" s="810"/>
      <c r="T121" s="811"/>
      <c r="U121" s="811"/>
      <c r="V121" s="812"/>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row>
    <row r="122" spans="1:51" ht="17.45" customHeight="1" x14ac:dyDescent="0.25">
      <c r="A122" s="823" t="s">
        <v>476</v>
      </c>
      <c r="B122" s="823"/>
      <c r="C122" s="823"/>
      <c r="D122" s="823"/>
      <c r="E122" s="339"/>
      <c r="F122" s="788" t="s">
        <v>477</v>
      </c>
      <c r="G122" s="788"/>
      <c r="H122" s="788"/>
      <c r="I122" s="788"/>
      <c r="J122" s="788"/>
      <c r="K122" s="788"/>
      <c r="L122" s="788"/>
      <c r="M122" s="405"/>
      <c r="N122" s="405"/>
      <c r="Q122" s="36"/>
      <c r="R122" s="36"/>
      <c r="S122" s="36"/>
      <c r="T122" s="36"/>
      <c r="U122" s="36"/>
      <c r="V122" s="36"/>
      <c r="W122" s="36"/>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row>
    <row r="123" spans="1:51" ht="18" customHeight="1" x14ac:dyDescent="0.25">
      <c r="A123" s="824"/>
      <c r="B123" s="824"/>
      <c r="C123" s="824"/>
      <c r="D123" s="824"/>
      <c r="E123" s="7"/>
      <c r="F123" s="7"/>
      <c r="G123" s="7"/>
      <c r="H123" s="7"/>
      <c r="I123" s="7"/>
      <c r="J123" s="7"/>
      <c r="K123" s="7"/>
      <c r="L123" s="36"/>
      <c r="M123" s="36"/>
      <c r="N123" s="36"/>
      <c r="O123" s="36"/>
      <c r="P123" s="36"/>
      <c r="Q123" s="36"/>
      <c r="R123" s="36"/>
      <c r="S123" s="36"/>
      <c r="T123" s="36"/>
      <c r="U123" s="36"/>
      <c r="V123" s="36"/>
      <c r="W123" s="36"/>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row>
    <row r="124" spans="1:51" x14ac:dyDescent="0.25">
      <c r="A124" s="824"/>
      <c r="B124" s="824"/>
      <c r="C124" s="824"/>
      <c r="D124" s="824"/>
      <c r="E124" s="7"/>
      <c r="F124" s="7"/>
      <c r="G124" s="7"/>
      <c r="H124" s="7"/>
      <c r="I124" s="7"/>
      <c r="J124" s="7"/>
      <c r="K124" s="7"/>
      <c r="L124" s="36"/>
      <c r="M124" s="36"/>
      <c r="N124" s="36"/>
      <c r="O124" s="36"/>
      <c r="P124" s="36"/>
      <c r="Q124" s="36"/>
      <c r="R124" s="36"/>
      <c r="S124" s="36"/>
      <c r="T124" s="36"/>
      <c r="U124" s="36"/>
      <c r="V124" s="36"/>
      <c r="W124" s="36"/>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row>
    <row r="125" spans="1:51" ht="32.450000000000003" customHeight="1" x14ac:dyDescent="0.25">
      <c r="A125" s="272" t="s">
        <v>442</v>
      </c>
      <c r="B125" s="829" t="str">
        <f>E4</f>
        <v>Component 1</v>
      </c>
      <c r="C125" s="829"/>
      <c r="D125" s="830" t="str">
        <f ca="1">G4</f>
        <v xml:space="preserve">Electricity - GW Extraction </v>
      </c>
      <c r="E125" s="831"/>
      <c r="F125" s="831"/>
      <c r="G125" s="832"/>
      <c r="H125" s="7"/>
      <c r="I125" s="250"/>
      <c r="J125" s="265"/>
      <c r="K125" s="265"/>
      <c r="L125" s="278"/>
      <c r="M125" s="277"/>
      <c r="N125" s="277"/>
      <c r="O125" s="36"/>
      <c r="P125" s="36"/>
      <c r="Q125" s="36"/>
      <c r="R125" s="36"/>
      <c r="S125" s="36"/>
      <c r="T125" s="226"/>
      <c r="U125" s="36"/>
      <c r="V125" s="36"/>
      <c r="W125" s="36"/>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row>
    <row r="126" spans="1:51" ht="14.45" customHeight="1" x14ac:dyDescent="0.25">
      <c r="A126" s="25"/>
      <c r="B126" s="36"/>
      <c r="C126" s="36"/>
      <c r="D126" s="275"/>
      <c r="E126" s="275"/>
      <c r="F126" s="36"/>
      <c r="G126" s="36"/>
      <c r="H126" s="36"/>
      <c r="I126" s="36"/>
      <c r="J126" s="36"/>
      <c r="K126" s="36"/>
      <c r="L126" s="36"/>
      <c r="M126" s="36"/>
      <c r="N126" s="36"/>
      <c r="O126" s="36"/>
      <c r="P126" s="36"/>
      <c r="Q126" s="36"/>
      <c r="R126" s="36"/>
      <c r="S126" s="36"/>
      <c r="T126" s="226"/>
      <c r="U126" s="36"/>
      <c r="V126" s="36"/>
      <c r="W126" s="36"/>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row>
    <row r="127" spans="1:51" x14ac:dyDescent="0.25">
      <c r="A127" s="25"/>
      <c r="B127" s="36"/>
      <c r="C127" s="36"/>
      <c r="D127" s="275"/>
      <c r="E127" s="275"/>
      <c r="F127" s="36"/>
      <c r="G127" s="36"/>
      <c r="H127" s="36"/>
      <c r="I127" s="36"/>
      <c r="J127" s="36"/>
      <c r="K127" s="36"/>
      <c r="L127" s="36"/>
      <c r="M127" s="36"/>
      <c r="N127" s="36"/>
      <c r="O127" s="36"/>
      <c r="P127" s="36"/>
      <c r="Q127" s="36"/>
      <c r="R127" s="36"/>
      <c r="S127" s="36"/>
      <c r="T127" s="226"/>
      <c r="U127" s="36"/>
      <c r="V127" s="36"/>
      <c r="W127" s="36"/>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row>
    <row r="128" spans="1:51" x14ac:dyDescent="0.25">
      <c r="A128" s="25"/>
      <c r="B128" s="36"/>
      <c r="C128" s="36"/>
      <c r="D128" s="275"/>
      <c r="E128" s="275"/>
      <c r="F128" s="36"/>
      <c r="G128" s="36"/>
      <c r="H128" s="36"/>
      <c r="I128" s="36"/>
      <c r="J128" s="36"/>
      <c r="K128" s="36"/>
      <c r="L128" s="36"/>
      <c r="M128" s="36"/>
      <c r="N128" s="36"/>
      <c r="O128" s="36"/>
      <c r="P128" s="36"/>
      <c r="Q128" s="36"/>
      <c r="R128" s="36"/>
      <c r="S128" s="36"/>
      <c r="T128" s="226"/>
      <c r="U128" s="36"/>
      <c r="V128" s="36"/>
      <c r="W128" s="36"/>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row>
    <row r="129" spans="1:51" x14ac:dyDescent="0.25">
      <c r="A129" s="10" t="s">
        <v>478</v>
      </c>
      <c r="B129" s="36"/>
      <c r="C129" s="36"/>
      <c r="D129" s="36"/>
      <c r="E129" s="276"/>
      <c r="F129" s="276"/>
      <c r="G129" s="276"/>
      <c r="H129" s="276"/>
      <c r="I129" s="36"/>
      <c r="J129" s="36"/>
      <c r="K129" s="36"/>
      <c r="L129" s="36"/>
      <c r="M129" s="36"/>
      <c r="N129" s="36"/>
      <c r="O129" s="36"/>
      <c r="P129" s="36"/>
      <c r="Q129" s="833" t="s">
        <v>479</v>
      </c>
      <c r="R129" s="833"/>
      <c r="S129" s="833"/>
      <c r="T129" s="29"/>
      <c r="U129" s="7"/>
      <c r="V129" s="7"/>
      <c r="W129" s="36"/>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row>
    <row r="130" spans="1:51" x14ac:dyDescent="0.25">
      <c r="A130" s="807" t="s">
        <v>249</v>
      </c>
      <c r="B130" s="808"/>
      <c r="C130" s="808"/>
      <c r="D130" s="809"/>
      <c r="E130" s="134" t="s">
        <v>480</v>
      </c>
      <c r="F130" s="134" t="s">
        <v>446</v>
      </c>
      <c r="G130" s="807" t="s">
        <v>425</v>
      </c>
      <c r="H130" s="808"/>
      <c r="I130" s="808"/>
      <c r="J130" s="808"/>
      <c r="K130" s="809"/>
      <c r="L130" s="226"/>
      <c r="M130" s="226"/>
      <c r="N130" s="36"/>
      <c r="O130" s="36"/>
      <c r="P130" s="274"/>
      <c r="Q130" s="771" t="s">
        <v>481</v>
      </c>
      <c r="R130" s="771"/>
      <c r="S130" s="771"/>
      <c r="T130" s="825" t="s">
        <v>482</v>
      </c>
      <c r="U130" s="825" t="s">
        <v>483</v>
      </c>
      <c r="V130" s="825" t="s">
        <v>484</v>
      </c>
      <c r="W130" s="36"/>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row>
    <row r="131" spans="1:51" x14ac:dyDescent="0.25">
      <c r="A131" s="820" t="s">
        <v>265</v>
      </c>
      <c r="B131" s="821"/>
      <c r="C131" s="821"/>
      <c r="D131" s="822"/>
      <c r="E131" s="1"/>
      <c r="F131" s="1"/>
      <c r="G131" s="826"/>
      <c r="H131" s="827"/>
      <c r="I131" s="827"/>
      <c r="J131" s="827"/>
      <c r="K131" s="828"/>
      <c r="L131" s="36"/>
      <c r="M131" s="36"/>
      <c r="N131" s="36"/>
      <c r="O131" s="36"/>
      <c r="P131" s="36"/>
      <c r="Q131" s="771"/>
      <c r="R131" s="771"/>
      <c r="S131" s="771"/>
      <c r="T131" s="825"/>
      <c r="U131" s="825"/>
      <c r="V131" s="825"/>
      <c r="W131" s="36"/>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row>
    <row r="132" spans="1:51" x14ac:dyDescent="0.25">
      <c r="A132" s="800" t="str">
        <f>'User Defined Factors'!A52</f>
        <v>User-defined on-site conventional energy use #1</v>
      </c>
      <c r="B132" s="800"/>
      <c r="C132" s="800"/>
      <c r="D132" s="248" t="s">
        <v>485</v>
      </c>
      <c r="E132" s="44" t="str">
        <f>'User Defined Factors'!B52</f>
        <v>TBD</v>
      </c>
      <c r="F132" s="16"/>
      <c r="G132" s="791"/>
      <c r="H132" s="792"/>
      <c r="I132" s="792"/>
      <c r="J132" s="792"/>
      <c r="K132" s="793"/>
      <c r="L132" s="36"/>
      <c r="M132" s="36"/>
      <c r="N132" s="36"/>
      <c r="O132" s="36"/>
      <c r="P132" s="279"/>
      <c r="Q132" s="771"/>
      <c r="R132" s="771"/>
      <c r="S132" s="771"/>
      <c r="T132" s="825"/>
      <c r="U132" s="825"/>
      <c r="V132" s="825"/>
      <c r="W132" s="36"/>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row>
    <row r="133" spans="1:51" x14ac:dyDescent="0.25">
      <c r="A133" s="800" t="str">
        <f>'User Defined Factors'!A53</f>
        <v>User-defined on-site conventional energy use #2</v>
      </c>
      <c r="B133" s="800"/>
      <c r="C133" s="800"/>
      <c r="D133" s="248" t="s">
        <v>485</v>
      </c>
      <c r="E133" s="44" t="str">
        <f>'User Defined Factors'!B53</f>
        <v>TBD</v>
      </c>
      <c r="F133" s="16"/>
      <c r="G133" s="791"/>
      <c r="H133" s="792"/>
      <c r="I133" s="792"/>
      <c r="J133" s="792"/>
      <c r="K133" s="793"/>
      <c r="L133" s="36"/>
      <c r="M133" s="36"/>
      <c r="N133" s="36"/>
      <c r="O133" s="36"/>
      <c r="P133" s="279"/>
      <c r="Q133" s="810"/>
      <c r="R133" s="811"/>
      <c r="S133" s="812"/>
      <c r="T133" s="16"/>
      <c r="U133" s="16"/>
      <c r="V133" s="44">
        <f t="shared" ref="V133:V145" si="7">T133*U133</f>
        <v>0</v>
      </c>
      <c r="W133" s="36"/>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row>
    <row r="134" spans="1:51" x14ac:dyDescent="0.25">
      <c r="A134" s="800" t="s">
        <v>486</v>
      </c>
      <c r="B134" s="800"/>
      <c r="C134" s="800"/>
      <c r="D134" s="800"/>
      <c r="E134" s="53" t="s">
        <v>319</v>
      </c>
      <c r="F134" s="16"/>
      <c r="G134" s="791"/>
      <c r="H134" s="792"/>
      <c r="I134" s="792"/>
      <c r="J134" s="792"/>
      <c r="K134" s="793"/>
      <c r="L134" s="36"/>
      <c r="M134" s="36"/>
      <c r="N134" s="36"/>
      <c r="O134" s="36"/>
      <c r="P134" s="279"/>
      <c r="Q134" s="810"/>
      <c r="R134" s="811"/>
      <c r="S134" s="812"/>
      <c r="T134" s="16"/>
      <c r="U134" s="16"/>
      <c r="V134" s="44">
        <f t="shared" si="7"/>
        <v>0</v>
      </c>
      <c r="W134" s="36"/>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row>
    <row r="135" spans="1:51" x14ac:dyDescent="0.25">
      <c r="A135" s="800" t="s">
        <v>487</v>
      </c>
      <c r="B135" s="800"/>
      <c r="C135" s="800"/>
      <c r="D135" s="800"/>
      <c r="E135" s="53" t="s">
        <v>488</v>
      </c>
      <c r="F135" s="16"/>
      <c r="G135" s="791"/>
      <c r="H135" s="792"/>
      <c r="I135" s="792"/>
      <c r="J135" s="792"/>
      <c r="K135" s="793"/>
      <c r="L135" s="36"/>
      <c r="M135" s="36"/>
      <c r="N135" s="36"/>
      <c r="O135" s="36"/>
      <c r="P135" s="279"/>
      <c r="Q135" s="810"/>
      <c r="R135" s="811"/>
      <c r="S135" s="812"/>
      <c r="T135" s="16"/>
      <c r="U135" s="16"/>
      <c r="V135" s="44">
        <f t="shared" si="7"/>
        <v>0</v>
      </c>
      <c r="W135" s="36"/>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row>
    <row r="136" spans="1:51" x14ac:dyDescent="0.25">
      <c r="A136" s="800" t="s">
        <v>489</v>
      </c>
      <c r="B136" s="800"/>
      <c r="C136" s="800"/>
      <c r="D136" s="800"/>
      <c r="E136" s="53" t="s">
        <v>488</v>
      </c>
      <c r="F136" s="16"/>
      <c r="G136" s="791"/>
      <c r="H136" s="792"/>
      <c r="I136" s="792"/>
      <c r="J136" s="792"/>
      <c r="K136" s="793"/>
      <c r="L136" s="36"/>
      <c r="M136" s="36"/>
      <c r="N136" s="36"/>
      <c r="O136" s="36"/>
      <c r="P136" s="279"/>
      <c r="Q136" s="810"/>
      <c r="R136" s="811"/>
      <c r="S136" s="812"/>
      <c r="T136" s="16"/>
      <c r="U136" s="16"/>
      <c r="V136" s="44">
        <f t="shared" si="7"/>
        <v>0</v>
      </c>
      <c r="W136" s="36"/>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row>
    <row r="137" spans="1:51" x14ac:dyDescent="0.25">
      <c r="A137" s="800" t="s">
        <v>286</v>
      </c>
      <c r="B137" s="800"/>
      <c r="C137" s="800"/>
      <c r="D137" s="800"/>
      <c r="E137" s="53" t="s">
        <v>287</v>
      </c>
      <c r="F137" s="16"/>
      <c r="G137" s="791"/>
      <c r="H137" s="792"/>
      <c r="I137" s="792"/>
      <c r="J137" s="792"/>
      <c r="K137" s="793"/>
      <c r="L137" s="36"/>
      <c r="M137" s="36"/>
      <c r="N137" s="280"/>
      <c r="O137" s="36"/>
      <c r="P137" s="36"/>
      <c r="Q137" s="814"/>
      <c r="R137" s="815"/>
      <c r="S137" s="816"/>
      <c r="T137" s="16"/>
      <c r="U137" s="16"/>
      <c r="V137" s="44">
        <f t="shared" si="7"/>
        <v>0</v>
      </c>
      <c r="W137" s="36"/>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row>
    <row r="138" spans="1:51" x14ac:dyDescent="0.25">
      <c r="A138" s="800" t="s">
        <v>490</v>
      </c>
      <c r="B138" s="800"/>
      <c r="C138" s="800"/>
      <c r="D138" s="800"/>
      <c r="E138" s="53" t="s">
        <v>319</v>
      </c>
      <c r="F138" s="16"/>
      <c r="G138" s="791"/>
      <c r="H138" s="792"/>
      <c r="I138" s="792"/>
      <c r="J138" s="792"/>
      <c r="K138" s="793"/>
      <c r="L138" s="36"/>
      <c r="M138" s="36"/>
      <c r="N138" s="280"/>
      <c r="O138" s="36"/>
      <c r="P138" s="36"/>
      <c r="Q138" s="810"/>
      <c r="R138" s="811"/>
      <c r="S138" s="812"/>
      <c r="T138" s="16"/>
      <c r="U138" s="16"/>
      <c r="V138" s="44">
        <f t="shared" si="7"/>
        <v>0</v>
      </c>
      <c r="W138" s="36"/>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row>
    <row r="139" spans="1:51" x14ac:dyDescent="0.25">
      <c r="A139" s="800" t="s">
        <v>491</v>
      </c>
      <c r="B139" s="800"/>
      <c r="C139" s="800"/>
      <c r="D139" s="800"/>
      <c r="E139" s="53" t="s">
        <v>319</v>
      </c>
      <c r="F139" s="16"/>
      <c r="G139" s="791"/>
      <c r="H139" s="792"/>
      <c r="I139" s="792"/>
      <c r="J139" s="792"/>
      <c r="K139" s="793"/>
      <c r="L139" s="36"/>
      <c r="M139" s="36"/>
      <c r="N139" s="280"/>
      <c r="O139" s="36"/>
      <c r="P139" s="36"/>
      <c r="Q139" s="810"/>
      <c r="R139" s="811"/>
      <c r="S139" s="812"/>
      <c r="T139" s="16"/>
      <c r="U139" s="16"/>
      <c r="V139" s="44">
        <f t="shared" si="7"/>
        <v>0</v>
      </c>
      <c r="W139" s="36"/>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row>
    <row r="140" spans="1:51" x14ac:dyDescent="0.25">
      <c r="A140" s="800" t="s">
        <v>492</v>
      </c>
      <c r="B140" s="800"/>
      <c r="C140" s="800"/>
      <c r="D140" s="800"/>
      <c r="E140" s="53" t="s">
        <v>319</v>
      </c>
      <c r="F140" s="16"/>
      <c r="G140" s="791"/>
      <c r="H140" s="792"/>
      <c r="I140" s="792"/>
      <c r="J140" s="792"/>
      <c r="K140" s="793"/>
      <c r="L140" s="36"/>
      <c r="M140" s="36"/>
      <c r="N140" s="36"/>
      <c r="O140" s="36"/>
      <c r="P140" s="36"/>
      <c r="Q140" s="814"/>
      <c r="R140" s="815"/>
      <c r="S140" s="816"/>
      <c r="T140" s="16"/>
      <c r="U140" s="16"/>
      <c r="V140" s="44">
        <f t="shared" si="7"/>
        <v>0</v>
      </c>
      <c r="W140" s="36"/>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row>
    <row r="141" spans="1:51" ht="15.75" customHeight="1" x14ac:dyDescent="0.25">
      <c r="A141" s="227"/>
      <c r="B141" s="228"/>
      <c r="C141" s="228"/>
      <c r="D141" s="229"/>
      <c r="E141" s="230"/>
      <c r="F141" s="231"/>
      <c r="G141" s="817"/>
      <c r="H141" s="818"/>
      <c r="I141" s="818"/>
      <c r="J141" s="818"/>
      <c r="K141" s="819"/>
      <c r="L141" s="226"/>
      <c r="M141" s="36"/>
      <c r="N141" s="36"/>
      <c r="O141" s="36"/>
      <c r="P141" s="36"/>
      <c r="Q141" s="810"/>
      <c r="R141" s="811"/>
      <c r="S141" s="812"/>
      <c r="T141" s="16"/>
      <c r="U141" s="16"/>
      <c r="V141" s="44">
        <f t="shared" si="7"/>
        <v>0</v>
      </c>
      <c r="W141" s="36"/>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row>
    <row r="142" spans="1:51" ht="15" customHeight="1" x14ac:dyDescent="0.25">
      <c r="A142" s="820" t="s">
        <v>307</v>
      </c>
      <c r="B142" s="821"/>
      <c r="C142" s="821"/>
      <c r="D142" s="822"/>
      <c r="E142" s="134" t="s">
        <v>480</v>
      </c>
      <c r="F142" s="134" t="s">
        <v>446</v>
      </c>
      <c r="G142" s="807" t="s">
        <v>425</v>
      </c>
      <c r="H142" s="808"/>
      <c r="I142" s="808"/>
      <c r="J142" s="808"/>
      <c r="K142" s="809"/>
      <c r="L142" s="36"/>
      <c r="M142" s="36"/>
      <c r="N142" s="36"/>
      <c r="O142" s="36"/>
      <c r="P142" s="36"/>
      <c r="Q142" s="810"/>
      <c r="R142" s="811"/>
      <c r="S142" s="812"/>
      <c r="T142" s="16"/>
      <c r="U142" s="16"/>
      <c r="V142" s="44">
        <f t="shared" si="7"/>
        <v>0</v>
      </c>
      <c r="W142" s="36"/>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row>
    <row r="143" spans="1:51" ht="15" customHeight="1" x14ac:dyDescent="0.25">
      <c r="A143" s="800" t="str">
        <f>'User Defined Factors'!A54</f>
        <v>User-defined conventional energy transportation #1</v>
      </c>
      <c r="B143" s="800"/>
      <c r="C143" s="800"/>
      <c r="D143" s="248" t="s">
        <v>485</v>
      </c>
      <c r="E143" s="44" t="str">
        <f>'User Defined Factors'!B54</f>
        <v>TBD</v>
      </c>
      <c r="F143" s="16"/>
      <c r="G143" s="791"/>
      <c r="H143" s="792"/>
      <c r="I143" s="792"/>
      <c r="J143" s="792"/>
      <c r="K143" s="793"/>
      <c r="L143" s="36"/>
      <c r="M143" s="36"/>
      <c r="N143" s="36"/>
      <c r="O143" s="36"/>
      <c r="P143" s="36"/>
      <c r="Q143" s="810"/>
      <c r="R143" s="811"/>
      <c r="S143" s="812"/>
      <c r="T143" s="16"/>
      <c r="U143" s="16"/>
      <c r="V143" s="44">
        <f t="shared" si="7"/>
        <v>0</v>
      </c>
      <c r="W143" s="36"/>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row>
    <row r="144" spans="1:51" ht="15" customHeight="1" x14ac:dyDescent="0.25">
      <c r="A144" s="800" t="str">
        <f>'User Defined Factors'!A55</f>
        <v>User-defined conventional energy transportation #2</v>
      </c>
      <c r="B144" s="800"/>
      <c r="C144" s="800"/>
      <c r="D144" s="248" t="s">
        <v>485</v>
      </c>
      <c r="E144" s="44" t="str">
        <f>'User Defined Factors'!B55</f>
        <v>TBD</v>
      </c>
      <c r="F144" s="397"/>
      <c r="G144" s="791"/>
      <c r="H144" s="792"/>
      <c r="I144" s="792"/>
      <c r="J144" s="792"/>
      <c r="K144" s="793"/>
      <c r="L144" s="36"/>
      <c r="M144" s="36"/>
      <c r="N144" s="36"/>
      <c r="O144" s="36"/>
      <c r="P144" s="36"/>
      <c r="Q144" s="810"/>
      <c r="R144" s="811"/>
      <c r="S144" s="812"/>
      <c r="T144" s="16"/>
      <c r="U144" s="16"/>
      <c r="V144" s="44">
        <f t="shared" si="7"/>
        <v>0</v>
      </c>
      <c r="W144" s="36"/>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row>
    <row r="145" spans="1:51" ht="15.75" customHeight="1" x14ac:dyDescent="0.25">
      <c r="A145" s="813" t="s">
        <v>493</v>
      </c>
      <c r="B145" s="813"/>
      <c r="C145" s="813"/>
      <c r="D145" s="384"/>
      <c r="E145" s="384"/>
      <c r="F145" s="401"/>
      <c r="G145" s="7"/>
      <c r="H145" s="7"/>
      <c r="I145" s="7"/>
      <c r="J145" s="7"/>
      <c r="K145" s="7"/>
      <c r="L145" s="36"/>
      <c r="M145" s="36"/>
      <c r="N145" s="36"/>
      <c r="O145" s="36"/>
      <c r="P145" s="36"/>
      <c r="Q145" s="814"/>
      <c r="R145" s="815"/>
      <c r="S145" s="816"/>
      <c r="T145" s="16"/>
      <c r="U145" s="16"/>
      <c r="V145" s="44">
        <f t="shared" si="7"/>
        <v>0</v>
      </c>
      <c r="W145" s="36"/>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row>
    <row r="146" spans="1:51" x14ac:dyDescent="0.25">
      <c r="A146" s="802" t="s">
        <v>494</v>
      </c>
      <c r="B146" s="802"/>
      <c r="C146" s="802"/>
      <c r="D146" s="802"/>
      <c r="E146" s="802"/>
      <c r="F146" s="802"/>
      <c r="G146" s="383"/>
      <c r="H146" s="383"/>
      <c r="I146" s="383"/>
      <c r="J146" s="383"/>
      <c r="K146" s="383"/>
      <c r="L146" s="36"/>
      <c r="M146" s="36"/>
      <c r="N146" s="36"/>
      <c r="O146" s="36"/>
      <c r="P146" s="36"/>
      <c r="Q146" s="803" t="s">
        <v>430</v>
      </c>
      <c r="R146" s="804"/>
      <c r="S146" s="805"/>
      <c r="T146" s="155"/>
      <c r="U146" s="57">
        <f>SUM(U133:U145)</f>
        <v>0</v>
      </c>
      <c r="V146" s="57">
        <f>SUM(V133:V145)</f>
        <v>0</v>
      </c>
      <c r="W146" s="36"/>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row>
    <row r="147" spans="1:51" ht="14.45" customHeight="1" x14ac:dyDescent="0.25">
      <c r="A147" s="799" t="s">
        <v>495</v>
      </c>
      <c r="B147" s="799"/>
      <c r="C147" s="799"/>
      <c r="D147" s="799"/>
      <c r="E147" s="383"/>
      <c r="F147" s="281"/>
      <c r="G147" s="36"/>
      <c r="H147" s="36"/>
      <c r="I147" s="56"/>
      <c r="J147" s="56"/>
      <c r="K147" s="56"/>
      <c r="L147" s="36"/>
      <c r="M147" s="36"/>
      <c r="N147" s="36"/>
      <c r="O147" s="36"/>
      <c r="P147" s="36"/>
      <c r="Q147" s="36"/>
      <c r="R147" s="36"/>
      <c r="S147" s="36"/>
      <c r="T147" s="36"/>
      <c r="U147" s="36"/>
      <c r="V147" s="36"/>
      <c r="W147" s="36"/>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row>
    <row r="148" spans="1:51" x14ac:dyDescent="0.25">
      <c r="A148" s="385"/>
      <c r="B148" s="385"/>
      <c r="C148" s="385"/>
      <c r="D148" s="385"/>
      <c r="E148" s="385"/>
      <c r="F148" s="281"/>
      <c r="G148" s="36"/>
      <c r="H148" s="36"/>
      <c r="I148" s="56"/>
      <c r="J148" s="56"/>
      <c r="K148" s="56"/>
      <c r="L148" s="36"/>
      <c r="M148" s="36"/>
      <c r="N148" s="36"/>
      <c r="O148" s="36"/>
      <c r="P148" s="36"/>
      <c r="Q148" s="36"/>
      <c r="R148" s="36"/>
      <c r="S148" s="36"/>
      <c r="T148" s="36"/>
      <c r="U148" s="36"/>
      <c r="V148" s="36"/>
      <c r="W148" s="36"/>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row>
    <row r="149" spans="1:51" ht="15" customHeight="1" x14ac:dyDescent="0.25">
      <c r="A149" s="55" t="s">
        <v>496</v>
      </c>
      <c r="B149" s="55"/>
      <c r="C149" s="55"/>
      <c r="D149" s="55"/>
      <c r="E149" s="2"/>
      <c r="F149" s="54"/>
      <c r="G149" s="56"/>
      <c r="H149" s="56"/>
      <c r="I149" s="56"/>
      <c r="J149" s="56"/>
      <c r="K149" s="56"/>
      <c r="L149" s="7"/>
      <c r="M149" s="806" t="s">
        <v>497</v>
      </c>
      <c r="N149" s="806"/>
      <c r="O149" s="806"/>
      <c r="P149" s="794" t="s">
        <v>498</v>
      </c>
      <c r="Q149" s="794"/>
      <c r="R149" s="794"/>
      <c r="S149" s="794"/>
      <c r="T149" s="795"/>
      <c r="U149" s="795"/>
      <c r="V149" s="795"/>
      <c r="W149" s="795"/>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row>
    <row r="150" spans="1:51" x14ac:dyDescent="0.25">
      <c r="A150" s="807" t="s">
        <v>249</v>
      </c>
      <c r="B150" s="808"/>
      <c r="C150" s="808"/>
      <c r="D150" s="809"/>
      <c r="E150" s="134" t="s">
        <v>480</v>
      </c>
      <c r="F150" s="134" t="s">
        <v>446</v>
      </c>
      <c r="G150" s="807" t="s">
        <v>425</v>
      </c>
      <c r="H150" s="808"/>
      <c r="I150" s="808"/>
      <c r="J150" s="808"/>
      <c r="K150" s="809"/>
      <c r="L150" s="7"/>
      <c r="M150" s="806"/>
      <c r="N150" s="806"/>
      <c r="O150" s="806"/>
      <c r="P150" s="794" t="s">
        <v>499</v>
      </c>
      <c r="Q150" s="794"/>
      <c r="R150" s="794"/>
      <c r="S150" s="794"/>
      <c r="T150" s="795"/>
      <c r="U150" s="795"/>
      <c r="V150" s="795"/>
      <c r="W150" s="795"/>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row>
    <row r="151" spans="1:51" x14ac:dyDescent="0.25">
      <c r="A151" s="800" t="str">
        <f>'User Defined Factors'!A56</f>
        <v>User-defined on-site renewable energy use #1</v>
      </c>
      <c r="B151" s="800"/>
      <c r="C151" s="800"/>
      <c r="D151" s="248" t="s">
        <v>485</v>
      </c>
      <c r="E151" s="44" t="str">
        <f>'User Defined Factors'!B56</f>
        <v>TBD</v>
      </c>
      <c r="F151" s="16"/>
      <c r="G151" s="791"/>
      <c r="H151" s="792"/>
      <c r="I151" s="792"/>
      <c r="J151" s="792"/>
      <c r="K151" s="793"/>
      <c r="L151" s="7"/>
      <c r="M151" s="806"/>
      <c r="N151" s="806"/>
      <c r="O151" s="806"/>
      <c r="P151" s="794" t="s">
        <v>500</v>
      </c>
      <c r="Q151" s="794"/>
      <c r="R151" s="794"/>
      <c r="S151" s="794"/>
      <c r="T151" s="795"/>
      <c r="U151" s="795"/>
      <c r="V151" s="795"/>
      <c r="W151" s="795"/>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row>
    <row r="152" spans="1:51" ht="15" customHeight="1" x14ac:dyDescent="0.25">
      <c r="A152" s="800" t="str">
        <f>'User Defined Factors'!A57</f>
        <v>User-defined on-site renewable energy use #2</v>
      </c>
      <c r="B152" s="800"/>
      <c r="C152" s="800"/>
      <c r="D152" s="248" t="s">
        <v>485</v>
      </c>
      <c r="E152" s="44" t="str">
        <f>'User Defined Factors'!B57</f>
        <v>TBD</v>
      </c>
      <c r="F152" s="16"/>
      <c r="G152" s="791"/>
      <c r="H152" s="792"/>
      <c r="I152" s="792"/>
      <c r="J152" s="792"/>
      <c r="K152" s="793"/>
      <c r="L152" s="7"/>
      <c r="M152" s="806"/>
      <c r="N152" s="806"/>
      <c r="O152" s="806"/>
      <c r="P152" s="794" t="s">
        <v>501</v>
      </c>
      <c r="Q152" s="794"/>
      <c r="R152" s="794"/>
      <c r="S152" s="794"/>
      <c r="T152" s="795"/>
      <c r="U152" s="795"/>
      <c r="V152" s="795"/>
      <c r="W152" s="795"/>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row>
    <row r="153" spans="1:51" ht="15.75" customHeight="1" x14ac:dyDescent="0.25">
      <c r="A153" s="800" t="str">
        <f>'User Defined Factors'!A58</f>
        <v>User-defined renewable energy transportation #1</v>
      </c>
      <c r="B153" s="800"/>
      <c r="C153" s="800"/>
      <c r="D153" s="248" t="s">
        <v>485</v>
      </c>
      <c r="E153" s="44" t="str">
        <f>'User Defined Factors'!B58</f>
        <v>TBD</v>
      </c>
      <c r="F153" s="397"/>
      <c r="G153" s="791"/>
      <c r="H153" s="792"/>
      <c r="I153" s="792"/>
      <c r="J153" s="792"/>
      <c r="K153" s="793"/>
      <c r="L153" s="7"/>
      <c r="M153" s="801" t="s">
        <v>502</v>
      </c>
      <c r="N153" s="801"/>
      <c r="O153" s="801"/>
      <c r="P153" s="794" t="s">
        <v>498</v>
      </c>
      <c r="Q153" s="794"/>
      <c r="R153" s="794"/>
      <c r="S153" s="794"/>
      <c r="T153" s="795"/>
      <c r="U153" s="795"/>
      <c r="V153" s="795"/>
      <c r="W153" s="795"/>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row>
    <row r="154" spans="1:51" ht="15" customHeight="1" x14ac:dyDescent="0.25">
      <c r="A154" s="800" t="str">
        <f>'User Defined Factors'!A59</f>
        <v>User-defined renewable energy transportation #2</v>
      </c>
      <c r="B154" s="800"/>
      <c r="C154" s="800"/>
      <c r="D154" s="248" t="s">
        <v>485</v>
      </c>
      <c r="E154" s="44" t="str">
        <f>'User Defined Factors'!B59</f>
        <v>TBD</v>
      </c>
      <c r="F154" s="16"/>
      <c r="G154" s="791"/>
      <c r="H154" s="792"/>
      <c r="I154" s="792"/>
      <c r="J154" s="792"/>
      <c r="K154" s="793"/>
      <c r="L154" s="7"/>
      <c r="M154" s="801"/>
      <c r="N154" s="801"/>
      <c r="O154" s="801"/>
      <c r="P154" s="794" t="s">
        <v>500</v>
      </c>
      <c r="Q154" s="794"/>
      <c r="R154" s="794"/>
      <c r="S154" s="794"/>
      <c r="T154" s="795"/>
      <c r="U154" s="795"/>
      <c r="V154" s="795"/>
      <c r="W154" s="795"/>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row>
    <row r="155" spans="1:51" ht="15" customHeight="1" x14ac:dyDescent="0.25">
      <c r="A155" s="796" t="s">
        <v>503</v>
      </c>
      <c r="B155" s="797"/>
      <c r="C155" s="797"/>
      <c r="D155" s="798"/>
      <c r="E155" s="53" t="s">
        <v>268</v>
      </c>
      <c r="F155" s="16"/>
      <c r="G155" s="791"/>
      <c r="H155" s="792"/>
      <c r="I155" s="792"/>
      <c r="J155" s="792"/>
      <c r="K155" s="793"/>
      <c r="L155" s="7"/>
      <c r="M155" s="801"/>
      <c r="N155" s="801"/>
      <c r="O155" s="801"/>
      <c r="P155" s="794" t="s">
        <v>501</v>
      </c>
      <c r="Q155" s="794"/>
      <c r="R155" s="794"/>
      <c r="S155" s="794"/>
      <c r="T155" s="795"/>
      <c r="U155" s="795"/>
      <c r="V155" s="795"/>
      <c r="W155" s="795"/>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row>
    <row r="156" spans="1:51" ht="15" customHeight="1" x14ac:dyDescent="0.25">
      <c r="A156" s="796" t="s">
        <v>504</v>
      </c>
      <c r="B156" s="797"/>
      <c r="C156" s="797"/>
      <c r="D156" s="798"/>
      <c r="E156" s="58" t="s">
        <v>268</v>
      </c>
      <c r="F156" s="397"/>
      <c r="G156" s="791"/>
      <c r="H156" s="792"/>
      <c r="I156" s="792"/>
      <c r="J156" s="792"/>
      <c r="K156" s="793"/>
      <c r="L156" s="7"/>
      <c r="M156" s="801"/>
      <c r="N156" s="801"/>
      <c r="O156" s="801"/>
      <c r="P156" s="794" t="s">
        <v>505</v>
      </c>
      <c r="Q156" s="794"/>
      <c r="R156" s="794"/>
      <c r="S156" s="794"/>
      <c r="T156" s="795"/>
      <c r="U156" s="795"/>
      <c r="V156" s="795"/>
      <c r="W156" s="795"/>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row>
    <row r="157" spans="1:51" ht="15.75" customHeight="1" x14ac:dyDescent="0.25">
      <c r="A157" s="788" t="s">
        <v>493</v>
      </c>
      <c r="B157" s="788"/>
      <c r="C157" s="788"/>
      <c r="D157" s="379"/>
      <c r="E157" s="379"/>
      <c r="F157" s="379"/>
      <c r="G157" s="13"/>
      <c r="H157" s="13"/>
      <c r="I157" s="13"/>
      <c r="J157" s="13"/>
      <c r="K157" s="13"/>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row>
    <row r="158" spans="1:51" x14ac:dyDescent="0.25">
      <c r="A158" s="789" t="s">
        <v>506</v>
      </c>
      <c r="B158" s="789"/>
      <c r="C158" s="789"/>
      <c r="D158" s="789"/>
      <c r="E158" s="789"/>
      <c r="F158" s="789"/>
      <c r="G158" s="789"/>
      <c r="H158" s="789"/>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row>
    <row r="159" spans="1:51" ht="14.45" customHeight="1" x14ac:dyDescent="0.25">
      <c r="A159" s="799" t="s">
        <v>495</v>
      </c>
      <c r="B159" s="799"/>
      <c r="C159" s="799"/>
      <c r="D159" s="799"/>
      <c r="E159" s="36"/>
      <c r="F159" s="36"/>
      <c r="G159" s="36"/>
      <c r="H159" s="36"/>
      <c r="I159" s="36"/>
      <c r="J159" s="36"/>
      <c r="K159" s="36"/>
      <c r="L159" s="36"/>
      <c r="M159" s="36"/>
      <c r="N159" s="36"/>
      <c r="O159" s="36"/>
      <c r="P159" s="36"/>
      <c r="Q159" s="36"/>
      <c r="R159" s="36"/>
      <c r="S159" s="36"/>
      <c r="T159" s="36"/>
      <c r="U159" s="36"/>
      <c r="V159" s="36"/>
      <c r="W159" s="36"/>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row>
    <row r="160" spans="1:51" ht="14.45" customHeight="1"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row>
    <row r="161" spans="1:51" ht="14.45" customHeight="1" x14ac:dyDescent="0.2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row>
    <row r="162" spans="1:51" ht="14.45" customHeight="1" x14ac:dyDescent="0.2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row>
    <row r="163" spans="1:51" ht="14.45" customHeight="1" x14ac:dyDescent="0.2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row>
    <row r="164" spans="1:51" ht="14.45" customHeight="1"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row>
    <row r="165" spans="1:51" ht="14.45" customHeight="1" x14ac:dyDescent="0.2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row>
    <row r="166" spans="1:51" ht="14.45" customHeight="1" x14ac:dyDescent="0.2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row>
    <row r="167" spans="1:51" ht="14.45" customHeight="1" x14ac:dyDescent="0.2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row>
    <row r="168" spans="1:51" ht="14.45" customHeight="1"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row>
    <row r="169" spans="1:51" ht="14.45" customHeight="1" x14ac:dyDescent="0.2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row>
    <row r="170" spans="1:51" ht="14.45" customHeight="1" x14ac:dyDescent="0.2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row>
    <row r="171" spans="1:51" ht="14.45" customHeight="1" x14ac:dyDescent="0.2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row>
    <row r="172" spans="1:51" ht="14.45" customHeight="1"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row>
    <row r="173" spans="1:51" ht="14.45" customHeight="1" x14ac:dyDescent="0.2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row>
    <row r="174" spans="1:51" ht="14.45" customHeight="1" x14ac:dyDescent="0.2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row>
    <row r="175" spans="1:51" ht="14.45" customHeight="1" x14ac:dyDescent="0.2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row>
    <row r="176" spans="1:51" ht="14.45" customHeight="1"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row>
    <row r="177" spans="1:51" ht="14.45" customHeight="1" x14ac:dyDescent="0.2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row>
    <row r="178" spans="1:51" ht="14.45" customHeight="1" x14ac:dyDescent="0.2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row>
    <row r="179" spans="1:51" ht="14.45" customHeight="1" x14ac:dyDescent="0.2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row>
    <row r="180" spans="1:51" ht="14.45" customHeight="1"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row>
    <row r="181" spans="1:51" ht="14.45" customHeight="1" x14ac:dyDescent="0.2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row>
    <row r="182" spans="1:51" ht="14.45" customHeight="1" x14ac:dyDescent="0.2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row>
    <row r="183" spans="1:51" ht="14.45" customHeight="1" x14ac:dyDescent="0.2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row>
    <row r="184" spans="1:51" ht="14.45" customHeight="1"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row>
    <row r="185" spans="1:51" ht="14.45" customHeight="1" x14ac:dyDescent="0.2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row>
    <row r="186" spans="1:51" ht="14.45" customHeight="1" x14ac:dyDescent="0.2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row>
    <row r="187" spans="1:51" ht="14.45" customHeight="1" x14ac:dyDescent="0.2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row>
    <row r="188" spans="1:51" ht="14.45" customHeight="1"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row>
    <row r="189" spans="1:51" ht="14.45" customHeight="1" x14ac:dyDescent="0.2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row>
    <row r="190" spans="1:51" ht="14.45" customHeight="1" x14ac:dyDescent="0.2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row>
    <row r="191" spans="1:51" ht="14.45" customHeight="1" x14ac:dyDescent="0.2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row>
    <row r="192" spans="1:51" ht="14.45" customHeight="1"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row>
    <row r="193" spans="1:51" ht="14.45" customHeight="1" x14ac:dyDescent="0.2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row>
    <row r="194" spans="1:51" ht="14.4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row>
    <row r="195" spans="1:51" x14ac:dyDescent="0.25">
      <c r="A195" s="173" t="s">
        <v>507</v>
      </c>
      <c r="B195" s="174"/>
      <c r="G195" s="7"/>
      <c r="H195" s="7"/>
      <c r="I195" s="7"/>
      <c r="J195" s="7"/>
      <c r="K195" s="7"/>
      <c r="L195" s="7"/>
      <c r="M195" s="7"/>
      <c r="N195" s="7"/>
      <c r="O195" s="7"/>
      <c r="P195" s="7"/>
      <c r="Q195" s="7"/>
      <c r="R195" s="7"/>
      <c r="S195" s="7"/>
      <c r="T195" s="7"/>
      <c r="U195" s="7"/>
      <c r="V195" s="7"/>
      <c r="W195" s="7"/>
    </row>
    <row r="196" spans="1:51" x14ac:dyDescent="0.25">
      <c r="A196" s="174"/>
      <c r="B196" s="174"/>
      <c r="G196" s="7"/>
      <c r="H196" s="7"/>
      <c r="I196" s="7"/>
      <c r="J196" s="7"/>
      <c r="K196" s="7"/>
      <c r="L196" s="7"/>
      <c r="M196" s="7"/>
      <c r="N196" s="7"/>
      <c r="O196" s="7"/>
      <c r="P196" s="7"/>
      <c r="Q196" s="7"/>
      <c r="R196" s="7"/>
      <c r="S196" s="7"/>
      <c r="T196" s="7"/>
      <c r="U196" s="7"/>
      <c r="V196" s="7"/>
      <c r="W196" s="7"/>
    </row>
    <row r="197" spans="1:51" x14ac:dyDescent="0.25">
      <c r="A197" s="59" t="s">
        <v>265</v>
      </c>
      <c r="B197" s="1"/>
      <c r="C197" s="1"/>
      <c r="D197" s="1"/>
      <c r="E197" s="53"/>
      <c r="F197" s="53"/>
      <c r="G197" s="7"/>
      <c r="H197" s="8"/>
      <c r="I197" s="36"/>
      <c r="J197" s="7"/>
      <c r="K197" s="7"/>
      <c r="L197" s="7"/>
      <c r="M197" s="7"/>
      <c r="N197" s="7"/>
      <c r="O197" s="7"/>
      <c r="P197" s="7"/>
      <c r="Q197" s="7"/>
      <c r="R197" s="7"/>
      <c r="S197" s="7"/>
      <c r="T197" s="7"/>
      <c r="U197" s="7"/>
      <c r="V197" s="7"/>
      <c r="W197" s="7"/>
    </row>
    <row r="198" spans="1:51" x14ac:dyDescent="0.25">
      <c r="A198" s="151" t="s">
        <v>266</v>
      </c>
      <c r="B198" s="1"/>
      <c r="C198" s="1"/>
      <c r="D198" s="1"/>
      <c r="E198" s="147"/>
      <c r="F198" s="53"/>
      <c r="G198" s="7"/>
      <c r="H198" s="232"/>
      <c r="I198" s="37"/>
      <c r="J198" s="7"/>
      <c r="K198" s="7"/>
      <c r="L198" s="7"/>
      <c r="M198" s="7"/>
      <c r="N198" s="7"/>
      <c r="O198" s="7"/>
      <c r="P198" s="7"/>
      <c r="Q198" s="7"/>
      <c r="R198" s="7"/>
      <c r="S198" s="7"/>
      <c r="T198" s="7"/>
      <c r="U198" s="7"/>
      <c r="V198" s="7"/>
      <c r="W198" s="7"/>
    </row>
    <row r="199" spans="1:51" x14ac:dyDescent="0.25">
      <c r="A199" s="148" t="s">
        <v>508</v>
      </c>
      <c r="B199" s="1"/>
      <c r="C199" s="1"/>
      <c r="D199" s="1"/>
      <c r="E199" s="147" t="s">
        <v>268</v>
      </c>
      <c r="F199" s="53">
        <f>G58/1000</f>
        <v>0</v>
      </c>
      <c r="G199" s="7"/>
      <c r="H199" s="233"/>
      <c r="I199" s="37"/>
      <c r="J199" s="7"/>
      <c r="K199" s="7"/>
      <c r="L199" s="7"/>
      <c r="M199" s="7"/>
      <c r="N199" s="7"/>
      <c r="O199" s="7"/>
      <c r="P199" s="7"/>
      <c r="Q199" s="7"/>
      <c r="R199" s="7"/>
      <c r="S199" s="7"/>
      <c r="T199" s="7"/>
      <c r="U199" s="7"/>
      <c r="V199" s="7"/>
      <c r="W199" s="7"/>
    </row>
    <row r="200" spans="1:51" x14ac:dyDescent="0.25">
      <c r="A200" s="148" t="s">
        <v>269</v>
      </c>
      <c r="B200" s="1"/>
      <c r="C200" s="1"/>
      <c r="D200" s="1"/>
      <c r="E200" s="147" t="s">
        <v>287</v>
      </c>
      <c r="F200" s="53">
        <f>P58</f>
        <v>0</v>
      </c>
      <c r="G200" s="7"/>
      <c r="H200" s="233"/>
      <c r="I200" s="37"/>
      <c r="J200" s="7"/>
      <c r="K200" s="7"/>
      <c r="L200" s="7"/>
      <c r="M200" s="7"/>
      <c r="N200" s="7"/>
      <c r="O200" s="7"/>
      <c r="P200" s="7"/>
      <c r="Q200" s="7"/>
      <c r="R200" s="7"/>
      <c r="S200" s="7"/>
      <c r="T200" s="7"/>
      <c r="U200" s="7"/>
      <c r="V200" s="7"/>
      <c r="W200" s="7"/>
    </row>
    <row r="201" spans="1:51" x14ac:dyDescent="0.25">
      <c r="A201" s="152" t="s">
        <v>509</v>
      </c>
      <c r="B201" s="1"/>
      <c r="C201" s="1"/>
      <c r="D201" s="1"/>
      <c r="E201" s="147" t="s">
        <v>272</v>
      </c>
      <c r="F201" s="53">
        <f>IFERROR(SUMIF(E31:E40,"=biodiesel",H31:H40)+0.2*SUMIF(E31:E40,"=B20",H31:H40),"")</f>
        <v>0</v>
      </c>
      <c r="G201" s="7"/>
      <c r="H201" s="38"/>
      <c r="I201" s="37"/>
      <c r="J201" s="7"/>
      <c r="K201" s="7"/>
      <c r="L201" s="7"/>
      <c r="M201" s="7"/>
      <c r="N201" s="7"/>
      <c r="O201" s="7"/>
      <c r="P201" s="7"/>
      <c r="Q201" s="7"/>
      <c r="R201" s="7"/>
      <c r="S201" s="7"/>
      <c r="T201" s="7"/>
      <c r="U201" s="7"/>
      <c r="V201" s="7"/>
      <c r="W201" s="7"/>
    </row>
    <row r="202" spans="1:51" x14ac:dyDescent="0.25">
      <c r="A202" s="152" t="s">
        <v>510</v>
      </c>
      <c r="B202" s="1"/>
      <c r="C202" s="1"/>
      <c r="D202" s="1"/>
      <c r="E202" s="147" t="s">
        <v>511</v>
      </c>
      <c r="F202" s="53">
        <f>F151</f>
        <v>0</v>
      </c>
      <c r="G202" s="7"/>
      <c r="H202" s="38"/>
      <c r="I202" s="37"/>
      <c r="J202" s="7"/>
      <c r="K202" s="7"/>
      <c r="L202" s="7"/>
      <c r="M202" s="7"/>
      <c r="N202" s="7"/>
      <c r="O202" s="7"/>
      <c r="P202" s="7"/>
      <c r="Q202" s="7"/>
      <c r="R202" s="7"/>
      <c r="S202" s="7"/>
      <c r="T202" s="7"/>
      <c r="U202" s="7"/>
      <c r="V202" s="7"/>
      <c r="W202" s="7"/>
    </row>
    <row r="203" spans="1:51" x14ac:dyDescent="0.25">
      <c r="A203" s="152" t="s">
        <v>512</v>
      </c>
      <c r="B203" s="1"/>
      <c r="C203" s="1"/>
      <c r="D203" s="1"/>
      <c r="E203" s="147" t="s">
        <v>511</v>
      </c>
      <c r="F203" s="53">
        <f>F152</f>
        <v>0</v>
      </c>
      <c r="G203" s="7"/>
      <c r="H203" s="38"/>
      <c r="I203" s="37"/>
      <c r="J203" s="7"/>
      <c r="K203" s="7"/>
      <c r="L203" s="7"/>
      <c r="M203" s="7"/>
      <c r="N203" s="7"/>
      <c r="O203" s="7"/>
      <c r="P203" s="7"/>
      <c r="Q203" s="7"/>
      <c r="R203" s="7"/>
      <c r="S203" s="7"/>
      <c r="T203" s="7"/>
      <c r="U203" s="7"/>
      <c r="V203" s="7"/>
      <c r="W203" s="7"/>
    </row>
    <row r="204" spans="1:51" x14ac:dyDescent="0.25">
      <c r="A204" s="148"/>
      <c r="B204" s="1"/>
      <c r="C204" s="1"/>
      <c r="D204" s="1"/>
      <c r="E204" s="147"/>
      <c r="F204" s="53"/>
      <c r="G204" s="7"/>
      <c r="H204" s="233"/>
      <c r="I204" s="37"/>
      <c r="J204" s="7"/>
      <c r="K204" s="7"/>
      <c r="L204" s="7"/>
      <c r="M204" s="7"/>
      <c r="N204" s="7"/>
      <c r="O204" s="7"/>
      <c r="P204" s="7"/>
      <c r="Q204" s="7"/>
      <c r="R204" s="7"/>
      <c r="S204" s="7"/>
      <c r="T204" s="7"/>
      <c r="U204" s="7"/>
      <c r="V204" s="7"/>
      <c r="W204" s="7"/>
    </row>
    <row r="205" spans="1:51" hidden="1" x14ac:dyDescent="0.25">
      <c r="A205" s="148"/>
      <c r="B205" s="1"/>
      <c r="C205" s="1"/>
      <c r="D205" s="1"/>
      <c r="E205" s="147"/>
      <c r="F205" s="53"/>
      <c r="G205" s="7"/>
      <c r="H205" s="233"/>
      <c r="I205" s="37"/>
      <c r="J205" s="7"/>
      <c r="K205" s="7"/>
      <c r="L205" s="7"/>
      <c r="M205" s="7"/>
      <c r="N205" s="7"/>
      <c r="O205" s="7"/>
      <c r="P205" s="7"/>
      <c r="Q205" s="7"/>
      <c r="R205" s="7"/>
      <c r="S205" s="7"/>
      <c r="T205" s="7"/>
      <c r="U205" s="7"/>
      <c r="V205" s="7"/>
      <c r="W205" s="7"/>
    </row>
    <row r="206" spans="1:51" hidden="1" x14ac:dyDescent="0.25">
      <c r="A206" s="148"/>
      <c r="B206" s="1"/>
      <c r="C206" s="1"/>
      <c r="D206" s="1"/>
      <c r="E206" s="147"/>
      <c r="F206" s="53"/>
      <c r="G206" s="7"/>
      <c r="H206" s="233"/>
      <c r="I206" s="37"/>
      <c r="J206" s="7"/>
      <c r="K206" s="7"/>
      <c r="L206" s="7"/>
      <c r="M206" s="7"/>
      <c r="N206" s="7"/>
      <c r="O206" s="7"/>
      <c r="P206" s="7"/>
      <c r="Q206" s="7"/>
      <c r="R206" s="7"/>
      <c r="S206" s="7"/>
      <c r="T206" s="7"/>
      <c r="U206" s="7"/>
      <c r="V206" s="7"/>
      <c r="W206" s="7"/>
    </row>
    <row r="207" spans="1:51" hidden="1" x14ac:dyDescent="0.25">
      <c r="A207" s="148"/>
      <c r="B207" s="1"/>
      <c r="C207" s="1"/>
      <c r="D207" s="1"/>
      <c r="E207" s="147"/>
      <c r="F207" s="53"/>
      <c r="G207" s="7"/>
      <c r="H207" s="234"/>
      <c r="I207" s="37"/>
      <c r="J207" s="7"/>
      <c r="K207" s="7"/>
      <c r="L207" s="7"/>
      <c r="M207" s="7"/>
      <c r="N207" s="7"/>
      <c r="O207" s="7"/>
      <c r="P207" s="7"/>
      <c r="Q207" s="7"/>
      <c r="R207" s="7"/>
      <c r="S207" s="7"/>
      <c r="T207" s="7"/>
      <c r="U207" s="7"/>
      <c r="V207" s="7"/>
      <c r="W207" s="7"/>
    </row>
    <row r="208" spans="1:51" hidden="1" x14ac:dyDescent="0.25">
      <c r="A208" s="148"/>
      <c r="B208" s="1"/>
      <c r="C208" s="1"/>
      <c r="D208" s="1"/>
      <c r="E208" s="147"/>
      <c r="F208" s="53"/>
      <c r="G208" s="7"/>
      <c r="H208" s="233"/>
      <c r="I208" s="37"/>
      <c r="J208" s="7"/>
      <c r="K208" s="7"/>
      <c r="L208" s="7"/>
      <c r="M208" s="7"/>
      <c r="N208" s="7"/>
      <c r="O208" s="7"/>
      <c r="P208" s="7"/>
      <c r="Q208" s="7"/>
      <c r="R208" s="7"/>
      <c r="S208" s="7"/>
      <c r="T208" s="7"/>
      <c r="U208" s="7"/>
      <c r="V208" s="7"/>
      <c r="W208" s="7"/>
    </row>
    <row r="209" spans="1:23" x14ac:dyDescent="0.25">
      <c r="A209" s="151" t="s">
        <v>513</v>
      </c>
      <c r="B209" s="1"/>
      <c r="C209" s="1"/>
      <c r="D209" s="1"/>
      <c r="E209" s="147"/>
      <c r="F209" s="53"/>
      <c r="G209" s="7"/>
      <c r="H209" s="232"/>
      <c r="I209" s="37"/>
      <c r="J209" s="7"/>
      <c r="K209" s="7"/>
      <c r="L209" s="7"/>
      <c r="M209" s="7"/>
      <c r="N209" s="7"/>
      <c r="O209" s="7"/>
      <c r="P209" s="7"/>
      <c r="Q209" s="7"/>
      <c r="R209" s="7"/>
      <c r="S209" s="7"/>
      <c r="T209" s="7"/>
      <c r="U209" s="7"/>
      <c r="V209" s="7"/>
      <c r="W209" s="7"/>
    </row>
    <row r="210" spans="1:23" x14ac:dyDescent="0.25">
      <c r="A210" s="148" t="s">
        <v>274</v>
      </c>
      <c r="B210" s="1"/>
      <c r="C210" s="1"/>
      <c r="D210" s="1"/>
      <c r="E210" s="147" t="s">
        <v>268</v>
      </c>
      <c r="F210" s="53">
        <f>G59/1000</f>
        <v>360.12</v>
      </c>
      <c r="G210" s="7"/>
      <c r="H210" s="233"/>
      <c r="I210" s="37"/>
      <c r="J210" s="7"/>
      <c r="K210" s="7"/>
      <c r="L210" s="7"/>
      <c r="M210" s="7"/>
      <c r="N210" s="7"/>
      <c r="O210" s="7"/>
      <c r="P210" s="7"/>
      <c r="Q210" s="7"/>
      <c r="R210" s="7"/>
      <c r="S210" s="7"/>
      <c r="T210" s="7"/>
      <c r="U210" s="7"/>
      <c r="V210" s="7"/>
      <c r="W210" s="7"/>
    </row>
    <row r="211" spans="1:23" x14ac:dyDescent="0.25">
      <c r="A211" s="148" t="s">
        <v>275</v>
      </c>
      <c r="B211" s="1"/>
      <c r="C211" s="1"/>
      <c r="D211" s="1"/>
      <c r="E211" s="147" t="s">
        <v>276</v>
      </c>
      <c r="F211" s="53">
        <f>IFERROR(SUMIF($E$31:$E$40,"=diesel",$H$31:$H$40)+0.8*SUMIF($E$31:$E$40,"=B20",$H$31:$H$40),"")</f>
        <v>0</v>
      </c>
      <c r="G211" s="7"/>
      <c r="H211" s="233"/>
      <c r="I211" s="37"/>
      <c r="J211" s="7"/>
      <c r="K211" s="7"/>
      <c r="L211" s="7"/>
      <c r="M211" s="7"/>
      <c r="N211" s="7"/>
      <c r="O211" s="7"/>
      <c r="P211" s="7"/>
      <c r="Q211" s="7"/>
      <c r="R211" s="7"/>
      <c r="S211" s="7"/>
      <c r="T211" s="7"/>
      <c r="U211" s="7"/>
      <c r="V211" s="7"/>
      <c r="W211" s="7"/>
    </row>
    <row r="212" spans="1:23" x14ac:dyDescent="0.25">
      <c r="A212" s="148" t="s">
        <v>277</v>
      </c>
      <c r="B212" s="1"/>
      <c r="C212" s="1"/>
      <c r="D212" s="1"/>
      <c r="E212" s="147" t="s">
        <v>276</v>
      </c>
      <c r="F212" s="53">
        <f>IFERROR(SUMIF($E$31:$E$40,"=gasoline",$H$31:$H$40),"")</f>
        <v>0</v>
      </c>
      <c r="G212" s="7"/>
      <c r="H212" s="233"/>
      <c r="I212" s="37"/>
      <c r="J212" s="7"/>
      <c r="K212" s="7"/>
      <c r="L212" s="7"/>
      <c r="M212" s="7"/>
      <c r="N212" s="7"/>
      <c r="O212" s="7"/>
      <c r="P212" s="7"/>
      <c r="Q212" s="7"/>
      <c r="R212" s="7"/>
      <c r="S212" s="7"/>
      <c r="T212" s="7"/>
      <c r="U212" s="7"/>
      <c r="V212" s="7"/>
      <c r="W212" s="7"/>
    </row>
    <row r="213" spans="1:23" x14ac:dyDescent="0.25">
      <c r="A213" s="148" t="s">
        <v>278</v>
      </c>
      <c r="B213" s="1"/>
      <c r="C213" s="1"/>
      <c r="D213" s="1"/>
      <c r="E213" s="147" t="s">
        <v>279</v>
      </c>
      <c r="F213" s="53">
        <f>R49</f>
        <v>0</v>
      </c>
      <c r="G213" s="7"/>
      <c r="H213" s="233"/>
      <c r="I213" s="37"/>
      <c r="J213" s="7"/>
      <c r="K213" s="7"/>
      <c r="L213" s="7"/>
      <c r="M213" s="7"/>
      <c r="N213" s="7"/>
      <c r="O213" s="7"/>
      <c r="P213" s="7"/>
      <c r="Q213" s="7"/>
      <c r="R213" s="7"/>
      <c r="S213" s="7"/>
      <c r="T213" s="7"/>
      <c r="U213" s="7"/>
      <c r="V213" s="7"/>
      <c r="W213" s="7"/>
    </row>
    <row r="214" spans="1:23" x14ac:dyDescent="0.25">
      <c r="A214" s="148" t="s">
        <v>514</v>
      </c>
      <c r="B214" s="1"/>
      <c r="C214" s="1"/>
      <c r="D214" s="1"/>
      <c r="E214" s="147" t="s">
        <v>511</v>
      </c>
      <c r="F214" s="53">
        <f>F132</f>
        <v>0</v>
      </c>
      <c r="G214" s="7"/>
      <c r="H214" s="233"/>
      <c r="I214" s="37"/>
      <c r="J214" s="7"/>
      <c r="K214" s="7"/>
      <c r="L214" s="7"/>
      <c r="M214" s="7"/>
      <c r="N214" s="7"/>
      <c r="O214" s="7"/>
      <c r="P214" s="7"/>
      <c r="Q214" s="7"/>
      <c r="R214" s="7"/>
      <c r="S214" s="7"/>
      <c r="T214" s="7"/>
      <c r="U214" s="7"/>
      <c r="V214" s="7"/>
      <c r="W214" s="7"/>
    </row>
    <row r="215" spans="1:23" x14ac:dyDescent="0.25">
      <c r="A215" s="148" t="s">
        <v>515</v>
      </c>
      <c r="B215" s="1"/>
      <c r="C215" s="1"/>
      <c r="D215" s="1"/>
      <c r="E215" s="147" t="s">
        <v>511</v>
      </c>
      <c r="F215" s="53">
        <f>F133</f>
        <v>0</v>
      </c>
      <c r="G215" s="7"/>
      <c r="H215" s="233"/>
      <c r="I215" s="37"/>
      <c r="J215" s="7"/>
      <c r="K215" s="7"/>
      <c r="L215" s="7"/>
      <c r="M215" s="7"/>
      <c r="N215" s="7"/>
      <c r="O215" s="7"/>
      <c r="P215" s="7"/>
      <c r="Q215" s="7"/>
      <c r="R215" s="7"/>
      <c r="S215" s="7"/>
      <c r="T215" s="7"/>
      <c r="U215" s="7"/>
      <c r="V215" s="7"/>
      <c r="W215" s="7"/>
    </row>
    <row r="216" spans="1:23" x14ac:dyDescent="0.25">
      <c r="A216" s="148"/>
      <c r="B216" s="1"/>
      <c r="C216" s="1"/>
      <c r="D216" s="1"/>
      <c r="E216" s="147"/>
      <c r="F216" s="53"/>
      <c r="G216" s="7"/>
      <c r="H216" s="233"/>
      <c r="I216" s="37"/>
      <c r="J216" s="7"/>
      <c r="K216" s="7"/>
      <c r="L216" s="7"/>
      <c r="M216" s="7"/>
      <c r="N216" s="7"/>
      <c r="O216" s="7"/>
      <c r="P216" s="7"/>
      <c r="Q216" s="7"/>
      <c r="R216" s="7"/>
      <c r="S216" s="7"/>
      <c r="T216" s="7"/>
      <c r="U216" s="7"/>
      <c r="V216" s="7"/>
      <c r="W216" s="7"/>
    </row>
    <row r="217" spans="1:23" hidden="1" x14ac:dyDescent="0.25">
      <c r="A217" s="148"/>
      <c r="B217" s="1"/>
      <c r="C217" s="1"/>
      <c r="D217" s="1"/>
      <c r="E217" s="147"/>
      <c r="F217" s="53"/>
      <c r="G217" s="7"/>
      <c r="H217" s="233"/>
      <c r="I217" s="37"/>
      <c r="J217" s="7"/>
      <c r="K217" s="7"/>
      <c r="L217" s="7"/>
      <c r="M217" s="7"/>
      <c r="N217" s="7"/>
      <c r="O217" s="7"/>
      <c r="P217" s="7"/>
      <c r="Q217" s="7"/>
      <c r="R217" s="7"/>
      <c r="S217" s="7"/>
      <c r="T217" s="7"/>
      <c r="U217" s="7"/>
      <c r="V217" s="7"/>
      <c r="W217" s="7"/>
    </row>
    <row r="218" spans="1:23" hidden="1" x14ac:dyDescent="0.25">
      <c r="A218" s="149"/>
      <c r="B218" s="1"/>
      <c r="C218" s="1"/>
      <c r="D218" s="1"/>
      <c r="E218" s="147"/>
      <c r="F218" s="53"/>
      <c r="G218" s="7"/>
      <c r="H218" s="234"/>
      <c r="I218" s="37"/>
      <c r="J218" s="7"/>
      <c r="K218" s="7"/>
      <c r="L218" s="7"/>
      <c r="M218" s="7"/>
      <c r="N218" s="7"/>
      <c r="O218" s="7"/>
      <c r="P218" s="7"/>
      <c r="Q218" s="7"/>
      <c r="R218" s="7"/>
      <c r="S218" s="7"/>
      <c r="T218" s="7"/>
      <c r="U218" s="7"/>
      <c r="V218" s="7"/>
      <c r="W218" s="7"/>
    </row>
    <row r="219" spans="1:23" hidden="1" x14ac:dyDescent="0.25">
      <c r="A219" s="148"/>
      <c r="B219" s="1"/>
      <c r="C219" s="1"/>
      <c r="D219" s="1"/>
      <c r="E219" s="147"/>
      <c r="F219" s="53"/>
      <c r="G219" s="7"/>
      <c r="H219" s="233"/>
      <c r="I219" s="37"/>
      <c r="J219" s="7"/>
      <c r="K219" s="7"/>
      <c r="L219" s="7"/>
      <c r="M219" s="7"/>
      <c r="N219" s="7"/>
      <c r="O219" s="7"/>
      <c r="P219" s="7"/>
      <c r="Q219" s="7"/>
      <c r="R219" s="7"/>
      <c r="S219" s="7"/>
      <c r="T219" s="7"/>
      <c r="U219" s="7"/>
      <c r="V219" s="7"/>
      <c r="W219" s="7"/>
    </row>
    <row r="220" spans="1:23" x14ac:dyDescent="0.25">
      <c r="A220" s="151" t="s">
        <v>516</v>
      </c>
      <c r="B220" s="1"/>
      <c r="C220" s="1"/>
      <c r="D220" s="1"/>
      <c r="E220" s="147"/>
      <c r="F220" s="53"/>
      <c r="G220" s="7"/>
      <c r="H220" s="232"/>
      <c r="I220" s="37"/>
      <c r="J220" s="7"/>
      <c r="K220" s="7"/>
      <c r="L220" s="7"/>
      <c r="M220" s="7"/>
      <c r="N220" s="7"/>
      <c r="O220" s="7"/>
      <c r="P220" s="7"/>
      <c r="Q220" s="7"/>
      <c r="R220" s="7"/>
      <c r="S220" s="7"/>
      <c r="T220" s="7"/>
      <c r="U220" s="7"/>
      <c r="V220" s="7"/>
      <c r="W220" s="7"/>
    </row>
    <row r="221" spans="1:23" x14ac:dyDescent="0.25">
      <c r="A221" s="148" t="s">
        <v>281</v>
      </c>
      <c r="B221" s="1"/>
      <c r="C221" s="1"/>
      <c r="D221" s="1"/>
      <c r="E221" s="147" t="s">
        <v>282</v>
      </c>
      <c r="F221" s="53">
        <f t="shared" ref="F221:F227" si="8">F134</f>
        <v>0</v>
      </c>
      <c r="G221" s="7"/>
      <c r="H221" s="233"/>
      <c r="I221" s="37"/>
      <c r="J221" s="7"/>
      <c r="K221" s="7"/>
      <c r="L221" s="7"/>
      <c r="M221" s="7"/>
      <c r="N221" s="7"/>
      <c r="O221" s="7"/>
      <c r="P221" s="7"/>
      <c r="Q221" s="7"/>
      <c r="R221" s="7"/>
      <c r="S221" s="7"/>
      <c r="T221" s="7"/>
      <c r="U221" s="7"/>
      <c r="V221" s="7"/>
      <c r="W221" s="7"/>
    </row>
    <row r="222" spans="1:23" x14ac:dyDescent="0.25">
      <c r="A222" s="148" t="s">
        <v>283</v>
      </c>
      <c r="B222" s="1"/>
      <c r="C222" s="1"/>
      <c r="D222" s="1"/>
      <c r="E222" s="147" t="s">
        <v>282</v>
      </c>
      <c r="F222" s="53">
        <f t="shared" si="8"/>
        <v>0</v>
      </c>
      <c r="G222" s="7"/>
      <c r="H222" s="233"/>
      <c r="I222" s="37"/>
      <c r="J222" s="7"/>
      <c r="K222" s="7"/>
      <c r="L222" s="7"/>
      <c r="M222" s="7"/>
      <c r="N222" s="7"/>
      <c r="O222" s="7"/>
      <c r="P222" s="7"/>
      <c r="Q222" s="7"/>
      <c r="R222" s="7"/>
      <c r="S222" s="7"/>
      <c r="T222" s="7"/>
      <c r="U222" s="7"/>
      <c r="V222" s="7"/>
      <c r="W222" s="7"/>
    </row>
    <row r="223" spans="1:23" x14ac:dyDescent="0.25">
      <c r="A223" s="148" t="s">
        <v>285</v>
      </c>
      <c r="B223" s="1"/>
      <c r="C223" s="1"/>
      <c r="D223" s="1"/>
      <c r="E223" s="147" t="s">
        <v>282</v>
      </c>
      <c r="F223" s="53">
        <f t="shared" si="8"/>
        <v>0</v>
      </c>
      <c r="G223" s="7"/>
      <c r="H223" s="233"/>
      <c r="I223" s="37"/>
      <c r="J223" s="7"/>
      <c r="K223" s="7"/>
      <c r="L223" s="7"/>
      <c r="M223" s="7"/>
      <c r="N223" s="7"/>
      <c r="O223" s="7"/>
      <c r="P223" s="7"/>
      <c r="Q223" s="7"/>
      <c r="R223" s="7"/>
      <c r="S223" s="7"/>
      <c r="T223" s="7"/>
      <c r="U223" s="7"/>
      <c r="V223" s="7"/>
      <c r="W223" s="7"/>
    </row>
    <row r="224" spans="1:23" x14ac:dyDescent="0.25">
      <c r="A224" s="148" t="s">
        <v>517</v>
      </c>
      <c r="B224" s="1"/>
      <c r="C224" s="1"/>
      <c r="D224" s="1"/>
      <c r="E224" s="147" t="s">
        <v>282</v>
      </c>
      <c r="F224" s="53">
        <f t="shared" si="8"/>
        <v>0</v>
      </c>
      <c r="G224" s="7"/>
      <c r="H224" s="233"/>
      <c r="I224" s="37"/>
      <c r="J224" s="7"/>
      <c r="K224" s="7"/>
      <c r="L224" s="7"/>
      <c r="M224" s="7"/>
      <c r="N224" s="7"/>
      <c r="O224" s="7"/>
      <c r="P224" s="7"/>
      <c r="Q224" s="7"/>
      <c r="R224" s="7"/>
      <c r="S224" s="7"/>
      <c r="T224" s="7"/>
      <c r="U224" s="7"/>
      <c r="V224" s="7"/>
      <c r="W224" s="7"/>
    </row>
    <row r="225" spans="1:23" x14ac:dyDescent="0.25">
      <c r="A225" s="146" t="s">
        <v>518</v>
      </c>
      <c r="B225" s="1"/>
      <c r="C225" s="1"/>
      <c r="D225" s="1"/>
      <c r="E225" s="147" t="s">
        <v>282</v>
      </c>
      <c r="F225" s="53">
        <f t="shared" si="8"/>
        <v>0</v>
      </c>
      <c r="G225" s="7"/>
      <c r="H225" s="233"/>
      <c r="I225" s="37"/>
      <c r="J225" s="7"/>
      <c r="K225" s="7"/>
      <c r="L225" s="7"/>
      <c r="M225" s="7"/>
      <c r="N225" s="7"/>
      <c r="O225" s="7"/>
      <c r="P225" s="7"/>
      <c r="Q225" s="7"/>
      <c r="R225" s="7"/>
      <c r="S225" s="7"/>
      <c r="T225" s="7"/>
      <c r="U225" s="7"/>
      <c r="V225" s="7"/>
      <c r="W225" s="7"/>
    </row>
    <row r="226" spans="1:23" x14ac:dyDescent="0.25">
      <c r="A226" s="146" t="s">
        <v>519</v>
      </c>
      <c r="B226" s="1"/>
      <c r="C226" s="1"/>
      <c r="D226" s="1"/>
      <c r="E226" s="147" t="s">
        <v>282</v>
      </c>
      <c r="F226" s="53">
        <f t="shared" si="8"/>
        <v>0</v>
      </c>
      <c r="G226" s="7"/>
      <c r="H226" s="233"/>
      <c r="I226" s="37"/>
      <c r="J226" s="7"/>
      <c r="K226" s="7"/>
      <c r="L226" s="7"/>
      <c r="M226" s="7"/>
      <c r="N226" s="7"/>
      <c r="O226" s="7"/>
      <c r="P226" s="7"/>
      <c r="Q226" s="7"/>
      <c r="R226" s="7"/>
      <c r="S226" s="7"/>
      <c r="T226" s="7"/>
      <c r="U226" s="7"/>
      <c r="V226" s="7"/>
      <c r="W226" s="7"/>
    </row>
    <row r="227" spans="1:23" x14ac:dyDescent="0.25">
      <c r="A227" s="146" t="s">
        <v>520</v>
      </c>
      <c r="B227" s="1"/>
      <c r="C227" s="1"/>
      <c r="D227" s="1"/>
      <c r="E227" s="147" t="s">
        <v>282</v>
      </c>
      <c r="F227" s="53">
        <f t="shared" si="8"/>
        <v>0</v>
      </c>
      <c r="G227" s="7"/>
      <c r="H227" s="233"/>
      <c r="I227" s="37"/>
      <c r="J227" s="7"/>
      <c r="K227" s="7"/>
      <c r="L227" s="7"/>
      <c r="M227" s="7"/>
      <c r="N227" s="7"/>
      <c r="O227" s="7"/>
      <c r="P227" s="7"/>
      <c r="Q227" s="7"/>
      <c r="R227" s="7"/>
      <c r="S227" s="7"/>
      <c r="T227" s="7"/>
      <c r="U227" s="7"/>
      <c r="V227" s="7"/>
      <c r="W227" s="7"/>
    </row>
    <row r="228" spans="1:23" x14ac:dyDescent="0.25">
      <c r="A228" s="148"/>
      <c r="B228" s="1"/>
      <c r="C228" s="1"/>
      <c r="D228" s="1"/>
      <c r="E228" s="147"/>
      <c r="F228" s="53"/>
      <c r="G228" s="7"/>
      <c r="H228" s="233"/>
      <c r="I228" s="37"/>
      <c r="J228" s="7"/>
      <c r="K228" s="7"/>
      <c r="L228" s="7"/>
      <c r="M228" s="7"/>
      <c r="N228" s="7"/>
      <c r="O228" s="7"/>
      <c r="P228" s="7"/>
      <c r="Q228" s="7"/>
      <c r="R228" s="7"/>
      <c r="S228" s="7"/>
      <c r="T228" s="7"/>
      <c r="U228" s="7"/>
      <c r="V228" s="7"/>
      <c r="W228" s="7"/>
    </row>
    <row r="229" spans="1:23" x14ac:dyDescent="0.25">
      <c r="A229" s="149"/>
      <c r="B229" s="1"/>
      <c r="C229" s="1"/>
      <c r="D229" s="1"/>
      <c r="E229" s="147"/>
      <c r="F229" s="53"/>
      <c r="G229" s="7"/>
      <c r="H229" s="234"/>
      <c r="I229" s="37"/>
      <c r="J229" s="7"/>
      <c r="K229" s="7"/>
      <c r="L229" s="7"/>
      <c r="M229" s="7"/>
      <c r="N229" s="7"/>
      <c r="O229" s="7"/>
      <c r="P229" s="7"/>
      <c r="Q229" s="7"/>
      <c r="R229" s="7"/>
      <c r="S229" s="7"/>
      <c r="T229" s="7"/>
      <c r="U229" s="7"/>
      <c r="V229" s="7"/>
      <c r="W229" s="7"/>
    </row>
    <row r="230" spans="1:23" x14ac:dyDescent="0.25">
      <c r="A230" s="1"/>
      <c r="B230" s="1"/>
      <c r="C230" s="1"/>
      <c r="D230" s="1"/>
      <c r="E230" s="53"/>
      <c r="F230" s="53"/>
      <c r="G230" s="7"/>
      <c r="H230" s="7"/>
      <c r="I230" s="7"/>
      <c r="J230" s="7"/>
      <c r="K230" s="7"/>
      <c r="L230" s="7"/>
      <c r="M230" s="7"/>
      <c r="N230" s="7"/>
      <c r="O230" s="7"/>
      <c r="P230" s="7"/>
      <c r="Q230" s="7"/>
      <c r="R230" s="7"/>
      <c r="S230" s="7"/>
      <c r="T230" s="7"/>
      <c r="U230" s="7"/>
      <c r="V230" s="7"/>
      <c r="W230" s="7"/>
    </row>
    <row r="231" spans="1:23" hidden="1" x14ac:dyDescent="0.25">
      <c r="A231" s="1"/>
      <c r="B231" s="1"/>
      <c r="C231" s="1"/>
      <c r="D231" s="1"/>
      <c r="E231" s="53"/>
      <c r="F231" s="53"/>
      <c r="G231" s="7"/>
      <c r="H231" s="7"/>
      <c r="I231" s="7"/>
      <c r="J231" s="7"/>
      <c r="K231" s="7"/>
      <c r="L231" s="7"/>
      <c r="M231" s="7"/>
      <c r="N231" s="7"/>
      <c r="O231" s="7"/>
      <c r="P231" s="7"/>
      <c r="Q231" s="7"/>
      <c r="R231" s="7"/>
      <c r="S231" s="7"/>
      <c r="T231" s="7"/>
      <c r="U231" s="7"/>
      <c r="V231" s="7"/>
      <c r="W231" s="7"/>
    </row>
    <row r="232" spans="1:23" hidden="1" x14ac:dyDescent="0.25">
      <c r="A232" s="1"/>
      <c r="B232" s="1"/>
      <c r="C232" s="1"/>
      <c r="D232" s="1"/>
      <c r="E232" s="53"/>
      <c r="F232" s="53"/>
      <c r="G232" s="7"/>
      <c r="H232" s="7"/>
      <c r="I232" s="7"/>
      <c r="J232" s="7"/>
      <c r="K232" s="7"/>
      <c r="L232" s="7"/>
      <c r="M232" s="7"/>
      <c r="N232" s="7"/>
      <c r="O232" s="7"/>
      <c r="P232" s="7"/>
      <c r="Q232" s="7"/>
      <c r="R232" s="7"/>
      <c r="S232" s="7"/>
      <c r="T232" s="7"/>
      <c r="U232" s="7"/>
      <c r="V232" s="7"/>
      <c r="W232" s="7"/>
    </row>
    <row r="233" spans="1:23" ht="18.75" hidden="1" x14ac:dyDescent="0.3">
      <c r="A233" s="59"/>
      <c r="B233" s="1"/>
      <c r="C233" s="1"/>
      <c r="D233" s="1"/>
      <c r="E233" s="134"/>
      <c r="F233" s="53"/>
      <c r="G233" s="7"/>
      <c r="H233" s="39"/>
      <c r="I233" s="39"/>
      <c r="J233" s="7"/>
      <c r="K233" s="7"/>
      <c r="L233" s="7"/>
      <c r="M233" s="7"/>
      <c r="N233" s="7"/>
      <c r="O233" s="7"/>
      <c r="P233" s="7"/>
      <c r="Q233" s="7"/>
      <c r="R233" s="7"/>
      <c r="S233" s="7"/>
      <c r="T233" s="7"/>
      <c r="U233" s="7"/>
      <c r="V233" s="7"/>
      <c r="W233" s="7"/>
    </row>
    <row r="234" spans="1:23" hidden="1" x14ac:dyDescent="0.25">
      <c r="A234" s="1"/>
      <c r="B234" s="1"/>
      <c r="C234" s="1"/>
      <c r="D234" s="1"/>
      <c r="E234" s="53"/>
      <c r="F234" s="53"/>
      <c r="G234" s="7"/>
      <c r="H234" s="7"/>
      <c r="I234" s="7"/>
      <c r="J234" s="7"/>
      <c r="K234" s="7"/>
      <c r="L234" s="7"/>
      <c r="M234" s="7"/>
      <c r="N234" s="7"/>
      <c r="O234" s="7"/>
      <c r="P234" s="7"/>
      <c r="Q234" s="7"/>
      <c r="R234" s="7"/>
      <c r="S234" s="7"/>
      <c r="T234" s="7"/>
      <c r="U234" s="7"/>
      <c r="V234" s="7"/>
      <c r="W234" s="7"/>
    </row>
    <row r="235" spans="1:23" hidden="1" x14ac:dyDescent="0.25">
      <c r="A235" s="59"/>
      <c r="B235" s="1"/>
      <c r="C235" s="1"/>
      <c r="D235" s="1"/>
      <c r="E235" s="134"/>
      <c r="F235" s="53"/>
      <c r="G235" s="7"/>
      <c r="H235" s="790"/>
      <c r="I235" s="790"/>
      <c r="J235" s="7"/>
      <c r="K235" s="7"/>
      <c r="L235" s="7"/>
      <c r="M235" s="7"/>
      <c r="N235" s="7"/>
      <c r="O235" s="7"/>
      <c r="P235" s="7"/>
      <c r="Q235" s="7"/>
      <c r="R235" s="7"/>
      <c r="S235" s="7"/>
      <c r="T235" s="7"/>
      <c r="U235" s="7"/>
      <c r="V235" s="7"/>
      <c r="W235" s="7"/>
    </row>
    <row r="236" spans="1:23" hidden="1" x14ac:dyDescent="0.25">
      <c r="A236" s="59"/>
      <c r="B236" s="1"/>
      <c r="C236" s="1"/>
      <c r="D236" s="1"/>
      <c r="E236" s="134"/>
      <c r="F236" s="53"/>
      <c r="G236" s="7"/>
      <c r="H236" s="790"/>
      <c r="I236" s="790"/>
      <c r="J236" s="7"/>
      <c r="K236" s="7"/>
      <c r="L236" s="7"/>
      <c r="M236" s="7"/>
      <c r="N236" s="7"/>
      <c r="O236" s="7"/>
      <c r="P236" s="7"/>
      <c r="Q236" s="7"/>
      <c r="R236" s="7"/>
      <c r="S236" s="7"/>
      <c r="T236" s="7"/>
      <c r="U236" s="7"/>
      <c r="V236" s="7"/>
      <c r="W236" s="7"/>
    </row>
    <row r="237" spans="1:23" hidden="1" x14ac:dyDescent="0.25">
      <c r="A237" s="59"/>
      <c r="B237" s="1"/>
      <c r="C237" s="1"/>
      <c r="D237" s="1"/>
      <c r="E237" s="134"/>
      <c r="F237" s="53"/>
      <c r="G237" s="7"/>
      <c r="H237" s="790"/>
      <c r="I237" s="790"/>
      <c r="J237" s="7"/>
      <c r="K237" s="7"/>
      <c r="L237" s="7"/>
      <c r="M237" s="7"/>
      <c r="N237" s="7"/>
      <c r="O237" s="7"/>
      <c r="P237" s="7"/>
      <c r="Q237" s="7"/>
      <c r="R237" s="7"/>
      <c r="S237" s="7"/>
      <c r="T237" s="7"/>
      <c r="U237" s="7"/>
      <c r="V237" s="7"/>
      <c r="W237" s="7"/>
    </row>
    <row r="238" spans="1:23" x14ac:dyDescent="0.25">
      <c r="A238" s="149" t="s">
        <v>291</v>
      </c>
      <c r="B238" s="1"/>
      <c r="C238" s="1"/>
      <c r="D238" s="1"/>
      <c r="E238" s="147"/>
      <c r="F238" s="53"/>
      <c r="G238" s="7"/>
      <c r="H238" s="234"/>
      <c r="I238" s="37"/>
      <c r="J238" s="7"/>
      <c r="K238" s="7"/>
      <c r="L238" s="7"/>
      <c r="M238" s="7"/>
      <c r="N238" s="7"/>
      <c r="O238" s="7"/>
      <c r="P238" s="7"/>
      <c r="Q238" s="7"/>
      <c r="R238" s="7"/>
      <c r="S238" s="7"/>
      <c r="T238" s="7"/>
      <c r="U238" s="7"/>
      <c r="V238" s="7"/>
      <c r="W238" s="7"/>
    </row>
    <row r="239" spans="1:23" x14ac:dyDescent="0.25">
      <c r="A239" s="148" t="s">
        <v>274</v>
      </c>
      <c r="B239" s="1"/>
      <c r="C239" s="1"/>
      <c r="D239" s="1"/>
      <c r="E239" s="147" t="s">
        <v>268</v>
      </c>
      <c r="F239" s="53">
        <f>G59/1000</f>
        <v>360.12</v>
      </c>
      <c r="G239" s="7"/>
      <c r="H239" s="233"/>
      <c r="I239" s="37"/>
      <c r="J239" s="7"/>
      <c r="K239" s="7"/>
      <c r="L239" s="7"/>
      <c r="M239" s="7"/>
      <c r="N239" s="7"/>
      <c r="O239" s="7"/>
      <c r="P239" s="7"/>
      <c r="Q239" s="7"/>
      <c r="R239" s="7"/>
      <c r="S239" s="7"/>
      <c r="T239" s="7"/>
      <c r="U239" s="7"/>
      <c r="V239" s="7"/>
      <c r="W239" s="7"/>
    </row>
    <row r="240" spans="1:23" x14ac:dyDescent="0.25">
      <c r="A240" s="148"/>
      <c r="B240" s="1"/>
      <c r="C240" s="1"/>
      <c r="D240" s="1"/>
      <c r="E240" s="147"/>
      <c r="F240" s="53"/>
      <c r="G240" s="7"/>
      <c r="H240" s="233"/>
      <c r="I240" s="37"/>
      <c r="J240" s="7"/>
      <c r="K240" s="7"/>
      <c r="L240" s="7"/>
      <c r="M240" s="7"/>
      <c r="N240" s="7"/>
      <c r="O240" s="7"/>
      <c r="P240" s="7"/>
      <c r="Q240" s="7"/>
      <c r="R240" s="7"/>
      <c r="S240" s="7"/>
      <c r="T240" s="7"/>
      <c r="U240" s="7"/>
      <c r="V240" s="7"/>
      <c r="W240" s="7"/>
    </row>
    <row r="241" spans="1:23" x14ac:dyDescent="0.25">
      <c r="A241" s="148" t="s">
        <v>292</v>
      </c>
      <c r="B241" s="1"/>
      <c r="C241" s="1"/>
      <c r="D241" s="1"/>
      <c r="E241" s="147" t="s">
        <v>268</v>
      </c>
      <c r="F241" s="53">
        <f>F155</f>
        <v>0</v>
      </c>
      <c r="G241" s="7"/>
      <c r="H241" s="233"/>
      <c r="I241" s="37"/>
      <c r="J241" s="7"/>
      <c r="K241" s="7"/>
      <c r="L241" s="7"/>
      <c r="M241" s="7"/>
      <c r="N241" s="7"/>
      <c r="O241" s="7"/>
      <c r="P241" s="7"/>
      <c r="Q241" s="7"/>
      <c r="R241" s="7"/>
      <c r="S241" s="7"/>
      <c r="T241" s="7"/>
      <c r="U241" s="7"/>
      <c r="V241" s="7"/>
      <c r="W241" s="7"/>
    </row>
    <row r="242" spans="1:23" x14ac:dyDescent="0.25">
      <c r="A242" s="148" t="s">
        <v>293</v>
      </c>
      <c r="B242" s="1"/>
      <c r="C242" s="1"/>
      <c r="D242" s="1"/>
      <c r="E242" s="147" t="s">
        <v>268</v>
      </c>
      <c r="F242" s="53">
        <f>F156</f>
        <v>0</v>
      </c>
      <c r="G242" s="7"/>
      <c r="H242" s="233"/>
      <c r="I242" s="37"/>
      <c r="J242" s="7"/>
      <c r="K242" s="7"/>
      <c r="L242" s="7"/>
      <c r="M242" s="7"/>
      <c r="N242" s="7"/>
      <c r="O242" s="7"/>
      <c r="P242" s="7"/>
      <c r="Q242" s="7"/>
      <c r="R242" s="7"/>
      <c r="S242" s="7"/>
      <c r="T242" s="7"/>
      <c r="U242" s="7"/>
      <c r="V242" s="7"/>
      <c r="W242" s="7"/>
    </row>
    <row r="243" spans="1:23" x14ac:dyDescent="0.25">
      <c r="A243" s="148"/>
      <c r="B243" s="1"/>
      <c r="C243" s="1"/>
      <c r="D243" s="1"/>
      <c r="E243" s="147"/>
      <c r="F243" s="53"/>
      <c r="G243" s="7"/>
      <c r="H243" s="233"/>
      <c r="I243" s="37"/>
      <c r="J243" s="7"/>
      <c r="K243" s="7"/>
      <c r="L243" s="7"/>
      <c r="M243" s="7"/>
      <c r="N243" s="7"/>
      <c r="O243" s="7"/>
      <c r="P243" s="7"/>
      <c r="Q243" s="7"/>
      <c r="R243" s="7"/>
      <c r="S243" s="7"/>
      <c r="T243" s="7"/>
      <c r="U243" s="7"/>
      <c r="V243" s="7"/>
      <c r="W243" s="7"/>
    </row>
    <row r="244" spans="1:23" ht="14.45" customHeight="1" x14ac:dyDescent="0.25">
      <c r="A244" s="150" t="s">
        <v>294</v>
      </c>
      <c r="B244" s="1"/>
      <c r="C244" s="1"/>
      <c r="D244" s="1"/>
      <c r="E244" s="147"/>
      <c r="F244" s="53"/>
      <c r="G244" s="7"/>
      <c r="H244" s="233"/>
      <c r="I244" s="37"/>
      <c r="J244" s="7"/>
      <c r="K244" s="7"/>
      <c r="L244" s="7"/>
      <c r="M244" s="7"/>
      <c r="N244" s="7"/>
      <c r="O244" s="7"/>
      <c r="P244" s="7"/>
      <c r="Q244" s="7"/>
      <c r="R244" s="7"/>
      <c r="S244" s="7"/>
      <c r="T244" s="7"/>
      <c r="U244" s="7"/>
      <c r="V244" s="7"/>
      <c r="W244" s="7"/>
    </row>
    <row r="245" spans="1:23" ht="14.45" customHeight="1" x14ac:dyDescent="0.25">
      <c r="A245" s="1" t="s">
        <v>295</v>
      </c>
      <c r="B245" s="1"/>
      <c r="C245" s="1"/>
      <c r="D245" s="1"/>
      <c r="E245" s="53" t="s">
        <v>272</v>
      </c>
      <c r="F245" s="53">
        <f>IFERROR(SUMIF(G16:G26,"=biodiesel",K16:K26)+0.2*SUMIF(G16:G26,"=B20",K16:K26),"")</f>
        <v>0</v>
      </c>
      <c r="G245" s="7"/>
      <c r="H245" s="234"/>
      <c r="I245" s="37"/>
      <c r="J245" s="7"/>
      <c r="K245" s="7"/>
      <c r="L245" s="7"/>
      <c r="M245" s="7"/>
      <c r="N245" s="7"/>
      <c r="O245" s="7"/>
      <c r="P245" s="7"/>
      <c r="Q245" s="7"/>
      <c r="R245" s="7"/>
      <c r="S245" s="7"/>
      <c r="T245" s="7"/>
      <c r="U245" s="7"/>
      <c r="V245" s="7"/>
      <c r="W245" s="7"/>
    </row>
    <row r="246" spans="1:23" ht="14.45" customHeight="1" x14ac:dyDescent="0.25">
      <c r="A246" s="1" t="s">
        <v>296</v>
      </c>
      <c r="B246" s="1"/>
      <c r="C246" s="1"/>
      <c r="D246" s="1"/>
      <c r="E246" s="53" t="s">
        <v>272</v>
      </c>
      <c r="F246" s="53">
        <f>IFERROR(SUMIF(L31:L40,"=biodiesel",O31:O40)+0.2*SUMIF(L31:L40,"=B20",O31:O40),"")</f>
        <v>0</v>
      </c>
      <c r="G246" s="7"/>
      <c r="H246" s="234"/>
      <c r="I246" s="40"/>
      <c r="J246" s="7"/>
      <c r="K246" s="7"/>
      <c r="L246" s="7"/>
      <c r="M246" s="7"/>
      <c r="N246" s="7"/>
      <c r="O246" s="7"/>
      <c r="P246" s="7"/>
      <c r="Q246" s="7"/>
      <c r="R246" s="7"/>
      <c r="S246" s="7"/>
      <c r="T246" s="7"/>
      <c r="U246" s="7"/>
      <c r="V246" s="7"/>
      <c r="W246" s="7"/>
    </row>
    <row r="247" spans="1:23" ht="14.45" customHeight="1" x14ac:dyDescent="0.25">
      <c r="A247" s="1" t="s">
        <v>297</v>
      </c>
      <c r="B247" s="1"/>
      <c r="C247" s="1"/>
      <c r="D247" s="1"/>
      <c r="E247" s="53" t="s">
        <v>272</v>
      </c>
      <c r="F247" s="53">
        <f>IFERROR(SUMIF(N67:N84,"=biodiesel",Q67:Q84)+0.2*SUMIF(N67:N84,"=B20",Q67:Q84),"")</f>
        <v>0</v>
      </c>
      <c r="G247" s="7"/>
      <c r="H247" s="234"/>
      <c r="I247" s="40"/>
      <c r="J247" s="7"/>
      <c r="K247" s="7"/>
      <c r="L247" s="7"/>
      <c r="M247" s="7"/>
      <c r="N247" s="7"/>
      <c r="O247" s="7"/>
      <c r="P247" s="7"/>
      <c r="Q247" s="7"/>
      <c r="R247" s="7"/>
      <c r="S247" s="7"/>
      <c r="T247" s="7"/>
      <c r="U247" s="7"/>
      <c r="V247" s="7"/>
      <c r="W247" s="7"/>
    </row>
    <row r="248" spans="1:23" ht="14.45" customHeight="1" x14ac:dyDescent="0.25">
      <c r="A248" s="1" t="s">
        <v>298</v>
      </c>
      <c r="B248" s="1"/>
      <c r="C248" s="1"/>
      <c r="D248" s="1"/>
      <c r="E248" s="53" t="s">
        <v>272</v>
      </c>
      <c r="F248" s="53">
        <f>IFERROR(SUMIF(K92:K103,"=biodiesel",N92:N103)+0.2*SUMIF(K92:K103,"=B20",N92:N103),"")</f>
        <v>0</v>
      </c>
      <c r="G248" s="7"/>
      <c r="H248" s="234"/>
      <c r="I248" s="37"/>
      <c r="J248" s="7"/>
      <c r="K248" s="7"/>
      <c r="L248" s="7"/>
      <c r="M248" s="7"/>
      <c r="N248" s="7"/>
      <c r="O248" s="7"/>
      <c r="P248" s="7"/>
      <c r="Q248" s="7"/>
      <c r="R248" s="7"/>
      <c r="S248" s="7"/>
      <c r="T248" s="7"/>
      <c r="U248" s="7"/>
      <c r="V248" s="7"/>
      <c r="W248" s="7"/>
    </row>
    <row r="249" spans="1:23" ht="14.45" customHeight="1" x14ac:dyDescent="0.25">
      <c r="A249" s="1" t="s">
        <v>299</v>
      </c>
      <c r="B249" s="1"/>
      <c r="C249" s="1"/>
      <c r="D249" s="1"/>
      <c r="E249" s="53" t="s">
        <v>272</v>
      </c>
      <c r="F249" s="53">
        <f>IFERROR(SUMIF(G16:G26,"=diesel",K16:K26)+0.8*SUMIF(G16:G26,"=B20",K16:K26),"")</f>
        <v>0</v>
      </c>
      <c r="G249" s="7"/>
      <c r="H249" s="7"/>
      <c r="I249" s="7"/>
      <c r="J249" s="7"/>
      <c r="K249" s="7"/>
      <c r="L249" s="7"/>
      <c r="M249" s="7"/>
      <c r="N249" s="7"/>
      <c r="O249" s="7"/>
      <c r="P249" s="7"/>
      <c r="Q249" s="7"/>
      <c r="R249" s="7"/>
      <c r="S249" s="7"/>
      <c r="T249" s="7"/>
      <c r="U249" s="7"/>
      <c r="V249" s="7"/>
      <c r="W249" s="7"/>
    </row>
    <row r="250" spans="1:23" ht="14.45" customHeight="1" x14ac:dyDescent="0.25">
      <c r="A250" s="1" t="s">
        <v>300</v>
      </c>
      <c r="B250" s="1"/>
      <c r="C250" s="1"/>
      <c r="D250" s="1"/>
      <c r="E250" s="53" t="s">
        <v>272</v>
      </c>
      <c r="F250" s="53">
        <f>IFERROR(SUMIF(L31:L40,"=diesel",O31:O40)+0.8*SUMIF(L31:L40,"=B20",O31:O40),"")</f>
        <v>0</v>
      </c>
      <c r="G250" s="7"/>
      <c r="H250" s="7"/>
      <c r="I250" s="7"/>
      <c r="J250" s="7"/>
      <c r="K250" s="7"/>
      <c r="L250" s="7"/>
      <c r="M250" s="7"/>
      <c r="N250" s="7"/>
      <c r="O250" s="7"/>
      <c r="P250" s="7"/>
      <c r="Q250" s="7"/>
      <c r="R250" s="7"/>
      <c r="S250" s="7"/>
      <c r="T250" s="7"/>
      <c r="U250" s="7"/>
      <c r="V250" s="7"/>
      <c r="W250" s="7"/>
    </row>
    <row r="251" spans="1:23" ht="14.45" customHeight="1" x14ac:dyDescent="0.25">
      <c r="A251" s="1" t="s">
        <v>301</v>
      </c>
      <c r="B251" s="1"/>
      <c r="C251" s="1"/>
      <c r="D251" s="1"/>
      <c r="E251" s="53" t="s">
        <v>272</v>
      </c>
      <c r="F251" s="53">
        <f>IFERROR(SUMIF(N67:N84,"=diesel",Q67:Q84)+0.8*SUMIF(N67:N84,"=B20",Q67:Q84),"")</f>
        <v>0</v>
      </c>
      <c r="G251" s="7"/>
      <c r="H251" s="7"/>
      <c r="I251" s="7"/>
      <c r="J251" s="7"/>
      <c r="K251" s="7"/>
      <c r="L251" s="7"/>
      <c r="M251" s="7"/>
      <c r="N251" s="7"/>
      <c r="O251" s="7"/>
      <c r="P251" s="7"/>
      <c r="Q251" s="7"/>
      <c r="R251" s="7"/>
      <c r="S251" s="7"/>
      <c r="T251" s="7"/>
      <c r="U251" s="7"/>
      <c r="V251" s="7"/>
      <c r="W251" s="7"/>
    </row>
    <row r="252" spans="1:23" ht="14.45" customHeight="1" x14ac:dyDescent="0.3">
      <c r="A252" s="1" t="s">
        <v>302</v>
      </c>
      <c r="B252" s="1"/>
      <c r="C252" s="1"/>
      <c r="D252" s="1"/>
      <c r="E252" s="53" t="s">
        <v>272</v>
      </c>
      <c r="F252" s="53">
        <f>IFERROR(SUMIF(K92:K103,"=diesel",N92:N103)+0.8*SUMIF(K92:K103,"=B20",N92:N103),"")</f>
        <v>0</v>
      </c>
      <c r="G252" s="7"/>
      <c r="H252" s="39"/>
      <c r="I252" s="39"/>
      <c r="J252" s="7"/>
      <c r="K252" s="7"/>
      <c r="L252" s="7"/>
      <c r="M252" s="7"/>
      <c r="N252" s="7"/>
      <c r="O252" s="7"/>
      <c r="P252" s="7"/>
      <c r="Q252" s="7"/>
      <c r="R252" s="7"/>
      <c r="S252" s="7"/>
      <c r="T252" s="7"/>
      <c r="U252" s="7"/>
      <c r="V252" s="7"/>
      <c r="W252" s="7"/>
    </row>
    <row r="253" spans="1:23" ht="14.45" customHeight="1" x14ac:dyDescent="0.25">
      <c r="A253" s="1" t="s">
        <v>303</v>
      </c>
      <c r="B253" s="1"/>
      <c r="C253" s="1"/>
      <c r="D253" s="1"/>
      <c r="E253" s="53" t="s">
        <v>272</v>
      </c>
      <c r="F253" s="53">
        <f>IFERROR(SUMIF(G16:G26,"=gasoline",K16:K26),"")</f>
        <v>0</v>
      </c>
      <c r="G253" s="7"/>
      <c r="H253" s="7"/>
      <c r="I253" s="7"/>
      <c r="J253" s="7"/>
      <c r="K253" s="7"/>
      <c r="L253" s="7"/>
      <c r="M253" s="7"/>
      <c r="N253" s="7"/>
      <c r="O253" s="7"/>
      <c r="P253" s="7"/>
      <c r="Q253" s="7"/>
      <c r="R253" s="7"/>
      <c r="S253" s="7"/>
      <c r="T253" s="7"/>
      <c r="U253" s="7"/>
      <c r="V253" s="7"/>
      <c r="W253" s="7"/>
    </row>
    <row r="254" spans="1:23" ht="14.45" customHeight="1" x14ac:dyDescent="0.25">
      <c r="A254" s="1" t="s">
        <v>304</v>
      </c>
      <c r="B254" s="1"/>
      <c r="C254" s="1"/>
      <c r="D254" s="1"/>
      <c r="E254" s="53" t="s">
        <v>272</v>
      </c>
      <c r="F254" s="53">
        <f>IFERROR(SUMIF(L31:L40,"=gasoline",O31:O40),"")</f>
        <v>0</v>
      </c>
      <c r="G254" s="7"/>
      <c r="H254" s="43"/>
      <c r="I254" s="43"/>
      <c r="J254" s="7"/>
      <c r="K254" s="7"/>
      <c r="L254" s="7"/>
      <c r="M254" s="7"/>
      <c r="N254" s="7"/>
      <c r="O254" s="7"/>
      <c r="P254" s="7"/>
      <c r="Q254" s="7"/>
      <c r="R254" s="7"/>
      <c r="S254" s="7"/>
      <c r="T254" s="7"/>
      <c r="U254" s="7"/>
      <c r="V254" s="7"/>
      <c r="W254" s="7"/>
    </row>
    <row r="255" spans="1:23" ht="14.45" customHeight="1" x14ac:dyDescent="0.25">
      <c r="A255" s="1" t="s">
        <v>305</v>
      </c>
      <c r="B255" s="1"/>
      <c r="C255" s="1"/>
      <c r="D255" s="1"/>
      <c r="E255" s="53" t="s">
        <v>279</v>
      </c>
      <c r="F255" s="53">
        <f>IFERROR(SUMIF(G16:G26,"=natural gas",K16:K26),"")</f>
        <v>0</v>
      </c>
      <c r="G255" s="7"/>
      <c r="H255" s="43"/>
      <c r="I255" s="43"/>
      <c r="J255" s="7"/>
      <c r="K255" s="7"/>
      <c r="L255" s="7"/>
      <c r="M255" s="7"/>
      <c r="N255" s="7"/>
      <c r="O255" s="7"/>
      <c r="P255" s="7"/>
      <c r="Q255" s="7"/>
      <c r="R255" s="7"/>
      <c r="S255" s="7"/>
      <c r="T255" s="7"/>
      <c r="U255" s="7"/>
      <c r="V255" s="7"/>
      <c r="W255" s="7"/>
    </row>
    <row r="256" spans="1:23" ht="14.45" customHeight="1" x14ac:dyDescent="0.25">
      <c r="A256" s="1" t="s">
        <v>306</v>
      </c>
      <c r="B256" s="1"/>
      <c r="C256" s="1"/>
      <c r="D256" s="1"/>
      <c r="E256" s="53" t="s">
        <v>279</v>
      </c>
      <c r="F256" s="53">
        <f>IFERROR(SUMIF(L31:L40,"=natural gas",O31:O40),"")</f>
        <v>0</v>
      </c>
      <c r="G256" s="7"/>
      <c r="H256" s="43"/>
      <c r="I256" s="43"/>
      <c r="J256" s="7"/>
      <c r="K256" s="7"/>
      <c r="L256" s="7"/>
      <c r="M256" s="7"/>
      <c r="N256" s="7"/>
      <c r="O256" s="7"/>
      <c r="P256" s="7"/>
      <c r="Q256" s="7"/>
      <c r="R256" s="7"/>
      <c r="S256" s="7"/>
      <c r="T256" s="7"/>
      <c r="U256" s="7"/>
      <c r="V256" s="7"/>
      <c r="W256" s="7"/>
    </row>
    <row r="257" spans="1:23" ht="14.45" customHeight="1" x14ac:dyDescent="0.25">
      <c r="A257" s="150" t="s">
        <v>521</v>
      </c>
      <c r="B257" s="1"/>
      <c r="C257" s="1"/>
      <c r="D257" s="1"/>
      <c r="E257" s="134"/>
      <c r="F257" s="53"/>
      <c r="G257" s="7"/>
      <c r="H257" s="235"/>
      <c r="I257" s="396"/>
      <c r="J257" s="7"/>
      <c r="K257" s="7"/>
      <c r="L257" s="7"/>
      <c r="M257" s="7"/>
      <c r="N257" s="7"/>
      <c r="O257" s="7"/>
      <c r="P257" s="7"/>
      <c r="Q257" s="7"/>
      <c r="R257" s="7"/>
      <c r="S257" s="7"/>
      <c r="T257" s="7"/>
      <c r="U257" s="7"/>
      <c r="V257" s="7"/>
      <c r="W257" s="7"/>
    </row>
    <row r="258" spans="1:23" x14ac:dyDescent="0.25">
      <c r="A258" s="125" t="s">
        <v>308</v>
      </c>
      <c r="B258" s="1"/>
      <c r="C258" s="1"/>
      <c r="D258" s="1"/>
      <c r="E258" s="53"/>
      <c r="F258" s="53"/>
      <c r="G258" s="7"/>
      <c r="H258" s="236"/>
      <c r="I258" s="41"/>
      <c r="J258" s="7"/>
      <c r="K258" s="7"/>
      <c r="L258" s="7"/>
      <c r="M258" s="7"/>
      <c r="N258" s="7"/>
      <c r="O258" s="7"/>
      <c r="P258" s="7"/>
      <c r="Q258" s="7"/>
      <c r="R258" s="7"/>
      <c r="S258" s="7"/>
      <c r="T258" s="7"/>
      <c r="U258" s="7"/>
      <c r="V258" s="7"/>
      <c r="W258" s="7"/>
    </row>
    <row r="259" spans="1:23" x14ac:dyDescent="0.25">
      <c r="A259" s="1" t="s">
        <v>309</v>
      </c>
      <c r="B259" s="1"/>
      <c r="C259" s="1"/>
      <c r="D259" s="1"/>
      <c r="E259" s="53" t="s">
        <v>272</v>
      </c>
      <c r="F259" s="53">
        <f>IFERROR(SUMIF(G16:G26,"=diesel",K16:K26)+0.8*SUMIF(G16:G26,"=B20",K16:K26)+SUMIF(L31:L40,"=diesel",O31:O40)+0.8*SUMIF(L31:L40,"=B20",O31:O40)+SUMIF(N67:N84,"=diesel",Q67:Q84)+0.8*SUMIF(N67:N84,"=B20",Q67:Q84)+SUMIF(K92:K103,"=diesel",N92:N103)+0.8*SUMIF(K92:K103,"=B20",N92:N103),"")</f>
        <v>0</v>
      </c>
      <c r="G259" s="7"/>
      <c r="H259" s="41"/>
      <c r="I259" s="14"/>
      <c r="J259" s="7"/>
      <c r="K259" s="7"/>
      <c r="L259" s="7"/>
      <c r="M259" s="7"/>
      <c r="N259" s="7"/>
      <c r="O259" s="7"/>
      <c r="P259" s="7"/>
      <c r="Q259" s="7"/>
      <c r="R259" s="7"/>
      <c r="S259" s="7"/>
      <c r="T259" s="7"/>
      <c r="U259" s="7"/>
      <c r="V259" s="7"/>
      <c r="W259" s="7"/>
    </row>
    <row r="260" spans="1:23" x14ac:dyDescent="0.25">
      <c r="A260" s="1" t="s">
        <v>310</v>
      </c>
      <c r="B260" s="1"/>
      <c r="C260" s="1"/>
      <c r="D260" s="1"/>
      <c r="E260" s="53" t="s">
        <v>272</v>
      </c>
      <c r="F260" s="53">
        <f>IFERROR(SUMIF(G16:G26,"=gasoline",K16:K26)+SUMIF(L31:L40,"=gasoline",O31:O40),"")</f>
        <v>0</v>
      </c>
      <c r="G260" s="7"/>
      <c r="H260" s="41"/>
      <c r="I260" s="14"/>
      <c r="J260" s="7"/>
      <c r="K260" s="7"/>
      <c r="L260" s="7"/>
      <c r="M260" s="7"/>
      <c r="N260" s="7"/>
      <c r="O260" s="7"/>
      <c r="P260" s="7"/>
      <c r="Q260" s="7"/>
      <c r="R260" s="7"/>
      <c r="S260" s="7"/>
      <c r="T260" s="7"/>
      <c r="U260" s="7"/>
      <c r="V260" s="7"/>
      <c r="W260" s="7"/>
    </row>
    <row r="261" spans="1:23" x14ac:dyDescent="0.25">
      <c r="A261" s="1" t="s">
        <v>311</v>
      </c>
      <c r="B261" s="1"/>
      <c r="C261" s="1"/>
      <c r="D261" s="1"/>
      <c r="E261" s="53" t="s">
        <v>279</v>
      </c>
      <c r="F261" s="53">
        <f>IFERROR(SUMIF(G16:G26,"=natural gas",K16:K26)+SUMIF(L31:L40,"=natural gas",O31:O40),"")</f>
        <v>0</v>
      </c>
      <c r="G261" s="7"/>
      <c r="H261" s="41"/>
      <c r="I261" s="14"/>
      <c r="J261" s="7"/>
      <c r="K261" s="7"/>
      <c r="L261" s="7"/>
      <c r="M261" s="7"/>
      <c r="N261" s="7"/>
      <c r="O261" s="7"/>
      <c r="P261" s="7"/>
      <c r="Q261" s="7"/>
      <c r="R261" s="7"/>
      <c r="S261" s="7"/>
      <c r="T261" s="7"/>
      <c r="U261" s="7"/>
      <c r="V261" s="7"/>
      <c r="W261" s="7"/>
    </row>
    <row r="262" spans="1:23" x14ac:dyDescent="0.25">
      <c r="A262" s="1" t="s">
        <v>522</v>
      </c>
      <c r="B262" s="1"/>
      <c r="C262" s="1"/>
      <c r="D262" s="1"/>
      <c r="E262" s="53" t="s">
        <v>511</v>
      </c>
      <c r="F262" s="53">
        <f>F143</f>
        <v>0</v>
      </c>
      <c r="G262" s="7"/>
      <c r="H262" s="41"/>
      <c r="I262" s="14"/>
      <c r="J262" s="7"/>
      <c r="K262" s="7"/>
      <c r="L262" s="7"/>
      <c r="M262" s="7"/>
      <c r="N262" s="7"/>
      <c r="O262" s="7"/>
      <c r="P262" s="7"/>
      <c r="Q262" s="7"/>
      <c r="R262" s="7"/>
      <c r="S262" s="7"/>
      <c r="T262" s="7"/>
      <c r="U262" s="7"/>
      <c r="V262" s="7"/>
      <c r="W262" s="7"/>
    </row>
    <row r="263" spans="1:23" x14ac:dyDescent="0.25">
      <c r="A263" s="1" t="s">
        <v>523</v>
      </c>
      <c r="B263" s="1"/>
      <c r="C263" s="1"/>
      <c r="D263" s="1"/>
      <c r="E263" s="153" t="s">
        <v>511</v>
      </c>
      <c r="F263" s="53">
        <f>F144</f>
        <v>0</v>
      </c>
      <c r="G263" s="7"/>
      <c r="H263" s="41"/>
      <c r="I263" s="14"/>
      <c r="J263" s="7"/>
      <c r="K263" s="7"/>
      <c r="L263" s="7"/>
      <c r="M263" s="7"/>
      <c r="N263" s="7"/>
      <c r="O263" s="7"/>
      <c r="P263" s="7"/>
      <c r="Q263" s="7"/>
      <c r="R263" s="7"/>
      <c r="S263" s="7"/>
      <c r="T263" s="7"/>
      <c r="U263" s="7"/>
      <c r="V263" s="7"/>
      <c r="W263" s="7"/>
    </row>
    <row r="264" spans="1:23" x14ac:dyDescent="0.25">
      <c r="A264" s="1"/>
      <c r="B264" s="1"/>
      <c r="C264" s="1"/>
      <c r="D264" s="1"/>
      <c r="E264" s="154"/>
      <c r="F264" s="53"/>
      <c r="G264" s="7"/>
      <c r="H264" s="41"/>
      <c r="I264" s="14"/>
      <c r="J264" s="7"/>
      <c r="K264" s="7"/>
      <c r="L264" s="7"/>
      <c r="M264" s="7"/>
      <c r="N264" s="7"/>
      <c r="O264" s="7"/>
      <c r="P264" s="7"/>
      <c r="Q264" s="7"/>
      <c r="R264" s="7"/>
      <c r="S264" s="7"/>
      <c r="T264" s="7"/>
      <c r="U264" s="7"/>
      <c r="V264" s="7"/>
      <c r="W264" s="7"/>
    </row>
    <row r="265" spans="1:23" hidden="1" x14ac:dyDescent="0.25">
      <c r="A265" s="155"/>
      <c r="B265" s="1"/>
      <c r="C265" s="1"/>
      <c r="D265" s="1"/>
      <c r="E265" s="53"/>
      <c r="F265" s="53"/>
      <c r="G265" s="7"/>
      <c r="H265" s="237"/>
      <c r="I265" s="14"/>
      <c r="J265" s="7"/>
      <c r="K265" s="7"/>
      <c r="L265" s="7"/>
      <c r="M265" s="7"/>
      <c r="N265" s="7"/>
      <c r="O265" s="7"/>
      <c r="P265" s="7"/>
      <c r="Q265" s="7"/>
      <c r="R265" s="7"/>
      <c r="S265" s="7"/>
      <c r="T265" s="7"/>
      <c r="U265" s="7"/>
      <c r="V265" s="7"/>
      <c r="W265" s="7"/>
    </row>
    <row r="266" spans="1:23" hidden="1" x14ac:dyDescent="0.25">
      <c r="A266" s="59"/>
      <c r="B266" s="1"/>
      <c r="C266" s="1"/>
      <c r="D266" s="1"/>
      <c r="E266" s="53"/>
      <c r="F266" s="53"/>
      <c r="G266" s="7"/>
      <c r="H266" s="43"/>
      <c r="I266" s="14"/>
      <c r="J266" s="7"/>
      <c r="K266" s="7"/>
      <c r="L266" s="7"/>
      <c r="M266" s="7"/>
      <c r="N266" s="7"/>
      <c r="O266" s="7"/>
      <c r="P266" s="7"/>
      <c r="Q266" s="7"/>
      <c r="R266" s="7"/>
      <c r="S266" s="7"/>
      <c r="T266" s="7"/>
      <c r="U266" s="7"/>
      <c r="V266" s="7"/>
      <c r="W266" s="7"/>
    </row>
    <row r="267" spans="1:23" x14ac:dyDescent="0.25">
      <c r="A267" s="125" t="s">
        <v>312</v>
      </c>
      <c r="B267" s="1"/>
      <c r="C267" s="1"/>
      <c r="D267" s="1"/>
      <c r="E267" s="53"/>
      <c r="F267" s="53"/>
      <c r="G267" s="7"/>
      <c r="H267" s="236"/>
      <c r="I267" s="14"/>
      <c r="J267" s="7"/>
      <c r="K267" s="7"/>
      <c r="L267" s="7"/>
      <c r="M267" s="7"/>
      <c r="N267" s="7"/>
      <c r="O267" s="7"/>
      <c r="P267" s="7"/>
      <c r="Q267" s="7"/>
      <c r="R267" s="7"/>
      <c r="S267" s="7"/>
      <c r="T267" s="7"/>
      <c r="U267" s="7"/>
      <c r="V267" s="7"/>
      <c r="W267" s="7"/>
    </row>
    <row r="268" spans="1:23" x14ac:dyDescent="0.25">
      <c r="A268" s="1" t="s">
        <v>313</v>
      </c>
      <c r="B268" s="1"/>
      <c r="C268" s="1"/>
      <c r="D268" s="1"/>
      <c r="E268" s="53" t="s">
        <v>272</v>
      </c>
      <c r="F268" s="53">
        <f>IFERROR(SUMIF(G16:G26,"=biodiesel",K16:K26)+0.2*SUMIF(G16:G26,"=B20",K16:K26)+SUMIF(L31:L40,"=biodiesel",O31:O40)+0.2*SUMIF(L31:L40,"=B20",O31:O40)+SUMIF(N67:N84,"=biodiesel",Q67:Q84)+0.2*SUMIF(N67:N84,"=B20",Q67:Q84)+SUMIF(K92:K103,"=biodiesel",N92:N103)+0.2*SUMIF(K92:K103,"=B20",N92:N103),"")</f>
        <v>0</v>
      </c>
      <c r="G268" s="7"/>
      <c r="H268" s="41"/>
      <c r="I268" s="14"/>
      <c r="J268" s="7"/>
      <c r="K268" s="7"/>
      <c r="L268" s="7"/>
      <c r="M268" s="7"/>
      <c r="N268" s="7"/>
      <c r="O268" s="7"/>
      <c r="P268" s="7"/>
      <c r="Q268" s="7"/>
      <c r="R268" s="7"/>
      <c r="S268" s="7"/>
      <c r="T268" s="7"/>
      <c r="U268" s="7"/>
      <c r="V268" s="7"/>
      <c r="W268" s="7"/>
    </row>
    <row r="269" spans="1:23" x14ac:dyDescent="0.25">
      <c r="A269" s="1" t="s">
        <v>524</v>
      </c>
      <c r="B269" s="1"/>
      <c r="C269" s="1"/>
      <c r="D269" s="1"/>
      <c r="E269" s="53" t="s">
        <v>511</v>
      </c>
      <c r="F269" s="53">
        <f>F153</f>
        <v>0</v>
      </c>
      <c r="G269" s="7"/>
      <c r="H269" s="41"/>
      <c r="I269" s="14"/>
      <c r="J269" s="7"/>
      <c r="K269" s="7"/>
      <c r="L269" s="7"/>
      <c r="M269" s="7"/>
      <c r="N269" s="7"/>
      <c r="O269" s="7"/>
      <c r="P269" s="7"/>
      <c r="Q269" s="7"/>
      <c r="R269" s="7"/>
      <c r="S269" s="7"/>
      <c r="T269" s="7"/>
      <c r="U269" s="7"/>
      <c r="V269" s="7"/>
      <c r="W269" s="7"/>
    </row>
    <row r="270" spans="1:23" x14ac:dyDescent="0.25">
      <c r="A270" s="1" t="s">
        <v>525</v>
      </c>
      <c r="B270" s="1"/>
      <c r="C270" s="1"/>
      <c r="D270" s="1"/>
      <c r="E270" s="53" t="s">
        <v>511</v>
      </c>
      <c r="F270" s="53">
        <f>F154</f>
        <v>0</v>
      </c>
      <c r="G270" s="7"/>
      <c r="H270" s="41"/>
      <c r="I270" s="14"/>
      <c r="J270" s="7"/>
      <c r="K270" s="7"/>
      <c r="L270" s="7"/>
      <c r="M270" s="7"/>
      <c r="N270" s="7"/>
      <c r="O270" s="7"/>
      <c r="P270" s="7"/>
      <c r="Q270" s="7"/>
      <c r="R270" s="7"/>
      <c r="S270" s="7"/>
      <c r="T270" s="7"/>
      <c r="U270" s="7"/>
      <c r="V270" s="7"/>
      <c r="W270" s="7"/>
    </row>
    <row r="271" spans="1:23" x14ac:dyDescent="0.25">
      <c r="A271" s="1"/>
      <c r="B271" s="1"/>
      <c r="C271" s="1"/>
      <c r="D271" s="1"/>
      <c r="E271" s="154"/>
      <c r="F271" s="53"/>
      <c r="G271" s="7"/>
      <c r="H271" s="41"/>
      <c r="I271" s="42"/>
      <c r="J271" s="7"/>
      <c r="K271" s="7"/>
      <c r="L271" s="7"/>
      <c r="M271" s="7"/>
      <c r="N271" s="7"/>
      <c r="O271" s="7"/>
      <c r="P271" s="7"/>
      <c r="Q271" s="7"/>
      <c r="R271" s="7"/>
      <c r="S271" s="7"/>
      <c r="T271" s="7"/>
      <c r="U271" s="7"/>
      <c r="V271" s="7"/>
      <c r="W271" s="7"/>
    </row>
    <row r="272" spans="1:23" x14ac:dyDescent="0.25">
      <c r="A272" s="1"/>
      <c r="B272" s="1"/>
      <c r="C272" s="1"/>
      <c r="D272" s="1"/>
      <c r="E272" s="154"/>
      <c r="F272" s="53"/>
      <c r="G272" s="7"/>
      <c r="H272" s="41"/>
      <c r="I272" s="42"/>
      <c r="J272" s="7"/>
      <c r="K272" s="7"/>
      <c r="L272" s="7"/>
      <c r="M272" s="7"/>
      <c r="N272" s="7"/>
      <c r="O272" s="7"/>
      <c r="P272" s="7"/>
      <c r="Q272" s="7"/>
      <c r="R272" s="7"/>
      <c r="S272" s="7"/>
      <c r="T272" s="7"/>
      <c r="U272" s="7"/>
      <c r="V272" s="7"/>
      <c r="W272" s="7"/>
    </row>
    <row r="273" spans="1:23" hidden="1" x14ac:dyDescent="0.25">
      <c r="A273" s="155"/>
      <c r="B273" s="1"/>
      <c r="C273" s="1"/>
      <c r="D273" s="1"/>
      <c r="E273" s="53"/>
      <c r="F273" s="53"/>
      <c r="G273" s="7"/>
      <c r="H273" s="237"/>
      <c r="I273" s="14"/>
      <c r="J273" s="7"/>
      <c r="K273" s="7"/>
      <c r="L273" s="7"/>
      <c r="M273" s="7"/>
      <c r="N273" s="7"/>
      <c r="O273" s="7"/>
      <c r="P273" s="7"/>
      <c r="Q273" s="7"/>
      <c r="R273" s="7"/>
      <c r="S273" s="7"/>
      <c r="T273" s="7"/>
      <c r="U273" s="7"/>
      <c r="V273" s="7"/>
      <c r="W273" s="7"/>
    </row>
    <row r="274" spans="1:23" hidden="1" x14ac:dyDescent="0.25">
      <c r="A274" s="1"/>
      <c r="B274" s="1"/>
      <c r="C274" s="1"/>
      <c r="D274" s="1"/>
      <c r="E274" s="53"/>
      <c r="F274" s="53"/>
      <c r="G274" s="7"/>
      <c r="H274" s="41"/>
      <c r="I274" s="14"/>
      <c r="J274" s="7"/>
      <c r="K274" s="7"/>
      <c r="L274" s="7"/>
      <c r="M274" s="7"/>
      <c r="N274" s="7"/>
      <c r="O274" s="7"/>
      <c r="P274" s="7"/>
      <c r="Q274" s="7"/>
      <c r="R274" s="7"/>
      <c r="S274" s="7"/>
      <c r="T274" s="7"/>
      <c r="U274" s="7"/>
      <c r="V274" s="7"/>
      <c r="W274" s="7"/>
    </row>
    <row r="275" spans="1:23" hidden="1" x14ac:dyDescent="0.25">
      <c r="A275" s="155"/>
      <c r="B275" s="1"/>
      <c r="C275" s="1"/>
      <c r="D275" s="1"/>
      <c r="E275" s="53"/>
      <c r="F275" s="53"/>
      <c r="G275" s="7"/>
      <c r="H275" s="237"/>
      <c r="I275" s="14"/>
      <c r="J275" s="7"/>
      <c r="K275" s="7"/>
      <c r="L275" s="7"/>
      <c r="M275" s="7"/>
      <c r="N275" s="7"/>
      <c r="O275" s="7"/>
      <c r="P275" s="7"/>
      <c r="Q275" s="7"/>
      <c r="R275" s="7"/>
      <c r="S275" s="7"/>
      <c r="T275" s="7"/>
      <c r="U275" s="7"/>
      <c r="V275" s="7"/>
      <c r="W275" s="7"/>
    </row>
    <row r="276" spans="1:23" hidden="1" x14ac:dyDescent="0.25">
      <c r="A276" s="1"/>
      <c r="B276" s="1"/>
      <c r="C276" s="1"/>
      <c r="D276" s="1"/>
      <c r="E276" s="53"/>
      <c r="F276" s="53"/>
      <c r="G276" s="7"/>
      <c r="H276" s="7"/>
      <c r="I276" s="7"/>
      <c r="J276" s="7"/>
      <c r="K276" s="7"/>
      <c r="L276" s="7"/>
      <c r="M276" s="7"/>
      <c r="N276" s="7"/>
      <c r="O276" s="7"/>
      <c r="P276" s="7"/>
      <c r="Q276" s="7"/>
      <c r="R276" s="7"/>
      <c r="S276" s="7"/>
      <c r="T276" s="7"/>
      <c r="U276" s="7"/>
      <c r="V276" s="7"/>
      <c r="W276" s="7"/>
    </row>
    <row r="277" spans="1:23" hidden="1" x14ac:dyDescent="0.25">
      <c r="A277" s="1"/>
      <c r="B277" s="1"/>
      <c r="C277" s="1"/>
      <c r="D277" s="1"/>
      <c r="E277" s="53"/>
      <c r="F277" s="53"/>
      <c r="G277" s="7"/>
      <c r="H277" s="7"/>
      <c r="I277" s="7"/>
      <c r="J277" s="7"/>
      <c r="K277" s="7"/>
      <c r="L277" s="7"/>
      <c r="M277" s="7"/>
      <c r="N277" s="7"/>
      <c r="O277" s="7"/>
      <c r="P277" s="7"/>
      <c r="Q277" s="7"/>
      <c r="R277" s="7"/>
      <c r="S277" s="7"/>
      <c r="T277" s="7"/>
      <c r="U277" s="7"/>
      <c r="V277" s="7"/>
      <c r="W277" s="7"/>
    </row>
    <row r="278" spans="1:23" hidden="1" x14ac:dyDescent="0.25">
      <c r="A278" s="1"/>
      <c r="B278" s="1"/>
      <c r="C278" s="1"/>
      <c r="D278" s="1"/>
      <c r="E278" s="53"/>
      <c r="F278" s="53"/>
      <c r="G278" s="7"/>
      <c r="H278" s="7"/>
      <c r="I278" s="7"/>
      <c r="J278" s="7"/>
      <c r="K278" s="7"/>
      <c r="L278" s="7"/>
      <c r="M278" s="7"/>
      <c r="N278" s="7"/>
      <c r="O278" s="7"/>
      <c r="P278" s="7"/>
      <c r="Q278" s="7"/>
      <c r="R278" s="7"/>
      <c r="S278" s="7"/>
      <c r="T278" s="7"/>
      <c r="U278" s="7"/>
      <c r="V278" s="7"/>
      <c r="W278" s="7"/>
    </row>
    <row r="279" spans="1:23" ht="18.75" hidden="1" x14ac:dyDescent="0.3">
      <c r="A279" s="59"/>
      <c r="B279" s="1"/>
      <c r="C279" s="1"/>
      <c r="D279" s="1"/>
      <c r="E279" s="134"/>
      <c r="F279" s="53"/>
      <c r="G279" s="7"/>
      <c r="H279" s="39"/>
      <c r="I279" s="39"/>
      <c r="J279" s="7"/>
      <c r="K279" s="7"/>
      <c r="L279" s="7"/>
      <c r="M279" s="7"/>
      <c r="N279" s="7"/>
      <c r="O279" s="7"/>
      <c r="P279" s="7"/>
      <c r="Q279" s="7"/>
      <c r="R279" s="7"/>
      <c r="S279" s="7"/>
      <c r="T279" s="7"/>
      <c r="U279" s="7"/>
      <c r="V279" s="7"/>
      <c r="W279" s="7"/>
    </row>
    <row r="280" spans="1:23" hidden="1" x14ac:dyDescent="0.25">
      <c r="A280" s="1"/>
      <c r="B280" s="1"/>
      <c r="C280" s="1"/>
      <c r="D280" s="1"/>
      <c r="E280" s="53"/>
      <c r="F280" s="53"/>
      <c r="G280" s="7"/>
      <c r="H280" s="7"/>
      <c r="I280" s="7"/>
      <c r="J280" s="7"/>
      <c r="K280" s="7"/>
      <c r="L280" s="7"/>
      <c r="M280" s="7"/>
      <c r="N280" s="7"/>
      <c r="O280" s="7"/>
      <c r="P280" s="7"/>
      <c r="Q280" s="7"/>
      <c r="R280" s="7"/>
      <c r="S280" s="7"/>
      <c r="T280" s="7"/>
      <c r="U280" s="7"/>
      <c r="V280" s="7"/>
      <c r="W280" s="7"/>
    </row>
    <row r="281" spans="1:23" hidden="1" x14ac:dyDescent="0.25">
      <c r="A281" s="59"/>
      <c r="B281" s="1"/>
      <c r="C281" s="1"/>
      <c r="D281" s="1"/>
      <c r="E281" s="134"/>
      <c r="F281" s="53"/>
      <c r="G281" s="7"/>
      <c r="H281" s="43"/>
      <c r="I281" s="43"/>
      <c r="J281" s="7"/>
      <c r="K281" s="7"/>
      <c r="L281" s="7"/>
      <c r="M281" s="7"/>
      <c r="N281" s="7"/>
      <c r="O281" s="7"/>
      <c r="P281" s="7"/>
      <c r="Q281" s="7"/>
      <c r="R281" s="7"/>
      <c r="S281" s="7"/>
      <c r="T281" s="7"/>
      <c r="U281" s="7"/>
      <c r="V281" s="7"/>
      <c r="W281" s="7"/>
    </row>
    <row r="282" spans="1:23" hidden="1" x14ac:dyDescent="0.25">
      <c r="A282" s="59"/>
      <c r="B282" s="1"/>
      <c r="C282" s="1"/>
      <c r="D282" s="1"/>
      <c r="E282" s="134"/>
      <c r="F282" s="53"/>
      <c r="G282" s="7"/>
      <c r="H282" s="43"/>
      <c r="I282" s="43"/>
      <c r="J282" s="7"/>
      <c r="K282" s="7"/>
      <c r="L282" s="7"/>
      <c r="M282" s="7"/>
      <c r="N282" s="7"/>
      <c r="O282" s="7"/>
      <c r="P282" s="7"/>
      <c r="Q282" s="7"/>
      <c r="R282" s="7"/>
      <c r="S282" s="7"/>
      <c r="T282" s="7"/>
      <c r="U282" s="7"/>
      <c r="V282" s="7"/>
      <c r="W282" s="7"/>
    </row>
    <row r="283" spans="1:23" x14ac:dyDescent="0.25">
      <c r="A283" s="59" t="s">
        <v>314</v>
      </c>
      <c r="B283" s="1"/>
      <c r="C283" s="1"/>
      <c r="D283" s="1"/>
      <c r="E283" s="134"/>
      <c r="F283" s="53"/>
      <c r="G283" s="7"/>
      <c r="H283" s="43"/>
      <c r="I283" s="43"/>
      <c r="J283" s="7"/>
      <c r="K283" s="7"/>
      <c r="L283" s="7"/>
      <c r="M283" s="7"/>
      <c r="N283" s="7"/>
      <c r="O283" s="7"/>
      <c r="P283" s="7"/>
      <c r="Q283" s="7"/>
      <c r="R283" s="7"/>
      <c r="S283" s="7"/>
      <c r="T283" s="7"/>
      <c r="U283" s="7"/>
      <c r="V283" s="7"/>
      <c r="W283" s="7"/>
    </row>
    <row r="284" spans="1:23" x14ac:dyDescent="0.25">
      <c r="A284" s="156" t="s">
        <v>526</v>
      </c>
      <c r="B284" s="1"/>
      <c r="C284" s="1"/>
      <c r="D284" s="1"/>
      <c r="E284" s="53"/>
      <c r="F284" s="53"/>
      <c r="G284" s="7"/>
      <c r="H284" s="238"/>
      <c r="I284" s="14"/>
      <c r="J284" s="7"/>
      <c r="K284" s="7"/>
      <c r="L284" s="7"/>
      <c r="M284" s="7"/>
      <c r="N284" s="7"/>
      <c r="O284" s="7"/>
      <c r="P284" s="7"/>
      <c r="Q284" s="7"/>
      <c r="R284" s="7"/>
      <c r="S284" s="7"/>
      <c r="T284" s="7"/>
      <c r="U284" s="7"/>
      <c r="V284" s="7"/>
      <c r="W284" s="7"/>
    </row>
    <row r="285" spans="1:23" x14ac:dyDescent="0.25">
      <c r="A285" s="1" t="s">
        <v>316</v>
      </c>
      <c r="B285" s="1"/>
      <c r="C285" s="1"/>
      <c r="D285" s="1"/>
      <c r="E285" s="53" t="s">
        <v>317</v>
      </c>
      <c r="F285" s="53">
        <f>IFERROR(SUMIFS($D$67:$D$84,$A$67:$A$84,"=Cement", $H$67:$H$84,"=Yes"),"")</f>
        <v>0</v>
      </c>
      <c r="G285" s="7"/>
      <c r="H285" s="41"/>
      <c r="I285" s="14"/>
      <c r="J285" s="7"/>
      <c r="K285" s="7"/>
      <c r="L285" s="7"/>
      <c r="M285" s="7"/>
      <c r="N285" s="7"/>
      <c r="O285" s="7"/>
      <c r="P285" s="7"/>
      <c r="Q285" s="7"/>
      <c r="R285" s="7"/>
      <c r="S285" s="7"/>
      <c r="T285" s="7"/>
      <c r="U285" s="7"/>
      <c r="V285" s="7"/>
      <c r="W285" s="7"/>
    </row>
    <row r="286" spans="1:23" x14ac:dyDescent="0.25">
      <c r="A286" s="1" t="s">
        <v>318</v>
      </c>
      <c r="B286" s="1"/>
      <c r="C286" s="1"/>
      <c r="D286" s="1"/>
      <c r="E286" s="53" t="s">
        <v>319</v>
      </c>
      <c r="F286" s="53">
        <f>IFERROR(SUMIFS($D$67:$D$84,$A$67:$A$84,"=Concrete", $H$67:$H$84,"=Yes"),"")</f>
        <v>0</v>
      </c>
      <c r="G286" s="7"/>
      <c r="H286" s="41"/>
      <c r="I286" s="14"/>
      <c r="J286" s="7"/>
      <c r="K286" s="7"/>
      <c r="L286" s="7"/>
      <c r="M286" s="7"/>
      <c r="N286" s="7"/>
      <c r="O286" s="7"/>
      <c r="P286" s="7"/>
      <c r="Q286" s="7"/>
      <c r="R286" s="7"/>
      <c r="S286" s="7"/>
      <c r="T286" s="7"/>
      <c r="U286" s="7"/>
      <c r="V286" s="7"/>
      <c r="W286" s="7"/>
    </row>
    <row r="287" spans="1:23" x14ac:dyDescent="0.25">
      <c r="A287" s="1" t="s">
        <v>320</v>
      </c>
      <c r="B287" s="1"/>
      <c r="C287" s="1"/>
      <c r="D287" s="1"/>
      <c r="E287" s="53" t="s">
        <v>319</v>
      </c>
      <c r="F287" s="53">
        <f>IFERROR(SUMIFS($D$67:$D$84,$A$67:$A$84,"=Gravel/sand/clay", $H$67:$H$84,"=Yes"),"")</f>
        <v>0</v>
      </c>
      <c r="G287" s="7"/>
      <c r="H287" s="41"/>
      <c r="I287" s="14"/>
      <c r="J287" s="7"/>
      <c r="K287" s="7"/>
      <c r="L287" s="7"/>
      <c r="M287" s="7"/>
      <c r="N287" s="7"/>
      <c r="O287" s="7"/>
      <c r="P287" s="7"/>
      <c r="Q287" s="7"/>
      <c r="R287" s="7"/>
      <c r="S287" s="7"/>
      <c r="T287" s="7"/>
      <c r="U287" s="7"/>
      <c r="V287" s="7"/>
      <c r="W287" s="7"/>
    </row>
    <row r="288" spans="1:23" x14ac:dyDescent="0.25">
      <c r="A288" s="1" t="s">
        <v>321</v>
      </c>
      <c r="B288" s="1"/>
      <c r="C288" s="1"/>
      <c r="D288" s="1"/>
      <c r="E288" s="53" t="s">
        <v>319</v>
      </c>
      <c r="F288" s="53">
        <f>IFERROR(SUMIFS($D$67:$D$84,$A$67:$A$84,"=HDPE", $H$67:$H$84,"=Yes"),"")</f>
        <v>0</v>
      </c>
      <c r="G288" s="7"/>
      <c r="H288" s="41"/>
      <c r="I288" s="14"/>
      <c r="J288" s="7"/>
      <c r="K288" s="7"/>
      <c r="L288" s="7"/>
      <c r="M288" s="7"/>
      <c r="N288" s="7"/>
      <c r="O288" s="7"/>
      <c r="P288" s="7"/>
      <c r="Q288" s="7"/>
      <c r="R288" s="7"/>
      <c r="S288" s="7"/>
      <c r="T288" s="7"/>
      <c r="U288" s="7"/>
      <c r="V288" s="7"/>
      <c r="W288" s="7"/>
    </row>
    <row r="289" spans="1:23" x14ac:dyDescent="0.25">
      <c r="A289" s="1" t="s">
        <v>322</v>
      </c>
      <c r="B289" s="1"/>
      <c r="C289" s="1"/>
      <c r="D289" s="1"/>
      <c r="E289" s="53" t="s">
        <v>323</v>
      </c>
      <c r="F289" s="53">
        <f>IFERROR(SUMIFS($D$67:$D$84,$A$67:$A$84,"=Photovoltaic system (installed)", $H$67:$H$84,"=Yes"),"")</f>
        <v>0</v>
      </c>
      <c r="G289" s="7"/>
      <c r="H289" s="41"/>
      <c r="I289" s="14"/>
      <c r="J289" s="7"/>
      <c r="K289" s="7"/>
      <c r="L289" s="7"/>
      <c r="M289" s="7"/>
      <c r="N289" s="7"/>
      <c r="O289" s="7"/>
      <c r="P289" s="7"/>
      <c r="Q289" s="7"/>
      <c r="R289" s="7"/>
      <c r="S289" s="7"/>
      <c r="T289" s="7"/>
      <c r="U289" s="7"/>
      <c r="V289" s="7"/>
      <c r="W289" s="7"/>
    </row>
    <row r="290" spans="1:23" x14ac:dyDescent="0.25">
      <c r="A290" s="1" t="s">
        <v>324</v>
      </c>
      <c r="B290" s="1"/>
      <c r="C290" s="1"/>
      <c r="D290" s="1"/>
      <c r="E290" s="53" t="s">
        <v>319</v>
      </c>
      <c r="F290" s="53">
        <f>IFERROR(SUMIFS($D$67:$D$84,$A$67:$A$84,"=PVC", $H$67:$H$84,"=Yes"),"")</f>
        <v>0</v>
      </c>
      <c r="G290" s="7"/>
      <c r="H290" s="41"/>
      <c r="I290" s="14"/>
      <c r="J290" s="7"/>
      <c r="K290" s="7"/>
      <c r="L290" s="7"/>
      <c r="M290" s="7"/>
      <c r="N290" s="7"/>
      <c r="O290" s="7"/>
      <c r="P290" s="7"/>
      <c r="Q290" s="7"/>
      <c r="R290" s="7"/>
      <c r="S290" s="7"/>
      <c r="T290" s="7"/>
      <c r="U290" s="7"/>
      <c r="V290" s="7"/>
      <c r="W290" s="7"/>
    </row>
    <row r="291" spans="1:23" x14ac:dyDescent="0.25">
      <c r="A291" s="1" t="s">
        <v>325</v>
      </c>
      <c r="B291" s="1"/>
      <c r="C291" s="1"/>
      <c r="D291" s="1"/>
      <c r="E291" s="53" t="s">
        <v>319</v>
      </c>
      <c r="F291" s="53">
        <f>IFERROR(SUMIFS($D$67:$D$84,$A$67:$A$84,"=Stainless steel", $H$67:$H$84,"=Yes"),"")</f>
        <v>0</v>
      </c>
      <c r="G291" s="7"/>
      <c r="H291" s="41"/>
      <c r="I291" s="14"/>
      <c r="J291" s="7"/>
      <c r="K291" s="7"/>
      <c r="L291" s="7"/>
      <c r="M291" s="7"/>
      <c r="N291" s="7"/>
      <c r="O291" s="7"/>
      <c r="P291" s="7"/>
      <c r="Q291" s="7"/>
      <c r="R291" s="7"/>
      <c r="S291" s="7"/>
      <c r="T291" s="7"/>
      <c r="U291" s="7"/>
      <c r="V291" s="7"/>
      <c r="W291" s="7"/>
    </row>
    <row r="292" spans="1:23" x14ac:dyDescent="0.25">
      <c r="A292" s="1" t="s">
        <v>326</v>
      </c>
      <c r="B292" s="1"/>
      <c r="C292" s="1"/>
      <c r="D292" s="1"/>
      <c r="E292" s="53" t="s">
        <v>319</v>
      </c>
      <c r="F292" s="53">
        <f>IFERROR(SUMIFS($D$67:$D$84,$A$67:$A$84,"=Steel", $H$67:$H$84,"=Yes"),"")</f>
        <v>0</v>
      </c>
      <c r="G292" s="7"/>
      <c r="H292" s="41"/>
      <c r="I292" s="14"/>
      <c r="J292" s="7"/>
      <c r="K292" s="7"/>
      <c r="L292" s="7"/>
      <c r="M292" s="7"/>
      <c r="N292" s="7"/>
      <c r="O292" s="7"/>
      <c r="P292" s="7"/>
      <c r="Q292" s="7"/>
      <c r="R292" s="7"/>
      <c r="S292" s="7"/>
      <c r="T292" s="7"/>
      <c r="U292" s="7"/>
      <c r="V292" s="7"/>
      <c r="W292" s="7"/>
    </row>
    <row r="293" spans="1:23" x14ac:dyDescent="0.25">
      <c r="A293" s="1" t="s">
        <v>327</v>
      </c>
      <c r="B293" s="1"/>
      <c r="C293" s="1"/>
      <c r="D293" s="1"/>
      <c r="E293" s="53" t="s">
        <v>319</v>
      </c>
      <c r="F293" s="53">
        <f>IFERROR(SUMIFS($D$67:$D$84,$A$67:$A$84,"=Other refined construction materials", $H$67:$H$84,"=Yes"),"")</f>
        <v>0</v>
      </c>
      <c r="G293" s="7"/>
      <c r="H293" s="41"/>
      <c r="I293" s="14"/>
      <c r="J293" s="7"/>
      <c r="K293" s="7"/>
      <c r="L293" s="7"/>
      <c r="M293" s="7"/>
      <c r="N293" s="7"/>
      <c r="O293" s="7"/>
      <c r="P293" s="7"/>
      <c r="Q293" s="7"/>
      <c r="R293" s="7"/>
      <c r="S293" s="7"/>
      <c r="T293" s="7"/>
      <c r="U293" s="7"/>
      <c r="V293" s="7"/>
      <c r="W293" s="7"/>
    </row>
    <row r="294" spans="1:23" x14ac:dyDescent="0.25">
      <c r="A294" s="1" t="s">
        <v>328</v>
      </c>
      <c r="B294" s="1"/>
      <c r="C294" s="1"/>
      <c r="D294" s="1"/>
      <c r="E294" s="53" t="s">
        <v>319</v>
      </c>
      <c r="F294" s="53">
        <f>IFERROR(SUMIFS($D$67:$D$84,$A$67:$A$84,"=Other unrefined construction materials", $H$67:$H$84,"=Yes"),"")</f>
        <v>0</v>
      </c>
      <c r="G294" s="7"/>
      <c r="H294" s="41"/>
      <c r="I294" s="14"/>
      <c r="J294" s="7"/>
      <c r="K294" s="7"/>
      <c r="L294" s="7"/>
      <c r="M294" s="7"/>
      <c r="N294" s="7"/>
      <c r="O294" s="7"/>
      <c r="P294" s="7"/>
      <c r="Q294" s="7"/>
      <c r="R294" s="7"/>
      <c r="S294" s="7"/>
      <c r="T294" s="7"/>
      <c r="U294" s="7"/>
      <c r="V294" s="7"/>
      <c r="W294" s="7"/>
    </row>
    <row r="295" spans="1:23" x14ac:dyDescent="0.25">
      <c r="A295" s="1"/>
      <c r="B295" s="1"/>
      <c r="C295" s="1"/>
      <c r="D295" s="1"/>
      <c r="E295" s="53"/>
      <c r="F295" s="53"/>
      <c r="G295" s="7"/>
      <c r="H295" s="41"/>
      <c r="I295" s="14"/>
      <c r="J295" s="7"/>
      <c r="K295" s="7"/>
      <c r="L295" s="7"/>
      <c r="M295" s="7"/>
      <c r="N295" s="7"/>
      <c r="O295" s="7"/>
      <c r="P295" s="7"/>
      <c r="Q295" s="7"/>
      <c r="R295" s="7"/>
      <c r="S295" s="7"/>
      <c r="T295" s="7"/>
      <c r="U295" s="7"/>
      <c r="V295" s="7"/>
      <c r="W295" s="7"/>
    </row>
    <row r="296" spans="1:23" x14ac:dyDescent="0.25">
      <c r="A296" s="125" t="s">
        <v>527</v>
      </c>
      <c r="B296" s="1"/>
      <c r="C296" s="1"/>
      <c r="D296" s="1"/>
      <c r="E296" s="53"/>
      <c r="F296" s="53"/>
      <c r="G296" s="7"/>
      <c r="H296" s="41"/>
      <c r="I296" s="14"/>
      <c r="J296" s="7"/>
      <c r="K296" s="7"/>
      <c r="L296" s="7"/>
      <c r="M296" s="7"/>
      <c r="N296" s="7"/>
      <c r="O296" s="7"/>
      <c r="P296" s="7"/>
      <c r="Q296" s="7"/>
      <c r="R296" s="7"/>
      <c r="S296" s="7"/>
      <c r="T296" s="7"/>
      <c r="U296" s="7"/>
      <c r="V296" s="7"/>
      <c r="W296" s="7"/>
    </row>
    <row r="297" spans="1:23" x14ac:dyDescent="0.25">
      <c r="A297" s="1" t="s">
        <v>330</v>
      </c>
      <c r="B297" s="1"/>
      <c r="C297" s="1"/>
      <c r="D297" s="1"/>
      <c r="E297" s="53" t="s">
        <v>319</v>
      </c>
      <c r="F297" s="53">
        <f>IFERROR(SUMIFS($D$67:$D$84,$A$67:$A$84,"=Cheese whey", $H$67:$H$84,"=Yes"),"")</f>
        <v>0</v>
      </c>
      <c r="G297" s="7"/>
      <c r="H297" s="41"/>
      <c r="I297" s="14"/>
      <c r="J297" s="7"/>
      <c r="K297" s="7"/>
      <c r="L297" s="7"/>
      <c r="M297" s="7"/>
      <c r="N297" s="7"/>
      <c r="O297" s="7"/>
      <c r="P297" s="7"/>
      <c r="Q297" s="7"/>
      <c r="R297" s="7"/>
      <c r="S297" s="7"/>
      <c r="T297" s="7"/>
      <c r="U297" s="7"/>
      <c r="V297" s="7"/>
      <c r="W297" s="7"/>
    </row>
    <row r="298" spans="1:23" x14ac:dyDescent="0.25">
      <c r="A298" s="1" t="s">
        <v>331</v>
      </c>
      <c r="B298" s="1"/>
      <c r="C298" s="1"/>
      <c r="D298" s="1"/>
      <c r="E298" s="53" t="s">
        <v>319</v>
      </c>
      <c r="F298" s="53">
        <f>IFERROR(SUMIFS($D$67:$D$84,$A$67:$A$84,"=Emulsified vegetable oil", $H$67:$H$84,"=Yes"),"")</f>
        <v>0</v>
      </c>
      <c r="G298" s="7"/>
      <c r="H298" s="41"/>
      <c r="I298" s="14"/>
      <c r="J298" s="7"/>
      <c r="K298" s="7"/>
      <c r="L298" s="7"/>
      <c r="M298" s="7"/>
      <c r="N298" s="7"/>
      <c r="O298" s="7"/>
      <c r="P298" s="7"/>
      <c r="Q298" s="7"/>
      <c r="R298" s="7"/>
      <c r="S298" s="7"/>
      <c r="T298" s="7"/>
      <c r="U298" s="7"/>
      <c r="V298" s="7"/>
      <c r="W298" s="7"/>
    </row>
    <row r="299" spans="1:23" x14ac:dyDescent="0.25">
      <c r="A299" s="1" t="s">
        <v>332</v>
      </c>
      <c r="B299" s="1"/>
      <c r="C299" s="1"/>
      <c r="D299" s="1"/>
      <c r="E299" s="53" t="s">
        <v>319</v>
      </c>
      <c r="F299" s="53">
        <f>IFERROR(SUMIFS($D$67:$D$84,$A$67:$A$84,"=Molasses", $H$67:$H$84,"=Yes"),"")</f>
        <v>0</v>
      </c>
      <c r="G299" s="7"/>
      <c r="H299" s="41"/>
      <c r="I299" s="14"/>
      <c r="J299" s="7"/>
      <c r="K299" s="7"/>
      <c r="L299" s="7"/>
      <c r="M299" s="7"/>
      <c r="N299" s="7"/>
      <c r="O299" s="7"/>
      <c r="P299" s="7"/>
      <c r="Q299" s="7"/>
      <c r="R299" s="7"/>
      <c r="S299" s="7"/>
      <c r="T299" s="7"/>
      <c r="U299" s="7"/>
      <c r="V299" s="7"/>
      <c r="W299" s="7"/>
    </row>
    <row r="300" spans="1:23" x14ac:dyDescent="0.25">
      <c r="A300" s="1" t="s">
        <v>333</v>
      </c>
      <c r="B300" s="1"/>
      <c r="C300" s="1"/>
      <c r="D300" s="1"/>
      <c r="E300" s="53" t="s">
        <v>319</v>
      </c>
      <c r="F300" s="53">
        <f>IFERROR(SUMIFS($D$67:$D$84,$A$67:$A$84,"=Virgin GAC (coal based)", $H$67:$H$84,"=Yes"),"")</f>
        <v>0</v>
      </c>
      <c r="G300" s="7"/>
      <c r="H300" s="41"/>
      <c r="I300" s="14"/>
      <c r="J300" s="7"/>
      <c r="K300" s="7"/>
      <c r="L300" s="7"/>
      <c r="M300" s="7"/>
      <c r="N300" s="7"/>
      <c r="O300" s="7"/>
      <c r="P300" s="7"/>
      <c r="Q300" s="7"/>
      <c r="R300" s="7"/>
      <c r="S300" s="7"/>
      <c r="T300" s="7"/>
      <c r="U300" s="7"/>
      <c r="V300" s="7"/>
      <c r="W300" s="7"/>
    </row>
    <row r="301" spans="1:23" x14ac:dyDescent="0.25">
      <c r="A301" s="1" t="s">
        <v>334</v>
      </c>
      <c r="B301" s="1"/>
      <c r="C301" s="1"/>
      <c r="D301" s="1"/>
      <c r="E301" s="53" t="s">
        <v>319</v>
      </c>
      <c r="F301" s="53">
        <f>IFERROR(SUMIFS($D$67:$D$84,$A$67:$A$84,"=Other Treatment Chemicals &amp; Materials", $H$67:$H$84,"=Yes"),"")</f>
        <v>0</v>
      </c>
      <c r="G301" s="7"/>
      <c r="H301" s="236"/>
      <c r="I301" s="14"/>
      <c r="J301" s="7"/>
      <c r="K301" s="7"/>
      <c r="L301" s="7"/>
      <c r="M301" s="7"/>
      <c r="N301" s="7"/>
      <c r="O301" s="7"/>
      <c r="P301" s="7"/>
      <c r="Q301" s="7"/>
      <c r="R301" s="7"/>
      <c r="S301" s="7"/>
      <c r="T301" s="7"/>
      <c r="U301" s="7"/>
      <c r="V301" s="7"/>
      <c r="W301" s="7"/>
    </row>
    <row r="302" spans="1:23" x14ac:dyDescent="0.25">
      <c r="A302" s="1"/>
      <c r="B302" s="1"/>
      <c r="C302" s="1"/>
      <c r="D302" s="1"/>
      <c r="E302" s="1"/>
      <c r="F302" s="1"/>
      <c r="G302" s="7"/>
      <c r="H302" s="41"/>
      <c r="I302" s="14"/>
      <c r="J302" s="7"/>
      <c r="K302" s="7"/>
      <c r="L302" s="7"/>
      <c r="M302" s="7"/>
      <c r="N302" s="7"/>
      <c r="O302" s="7"/>
      <c r="P302" s="7"/>
      <c r="Q302" s="7"/>
      <c r="R302" s="7"/>
      <c r="S302" s="7"/>
      <c r="T302" s="7"/>
      <c r="U302" s="7"/>
      <c r="V302" s="7"/>
      <c r="W302" s="7"/>
    </row>
    <row r="303" spans="1:23" x14ac:dyDescent="0.25">
      <c r="A303" s="125" t="s">
        <v>528</v>
      </c>
      <c r="B303" s="1"/>
      <c r="C303" s="1"/>
      <c r="D303" s="1"/>
      <c r="E303" s="53"/>
      <c r="F303" s="53"/>
      <c r="G303" s="7"/>
      <c r="H303" s="41"/>
      <c r="I303" s="14"/>
      <c r="J303" s="7"/>
      <c r="K303" s="7"/>
      <c r="L303" s="7"/>
      <c r="M303" s="7"/>
      <c r="N303" s="7"/>
      <c r="O303" s="7"/>
      <c r="P303" s="7"/>
      <c r="Q303" s="7"/>
      <c r="R303" s="7"/>
      <c r="S303" s="7"/>
      <c r="T303" s="7"/>
      <c r="U303" s="7"/>
      <c r="V303" s="7"/>
      <c r="W303" s="7"/>
    </row>
    <row r="304" spans="1:23" x14ac:dyDescent="0.25">
      <c r="A304" s="1" t="s">
        <v>336</v>
      </c>
      <c r="B304" s="1"/>
      <c r="C304" s="1"/>
      <c r="D304" s="1"/>
      <c r="E304" s="53" t="s">
        <v>337</v>
      </c>
      <c r="F304" s="53">
        <f>IFERROR(SUMIFS($E$67:$E$84,$G$67:$G$84,"=Virgin", $F$67:$F$84,"=Refined"),"")</f>
        <v>0</v>
      </c>
      <c r="G304" s="7"/>
      <c r="H304" s="41"/>
      <c r="I304" s="14"/>
      <c r="J304" s="7"/>
      <c r="K304" s="7"/>
      <c r="L304" s="7"/>
      <c r="M304" s="7"/>
      <c r="N304" s="7"/>
      <c r="O304" s="7"/>
      <c r="P304" s="7"/>
      <c r="Q304" s="7"/>
      <c r="R304" s="7"/>
      <c r="S304" s="7"/>
      <c r="T304" s="7"/>
      <c r="U304" s="7"/>
      <c r="V304" s="7"/>
      <c r="W304" s="7"/>
    </row>
    <row r="305" spans="1:23" x14ac:dyDescent="0.25">
      <c r="A305" s="1" t="s">
        <v>338</v>
      </c>
      <c r="B305" s="1"/>
      <c r="C305" s="1"/>
      <c r="D305" s="1"/>
      <c r="E305" s="53" t="s">
        <v>337</v>
      </c>
      <c r="F305" s="53">
        <f>IFERROR(SUMIFS($E$67:$E$84,$G$67:$G$84,"=Recycled", $F$67:$F$84,"=Refined"),"")</f>
        <v>0</v>
      </c>
      <c r="G305" s="7"/>
      <c r="H305" s="41"/>
      <c r="I305" s="14"/>
      <c r="J305" s="7"/>
      <c r="K305" s="7"/>
      <c r="L305" s="7"/>
      <c r="M305" s="7"/>
      <c r="N305" s="7"/>
      <c r="O305" s="7"/>
      <c r="P305" s="7"/>
      <c r="Q305" s="7"/>
      <c r="R305" s="7"/>
      <c r="S305" s="7"/>
      <c r="T305" s="7"/>
      <c r="U305" s="7"/>
      <c r="V305" s="7"/>
      <c r="W305" s="7"/>
    </row>
    <row r="306" spans="1:23" x14ac:dyDescent="0.25">
      <c r="A306" s="1" t="s">
        <v>339</v>
      </c>
      <c r="B306" s="1"/>
      <c r="C306" s="1"/>
      <c r="D306" s="1"/>
      <c r="E306" s="53" t="s">
        <v>337</v>
      </c>
      <c r="F306" s="53">
        <f>IFERROR(SUMIFS($E$67:$E$84,$G$67:$G$84,"=Reused", $F$67:$F$84,"=Refined"),"")</f>
        <v>0</v>
      </c>
      <c r="G306" s="7"/>
      <c r="H306" s="41"/>
      <c r="I306" s="14"/>
      <c r="J306" s="7"/>
      <c r="K306" s="7"/>
      <c r="L306" s="7"/>
      <c r="M306" s="7"/>
      <c r="N306" s="7"/>
      <c r="O306" s="7"/>
      <c r="P306" s="7"/>
      <c r="Q306" s="7"/>
      <c r="R306" s="7"/>
      <c r="S306" s="7"/>
      <c r="T306" s="7"/>
      <c r="U306" s="7"/>
      <c r="V306" s="7"/>
      <c r="W306" s="7"/>
    </row>
    <row r="307" spans="1:23" x14ac:dyDescent="0.25">
      <c r="A307" s="1" t="s">
        <v>340</v>
      </c>
      <c r="B307" s="1"/>
      <c r="C307" s="1"/>
      <c r="D307" s="1"/>
      <c r="E307" s="53" t="s">
        <v>337</v>
      </c>
      <c r="F307" s="53">
        <f>IFERROR(SUMIF($F$67:$F$84,"=Refined",$E$67:$E$84),"")</f>
        <v>0</v>
      </c>
      <c r="G307" s="7"/>
      <c r="H307" s="41"/>
      <c r="I307" s="14"/>
      <c r="J307" s="7"/>
      <c r="K307" s="7"/>
      <c r="L307" s="7"/>
      <c r="M307" s="7"/>
      <c r="N307" s="7"/>
      <c r="O307" s="7"/>
      <c r="P307" s="7"/>
      <c r="Q307" s="7"/>
      <c r="R307" s="7"/>
      <c r="S307" s="7"/>
      <c r="T307" s="7"/>
      <c r="U307" s="7"/>
      <c r="V307" s="7"/>
      <c r="W307" s="7"/>
    </row>
    <row r="308" spans="1:23" x14ac:dyDescent="0.25">
      <c r="A308" s="1" t="s">
        <v>341</v>
      </c>
      <c r="B308" s="1"/>
      <c r="C308" s="1"/>
      <c r="D308" s="1"/>
      <c r="E308" s="53" t="s">
        <v>337</v>
      </c>
      <c r="F308" s="53">
        <f>IFERROR(SUMIFS($E$67:$E$84,$G$67:$G$84,"=Virgin", $F$67:$F$84,"=Unrefined"),"")</f>
        <v>0</v>
      </c>
      <c r="G308" s="7"/>
      <c r="H308" s="41"/>
      <c r="I308" s="14"/>
      <c r="J308" s="7"/>
      <c r="K308" s="7"/>
      <c r="L308" s="7"/>
      <c r="M308" s="7"/>
      <c r="N308" s="7"/>
      <c r="O308" s="7"/>
      <c r="P308" s="7"/>
      <c r="Q308" s="7"/>
      <c r="R308" s="7"/>
      <c r="S308" s="7"/>
      <c r="T308" s="7"/>
      <c r="U308" s="7"/>
      <c r="V308" s="7"/>
      <c r="W308" s="7"/>
    </row>
    <row r="309" spans="1:23" x14ac:dyDescent="0.25">
      <c r="A309" s="1" t="s">
        <v>342</v>
      </c>
      <c r="B309" s="1"/>
      <c r="C309" s="1"/>
      <c r="D309" s="1"/>
      <c r="E309" s="53" t="s">
        <v>337</v>
      </c>
      <c r="F309" s="53">
        <f>IFERROR(SUMIFS($E$67:$E$84,$G$67:$G$84,"=Recycled", $F$67:$F$84,"=Unrefined"),"")</f>
        <v>0</v>
      </c>
      <c r="G309" s="7"/>
      <c r="H309" s="41"/>
      <c r="I309" s="14"/>
      <c r="J309" s="7"/>
      <c r="K309" s="7"/>
      <c r="L309" s="7"/>
      <c r="M309" s="7"/>
      <c r="N309" s="7"/>
      <c r="O309" s="7"/>
      <c r="P309" s="7"/>
      <c r="Q309" s="7"/>
      <c r="R309" s="7"/>
      <c r="S309" s="7"/>
      <c r="T309" s="7"/>
      <c r="U309" s="7"/>
      <c r="V309" s="7"/>
      <c r="W309" s="7"/>
    </row>
    <row r="310" spans="1:23" x14ac:dyDescent="0.25">
      <c r="A310" s="1" t="s">
        <v>343</v>
      </c>
      <c r="B310" s="1"/>
      <c r="C310" s="1"/>
      <c r="D310" s="1"/>
      <c r="E310" s="53" t="s">
        <v>337</v>
      </c>
      <c r="F310" s="53">
        <f>IFERROR(SUMIFS($E$67:$E$84,$G$67:$G$84,"=Reused", $F$67:$F$84,"=Unrefined"),"")</f>
        <v>0</v>
      </c>
      <c r="G310" s="7"/>
      <c r="H310" s="41"/>
      <c r="I310" s="14"/>
      <c r="J310" s="7"/>
      <c r="K310" s="7"/>
      <c r="L310" s="7"/>
      <c r="M310" s="7"/>
      <c r="N310" s="7"/>
      <c r="O310" s="7"/>
      <c r="P310" s="7"/>
      <c r="Q310" s="7"/>
      <c r="R310" s="7"/>
      <c r="S310" s="7"/>
      <c r="T310" s="7"/>
      <c r="U310" s="7"/>
      <c r="V310" s="7"/>
      <c r="W310" s="7"/>
    </row>
    <row r="311" spans="1:23" x14ac:dyDescent="0.25">
      <c r="A311" s="1" t="s">
        <v>344</v>
      </c>
      <c r="B311" s="1"/>
      <c r="C311" s="1"/>
      <c r="D311" s="1"/>
      <c r="E311" s="53" t="s">
        <v>337</v>
      </c>
      <c r="F311" s="53">
        <f>IFERROR(SUMIF($F$67:$F$84,"=Unrefined",$E$67:$E$84),"")</f>
        <v>0</v>
      </c>
      <c r="G311" s="7"/>
      <c r="H311" s="41"/>
      <c r="I311" s="14"/>
      <c r="J311" s="7"/>
      <c r="K311" s="7"/>
      <c r="L311" s="7"/>
      <c r="M311" s="7"/>
      <c r="N311" s="7"/>
      <c r="O311" s="7"/>
      <c r="P311" s="7"/>
      <c r="Q311" s="7"/>
      <c r="R311" s="7"/>
      <c r="S311" s="7"/>
      <c r="T311" s="7"/>
      <c r="U311" s="7"/>
      <c r="V311" s="7"/>
      <c r="W311" s="7"/>
    </row>
    <row r="312" spans="1:23" x14ac:dyDescent="0.25">
      <c r="A312" s="1"/>
      <c r="B312" s="1"/>
      <c r="C312" s="1"/>
      <c r="D312" s="1"/>
      <c r="E312" s="53"/>
      <c r="F312" s="53"/>
      <c r="G312" s="7"/>
      <c r="H312" s="41"/>
      <c r="I312" s="14"/>
      <c r="J312" s="7"/>
      <c r="K312" s="7"/>
      <c r="L312" s="7"/>
      <c r="M312" s="7"/>
      <c r="N312" s="7"/>
      <c r="O312" s="7"/>
      <c r="P312" s="7"/>
      <c r="Q312" s="7"/>
      <c r="R312" s="7"/>
      <c r="S312" s="7"/>
      <c r="T312" s="7"/>
      <c r="U312" s="7"/>
      <c r="V312" s="7"/>
      <c r="W312" s="7"/>
    </row>
    <row r="313" spans="1:23" x14ac:dyDescent="0.25">
      <c r="A313" s="125" t="s">
        <v>345</v>
      </c>
      <c r="B313" s="1"/>
      <c r="C313" s="1"/>
      <c r="D313" s="1"/>
      <c r="E313" s="53"/>
      <c r="F313" s="53"/>
      <c r="G313" s="7"/>
      <c r="H313" s="236"/>
      <c r="I313" s="14"/>
      <c r="J313" s="7"/>
      <c r="K313" s="7"/>
      <c r="L313" s="7"/>
      <c r="M313" s="7"/>
      <c r="N313" s="7"/>
      <c r="O313" s="7"/>
      <c r="P313" s="7"/>
      <c r="Q313" s="7"/>
      <c r="R313" s="7"/>
      <c r="S313" s="7"/>
      <c r="T313" s="7"/>
      <c r="U313" s="7"/>
      <c r="V313" s="7"/>
      <c r="W313" s="7"/>
    </row>
    <row r="314" spans="1:23" x14ac:dyDescent="0.25">
      <c r="A314" s="1" t="s">
        <v>346</v>
      </c>
      <c r="B314" s="1"/>
      <c r="C314" s="1"/>
      <c r="D314" s="1"/>
      <c r="E314" s="53" t="s">
        <v>272</v>
      </c>
      <c r="F314" s="53">
        <f>F268+F201</f>
        <v>0</v>
      </c>
      <c r="G314" s="7"/>
      <c r="H314" s="41"/>
      <c r="I314" s="14"/>
      <c r="J314" s="7"/>
      <c r="K314" s="7"/>
      <c r="L314" s="7"/>
      <c r="M314" s="7"/>
      <c r="N314" s="7"/>
      <c r="O314" s="7"/>
      <c r="P314" s="7"/>
      <c r="Q314" s="7"/>
      <c r="R314" s="7"/>
      <c r="S314" s="7"/>
      <c r="T314" s="7"/>
      <c r="U314" s="7"/>
      <c r="V314" s="7"/>
      <c r="W314" s="7"/>
    </row>
    <row r="315" spans="1:23" x14ac:dyDescent="0.25">
      <c r="A315" s="1" t="s">
        <v>347</v>
      </c>
      <c r="B315" s="1"/>
      <c r="C315" s="1"/>
      <c r="D315" s="1"/>
      <c r="E315" s="53" t="s">
        <v>272</v>
      </c>
      <c r="F315" s="53">
        <f>F259+F211</f>
        <v>0</v>
      </c>
      <c r="G315" s="7"/>
      <c r="H315" s="41"/>
      <c r="I315" s="14"/>
      <c r="J315" s="7"/>
      <c r="K315" s="7"/>
      <c r="L315" s="7"/>
      <c r="M315" s="7"/>
      <c r="N315" s="7"/>
      <c r="O315" s="7"/>
      <c r="P315" s="7"/>
      <c r="Q315" s="7"/>
      <c r="R315" s="7"/>
      <c r="S315" s="7"/>
      <c r="T315" s="7"/>
      <c r="U315" s="7"/>
      <c r="V315" s="7"/>
      <c r="W315" s="7"/>
    </row>
    <row r="316" spans="1:23" x14ac:dyDescent="0.25">
      <c r="A316" s="1" t="s">
        <v>348</v>
      </c>
      <c r="B316" s="1"/>
      <c r="C316" s="1"/>
      <c r="D316" s="1"/>
      <c r="E316" s="53" t="s">
        <v>272</v>
      </c>
      <c r="F316" s="53">
        <f>F260+F212</f>
        <v>0</v>
      </c>
      <c r="G316" s="7"/>
      <c r="H316" s="41"/>
      <c r="I316" s="14"/>
      <c r="J316" s="7"/>
      <c r="K316" s="7"/>
      <c r="L316" s="7"/>
      <c r="M316" s="7"/>
      <c r="N316" s="7"/>
      <c r="O316" s="7"/>
      <c r="P316" s="7"/>
      <c r="Q316" s="7"/>
      <c r="R316" s="7"/>
      <c r="S316" s="7"/>
      <c r="T316" s="7"/>
      <c r="U316" s="7"/>
      <c r="V316" s="7"/>
      <c r="W316" s="7"/>
    </row>
    <row r="317" spans="1:23" x14ac:dyDescent="0.25">
      <c r="A317" s="1" t="s">
        <v>349</v>
      </c>
      <c r="B317" s="1"/>
      <c r="C317" s="1"/>
      <c r="D317" s="1"/>
      <c r="E317" s="53" t="s">
        <v>279</v>
      </c>
      <c r="F317" s="53">
        <f>F261+F213</f>
        <v>0</v>
      </c>
      <c r="G317" s="7"/>
      <c r="H317" s="41"/>
      <c r="I317" s="14"/>
      <c r="J317" s="7"/>
      <c r="K317" s="7"/>
      <c r="L317" s="7"/>
      <c r="M317" s="7"/>
      <c r="N317" s="7"/>
      <c r="O317" s="7"/>
      <c r="P317" s="7"/>
      <c r="Q317" s="7"/>
      <c r="R317" s="7"/>
      <c r="S317" s="7"/>
      <c r="T317" s="7"/>
      <c r="U317" s="7"/>
      <c r="V317" s="7"/>
      <c r="W317" s="7"/>
    </row>
    <row r="318" spans="1:23" x14ac:dyDescent="0.25">
      <c r="A318" s="1"/>
      <c r="B318" s="1"/>
      <c r="C318" s="1"/>
      <c r="D318" s="1"/>
      <c r="E318" s="53"/>
      <c r="F318" s="53"/>
      <c r="G318" s="7"/>
      <c r="H318" s="41"/>
      <c r="I318" s="14"/>
      <c r="J318" s="7"/>
      <c r="K318" s="7"/>
      <c r="L318" s="7"/>
      <c r="M318" s="7"/>
      <c r="N318" s="7"/>
      <c r="O318" s="7"/>
      <c r="P318" s="7"/>
      <c r="Q318" s="7"/>
      <c r="R318" s="7"/>
      <c r="S318" s="7"/>
      <c r="T318" s="7"/>
      <c r="U318" s="7"/>
      <c r="V318" s="7"/>
      <c r="W318" s="7"/>
    </row>
    <row r="319" spans="1:23" x14ac:dyDescent="0.25">
      <c r="A319" s="1"/>
      <c r="B319" s="1"/>
      <c r="C319" s="1"/>
      <c r="D319" s="1"/>
      <c r="E319" s="53"/>
      <c r="F319" s="53"/>
      <c r="G319" s="7"/>
      <c r="H319" s="41"/>
      <c r="I319" s="14"/>
      <c r="J319" s="7"/>
      <c r="K319" s="7"/>
      <c r="L319" s="7"/>
      <c r="M319" s="7"/>
      <c r="N319" s="7"/>
      <c r="O319" s="7"/>
      <c r="P319" s="7"/>
      <c r="Q319" s="7"/>
      <c r="R319" s="7"/>
      <c r="S319" s="7"/>
      <c r="T319" s="7"/>
      <c r="U319" s="7"/>
      <c r="V319" s="7"/>
      <c r="W319" s="7"/>
    </row>
    <row r="320" spans="1:23" x14ac:dyDescent="0.25">
      <c r="A320" s="125" t="s">
        <v>350</v>
      </c>
      <c r="B320" s="1"/>
      <c r="C320" s="1"/>
      <c r="D320" s="1"/>
      <c r="E320" s="53"/>
      <c r="F320" s="53"/>
      <c r="G320" s="7"/>
      <c r="H320" s="41"/>
      <c r="I320" s="14"/>
      <c r="J320" s="7"/>
      <c r="K320" s="7"/>
      <c r="L320" s="7"/>
      <c r="M320" s="7"/>
      <c r="N320" s="7"/>
      <c r="O320" s="7"/>
      <c r="P320" s="7"/>
      <c r="Q320" s="7"/>
      <c r="R320" s="7"/>
      <c r="S320" s="7"/>
      <c r="T320" s="7"/>
      <c r="U320" s="7"/>
      <c r="V320" s="7"/>
      <c r="W320" s="7"/>
    </row>
    <row r="321" spans="1:23" x14ac:dyDescent="0.25">
      <c r="A321" s="1" t="s">
        <v>529</v>
      </c>
      <c r="B321" s="1"/>
      <c r="C321" s="1"/>
      <c r="D321" s="1"/>
      <c r="E321" s="53" t="s">
        <v>352</v>
      </c>
      <c r="F321" s="53">
        <f>IFERROR(SUMIF($A$110:$A$121,"=Public Water",$D$110:$D$121),"")</f>
        <v>0</v>
      </c>
      <c r="G321" s="7"/>
      <c r="H321" s="43"/>
      <c r="I321" s="14"/>
      <c r="J321" s="7"/>
      <c r="K321" s="7"/>
      <c r="L321" s="7"/>
      <c r="M321" s="7"/>
      <c r="N321" s="7"/>
      <c r="O321" s="7"/>
      <c r="P321" s="7"/>
      <c r="Q321" s="7"/>
      <c r="R321" s="7"/>
      <c r="S321" s="7"/>
      <c r="T321" s="7"/>
      <c r="U321" s="7"/>
      <c r="V321" s="7"/>
      <c r="W321" s="7"/>
    </row>
    <row r="322" spans="1:23" x14ac:dyDescent="0.25">
      <c r="A322" s="1" t="s">
        <v>353</v>
      </c>
      <c r="B322" s="1"/>
      <c r="C322" s="1"/>
      <c r="D322" s="1"/>
      <c r="E322" s="53" t="s">
        <v>352</v>
      </c>
      <c r="F322" s="53">
        <f>IFERROR(SUMIF($A$110:$A$121,"=Extracted Groundwater",$D$110:$D$121),"")</f>
        <v>0</v>
      </c>
      <c r="G322" s="7"/>
      <c r="H322" s="239"/>
      <c r="I322" s="14"/>
      <c r="J322" s="7"/>
      <c r="K322" s="7"/>
      <c r="L322" s="7"/>
      <c r="M322" s="7"/>
      <c r="N322" s="7"/>
      <c r="O322" s="7"/>
      <c r="P322" s="7"/>
      <c r="Q322" s="7"/>
      <c r="R322" s="7"/>
      <c r="S322" s="7"/>
      <c r="T322" s="7"/>
      <c r="U322" s="7"/>
      <c r="V322" s="7"/>
      <c r="W322" s="7"/>
    </row>
    <row r="323" spans="1:23" x14ac:dyDescent="0.25">
      <c r="A323" s="1" t="s">
        <v>354</v>
      </c>
      <c r="B323" s="1"/>
      <c r="C323" s="1"/>
      <c r="D323" s="1"/>
      <c r="E323" s="53" t="s">
        <v>352</v>
      </c>
      <c r="F323" s="53">
        <f>IFERROR(SUMIF($A$110:$A$121,"=Surface Water",$D$110:$D$121),"")</f>
        <v>0</v>
      </c>
      <c r="G323" s="7"/>
      <c r="H323" s="239"/>
      <c r="I323" s="14"/>
      <c r="J323" s="7"/>
      <c r="K323" s="7"/>
      <c r="L323" s="7"/>
      <c r="M323" s="7"/>
      <c r="N323" s="7"/>
      <c r="O323" s="7"/>
      <c r="P323" s="7"/>
      <c r="Q323" s="7"/>
      <c r="R323" s="7"/>
      <c r="S323" s="7"/>
      <c r="T323" s="7"/>
      <c r="U323" s="7"/>
      <c r="V323" s="7"/>
      <c r="W323" s="7"/>
    </row>
    <row r="324" spans="1:23" x14ac:dyDescent="0.25">
      <c r="A324" s="1" t="s">
        <v>355</v>
      </c>
      <c r="B324" s="1"/>
      <c r="C324" s="1"/>
      <c r="D324" s="1"/>
      <c r="E324" s="53" t="s">
        <v>352</v>
      </c>
      <c r="F324" s="53">
        <f>IFERROR(SUMIF($A$110:$A$121,"=Reclaimed Water",$D$110:$D$121),"")</f>
        <v>0</v>
      </c>
      <c r="G324" s="7"/>
      <c r="H324" s="41"/>
      <c r="I324" s="14"/>
      <c r="J324" s="7"/>
      <c r="K324" s="7"/>
      <c r="L324" s="7"/>
      <c r="M324" s="7"/>
      <c r="N324" s="7"/>
      <c r="O324" s="7"/>
      <c r="P324" s="7"/>
      <c r="Q324" s="7"/>
      <c r="R324" s="7"/>
      <c r="S324" s="7"/>
      <c r="T324" s="7"/>
      <c r="U324" s="7"/>
      <c r="V324" s="7"/>
      <c r="W324" s="7"/>
    </row>
    <row r="325" spans="1:23" x14ac:dyDescent="0.25">
      <c r="A325" s="1" t="s">
        <v>356</v>
      </c>
      <c r="B325" s="1"/>
      <c r="C325" s="1"/>
      <c r="D325" s="1"/>
      <c r="E325" s="53" t="s">
        <v>352</v>
      </c>
      <c r="F325" s="53">
        <f>IFERROR(SUMIF($A$110:$A$121,"=Collected/Diverted Storm Water",$D$110:$D$121),"")</f>
        <v>0</v>
      </c>
      <c r="G325" s="7"/>
      <c r="H325" s="41"/>
      <c r="I325" s="14"/>
      <c r="J325" s="7"/>
      <c r="K325" s="7"/>
      <c r="L325" s="7"/>
      <c r="M325" s="7"/>
      <c r="N325" s="7"/>
      <c r="O325" s="7"/>
      <c r="P325" s="7"/>
      <c r="Q325" s="7"/>
      <c r="R325" s="7"/>
      <c r="S325" s="7"/>
      <c r="T325" s="7"/>
      <c r="U325" s="7"/>
      <c r="V325" s="7"/>
      <c r="W325" s="7"/>
    </row>
    <row r="326" spans="1:23" x14ac:dyDescent="0.25">
      <c r="A326" s="1" t="s">
        <v>530</v>
      </c>
      <c r="B326" s="1"/>
      <c r="C326" s="1"/>
      <c r="D326" s="1"/>
      <c r="E326" s="53" t="s">
        <v>352</v>
      </c>
      <c r="F326" s="53">
        <f>IFERROR(SUMIF($A$110:$A$121,"=Other Water Resource #1",$D$110:$D$121),"")</f>
        <v>0</v>
      </c>
      <c r="G326" s="7"/>
      <c r="H326" s="41"/>
      <c r="I326" s="14"/>
      <c r="J326" s="7"/>
      <c r="K326" s="7"/>
      <c r="L326" s="7"/>
      <c r="M326" s="7"/>
      <c r="N326" s="7"/>
      <c r="O326" s="7"/>
      <c r="P326" s="7"/>
      <c r="Q326" s="7"/>
      <c r="R326" s="7"/>
      <c r="S326" s="7"/>
      <c r="T326" s="7"/>
      <c r="U326" s="7"/>
      <c r="V326" s="7"/>
      <c r="W326" s="7"/>
    </row>
    <row r="327" spans="1:23" x14ac:dyDescent="0.25">
      <c r="A327" s="1" t="s">
        <v>531</v>
      </c>
      <c r="B327" s="1"/>
      <c r="C327" s="1"/>
      <c r="D327" s="1"/>
      <c r="E327" s="53" t="s">
        <v>352</v>
      </c>
      <c r="F327" s="53">
        <f>IFERROR(SUMIF($A$110:$A$121,"=Other Water Resource #2",$D$110:$D$121),"")</f>
        <v>0</v>
      </c>
      <c r="G327" s="7"/>
      <c r="H327" s="41"/>
      <c r="I327" s="14"/>
      <c r="J327" s="7"/>
      <c r="K327" s="7"/>
      <c r="L327" s="7"/>
      <c r="M327" s="7"/>
      <c r="N327" s="7"/>
      <c r="O327" s="7"/>
      <c r="P327" s="7"/>
      <c r="Q327" s="7"/>
      <c r="R327" s="7"/>
      <c r="S327" s="7"/>
      <c r="T327" s="7"/>
      <c r="U327" s="7"/>
      <c r="V327" s="7"/>
      <c r="W327" s="7"/>
    </row>
    <row r="328" spans="1:23" x14ac:dyDescent="0.25">
      <c r="A328" s="1"/>
      <c r="B328" s="1"/>
      <c r="C328" s="1"/>
      <c r="D328" s="1"/>
      <c r="E328" s="53"/>
      <c r="F328" s="53"/>
      <c r="G328" s="7"/>
      <c r="H328" s="41"/>
      <c r="I328" s="14"/>
      <c r="J328" s="7"/>
      <c r="K328" s="7"/>
      <c r="L328" s="7"/>
      <c r="M328" s="7"/>
      <c r="N328" s="7"/>
      <c r="O328" s="7"/>
      <c r="P328" s="7"/>
      <c r="Q328" s="7"/>
      <c r="R328" s="7"/>
      <c r="S328" s="7"/>
      <c r="T328" s="7"/>
      <c r="U328" s="7"/>
      <c r="V328" s="7"/>
      <c r="W328" s="7"/>
    </row>
    <row r="329" spans="1:23" x14ac:dyDescent="0.25">
      <c r="A329" s="1"/>
      <c r="B329" s="1"/>
      <c r="C329" s="1"/>
      <c r="D329" s="1"/>
      <c r="E329" s="53"/>
      <c r="F329" s="53"/>
      <c r="G329" s="7"/>
      <c r="H329" s="7"/>
      <c r="I329" s="7"/>
      <c r="J329" s="7"/>
      <c r="K329" s="7"/>
      <c r="L329" s="7"/>
      <c r="M329" s="7"/>
      <c r="N329" s="7"/>
      <c r="O329" s="7"/>
      <c r="P329" s="7"/>
      <c r="Q329" s="7"/>
      <c r="R329" s="7"/>
      <c r="S329" s="7"/>
      <c r="T329" s="7"/>
      <c r="U329" s="7"/>
      <c r="V329" s="7"/>
      <c r="W329" s="7"/>
    </row>
    <row r="330" spans="1:23" x14ac:dyDescent="0.25">
      <c r="A330" s="156" t="s">
        <v>359</v>
      </c>
      <c r="B330" s="1"/>
      <c r="C330" s="1"/>
      <c r="D330" s="1"/>
      <c r="E330" s="53"/>
      <c r="F330" s="53"/>
      <c r="G330" s="7"/>
      <c r="H330" s="7"/>
      <c r="I330" s="7"/>
      <c r="J330" s="7"/>
      <c r="K330" s="7"/>
      <c r="L330" s="7"/>
      <c r="M330" s="7"/>
      <c r="N330" s="7"/>
      <c r="O330" s="7"/>
      <c r="P330" s="7"/>
      <c r="Q330" s="7"/>
      <c r="R330" s="7"/>
      <c r="S330" s="7"/>
      <c r="T330" s="7"/>
      <c r="U330" s="7"/>
      <c r="V330" s="7"/>
      <c r="W330" s="7"/>
    </row>
    <row r="331" spans="1:23" x14ac:dyDescent="0.25">
      <c r="A331" s="1" t="s">
        <v>360</v>
      </c>
      <c r="B331" s="1"/>
      <c r="C331" s="1"/>
      <c r="D331" s="1"/>
      <c r="E331" s="53" t="s">
        <v>352</v>
      </c>
      <c r="F331" s="53">
        <f ca="1">IFERROR(SUMIF($A$92:$B$103,"=Off-Site waste water treatment (POTW)",$D$92:$D$103),"")</f>
        <v>0</v>
      </c>
      <c r="G331" s="7"/>
      <c r="H331" s="7"/>
      <c r="I331" s="7"/>
      <c r="J331" s="7"/>
      <c r="K331" s="7"/>
      <c r="L331" s="7"/>
      <c r="M331" s="7"/>
      <c r="N331" s="7"/>
      <c r="O331" s="7"/>
      <c r="P331" s="7"/>
      <c r="Q331" s="7"/>
      <c r="R331" s="7"/>
      <c r="S331" s="7"/>
      <c r="T331" s="7"/>
      <c r="U331" s="7"/>
      <c r="V331" s="7"/>
      <c r="W331" s="7"/>
    </row>
    <row r="332" spans="1:23" ht="14.45" customHeight="1" x14ac:dyDescent="0.3">
      <c r="A332" s="1" t="s">
        <v>361</v>
      </c>
      <c r="B332" s="1"/>
      <c r="C332" s="1"/>
      <c r="D332" s="1"/>
      <c r="E332" s="53" t="s">
        <v>337</v>
      </c>
      <c r="F332" s="53">
        <f ca="1">IFERROR(SUMIF($A$92:$B$103,"=Off-site non-hazardous waste landfill",$D$92:$D$103),"")</f>
        <v>0</v>
      </c>
      <c r="G332" s="7"/>
      <c r="H332" s="39"/>
      <c r="I332" s="39"/>
      <c r="J332" s="7"/>
      <c r="K332" s="7"/>
      <c r="L332" s="7"/>
      <c r="M332" s="7"/>
      <c r="N332" s="7"/>
      <c r="O332" s="7"/>
      <c r="P332" s="7"/>
      <c r="Q332" s="7"/>
      <c r="R332" s="7"/>
      <c r="S332" s="7"/>
      <c r="T332" s="7"/>
      <c r="U332" s="7"/>
      <c r="V332" s="7"/>
      <c r="W332" s="7"/>
    </row>
    <row r="333" spans="1:23" x14ac:dyDescent="0.25">
      <c r="A333" s="1" t="s">
        <v>362</v>
      </c>
      <c r="B333" s="1"/>
      <c r="C333" s="1"/>
      <c r="D333" s="1"/>
      <c r="E333" s="53" t="s">
        <v>337</v>
      </c>
      <c r="F333" s="53">
        <f ca="1">IFERROR(SUMIF($A$92:$B$103,"=Off-site hazardous waste landfill",$D$92:$D$103),"")</f>
        <v>0</v>
      </c>
      <c r="G333" s="7"/>
      <c r="H333" s="7"/>
      <c r="I333" s="7"/>
      <c r="J333" s="7"/>
      <c r="K333" s="7"/>
      <c r="L333" s="7"/>
      <c r="M333" s="7"/>
      <c r="N333" s="7"/>
      <c r="O333" s="7"/>
      <c r="P333" s="7"/>
      <c r="Q333" s="7"/>
      <c r="R333" s="7"/>
      <c r="S333" s="7"/>
      <c r="T333" s="7"/>
      <c r="U333" s="7"/>
      <c r="V333" s="7"/>
      <c r="W333" s="7"/>
    </row>
    <row r="334" spans="1:23" x14ac:dyDescent="0.25">
      <c r="A334" s="1" t="s">
        <v>363</v>
      </c>
      <c r="B334" s="1"/>
      <c r="C334" s="1"/>
      <c r="D334" s="1"/>
      <c r="E334" s="53" t="s">
        <v>337</v>
      </c>
      <c r="F334" s="53">
        <f ca="1">IFERROR(SUMIF($A$92:$B$103,"=Recycled/reused on-site",$D$92:$D$103),"")</f>
        <v>0</v>
      </c>
      <c r="G334" s="7"/>
      <c r="H334" s="238"/>
      <c r="I334" s="14"/>
      <c r="J334" s="7"/>
      <c r="K334" s="7"/>
      <c r="L334" s="7"/>
      <c r="M334" s="7"/>
      <c r="N334" s="7"/>
      <c r="O334" s="7"/>
      <c r="P334" s="7"/>
      <c r="Q334" s="7"/>
      <c r="R334" s="7"/>
      <c r="S334" s="7"/>
      <c r="T334" s="7"/>
      <c r="U334" s="7"/>
      <c r="V334" s="7"/>
      <c r="W334" s="7"/>
    </row>
    <row r="335" spans="1:23" x14ac:dyDescent="0.25">
      <c r="A335" s="1" t="s">
        <v>364</v>
      </c>
      <c r="B335" s="1"/>
      <c r="C335" s="1"/>
      <c r="D335" s="1"/>
      <c r="E335" s="53" t="s">
        <v>337</v>
      </c>
      <c r="F335" s="53">
        <f ca="1">IFERROR(SUMIF($A$92:$B$103,"=Recycled/reused off-site",$D$92:$D$103),"")</f>
        <v>0</v>
      </c>
      <c r="G335" s="7"/>
      <c r="H335" s="41"/>
      <c r="I335" s="14"/>
      <c r="J335" s="7"/>
      <c r="K335" s="7"/>
      <c r="L335" s="7"/>
      <c r="M335" s="7"/>
      <c r="N335" s="7"/>
      <c r="O335" s="7"/>
      <c r="P335" s="7"/>
      <c r="Q335" s="7"/>
      <c r="R335" s="7"/>
      <c r="S335" s="7"/>
      <c r="T335" s="7"/>
      <c r="U335" s="7"/>
      <c r="V335" s="7"/>
      <c r="W335" s="7"/>
    </row>
    <row r="336" spans="1:23" x14ac:dyDescent="0.25">
      <c r="A336" s="125" t="s">
        <v>365</v>
      </c>
      <c r="B336" s="1"/>
      <c r="C336" s="1"/>
      <c r="D336" s="1"/>
      <c r="E336" s="53"/>
      <c r="F336" s="53"/>
      <c r="G336" s="7"/>
      <c r="H336" s="41"/>
      <c r="I336" s="14"/>
      <c r="J336" s="7"/>
      <c r="K336" s="7"/>
      <c r="L336" s="7"/>
      <c r="M336" s="7"/>
      <c r="N336" s="7"/>
      <c r="O336" s="7"/>
      <c r="P336" s="7"/>
      <c r="Q336" s="7"/>
      <c r="R336" s="7"/>
      <c r="S336" s="7"/>
      <c r="T336" s="7"/>
      <c r="U336" s="7"/>
      <c r="V336" s="7"/>
      <c r="W336" s="7"/>
    </row>
    <row r="337" spans="1:23" x14ac:dyDescent="0.25">
      <c r="A337" s="1" t="s">
        <v>366</v>
      </c>
      <c r="B337" s="1"/>
      <c r="C337" s="1"/>
      <c r="D337" s="1"/>
      <c r="E337" s="53" t="s">
        <v>337</v>
      </c>
      <c r="F337" s="53">
        <f ca="1">SUM(F332,H400:H402)</f>
        <v>0</v>
      </c>
      <c r="G337" s="7"/>
      <c r="H337" s="41"/>
      <c r="I337" s="14"/>
      <c r="J337" s="7"/>
      <c r="K337" s="7"/>
      <c r="L337" s="7"/>
      <c r="M337" s="7"/>
      <c r="N337" s="7"/>
      <c r="O337" s="7"/>
      <c r="P337" s="7"/>
      <c r="Q337" s="7"/>
      <c r="R337" s="7"/>
      <c r="S337" s="7"/>
      <c r="T337" s="7"/>
      <c r="U337" s="7"/>
      <c r="V337" s="7"/>
      <c r="W337" s="7"/>
    </row>
    <row r="338" spans="1:23" x14ac:dyDescent="0.25">
      <c r="A338" s="1" t="s">
        <v>367</v>
      </c>
      <c r="B338" s="1"/>
      <c r="C338" s="1"/>
      <c r="D338" s="1"/>
      <c r="E338" s="53" t="s">
        <v>337</v>
      </c>
      <c r="F338" s="53">
        <f ca="1">SUM(F333,H403:H405)</f>
        <v>0</v>
      </c>
      <c r="G338" s="7"/>
      <c r="H338" s="41"/>
      <c r="I338" s="14"/>
      <c r="J338" s="7"/>
      <c r="K338" s="7"/>
      <c r="L338" s="7"/>
      <c r="M338" s="7"/>
      <c r="N338" s="7"/>
      <c r="O338" s="7"/>
      <c r="P338" s="7"/>
      <c r="Q338" s="7"/>
      <c r="R338" s="7"/>
      <c r="S338" s="7"/>
      <c r="T338" s="7"/>
      <c r="U338" s="7"/>
      <c r="V338" s="7"/>
      <c r="W338" s="7"/>
    </row>
    <row r="339" spans="1:23" x14ac:dyDescent="0.25">
      <c r="A339" s="1" t="s">
        <v>368</v>
      </c>
      <c r="B339" s="1"/>
      <c r="C339" s="1"/>
      <c r="D339" s="1"/>
      <c r="E339" s="53" t="s">
        <v>337</v>
      </c>
      <c r="F339" s="53">
        <f ca="1">SUM(F334:F335,H394:H399)</f>
        <v>0</v>
      </c>
      <c r="G339" s="7"/>
      <c r="H339" s="41"/>
      <c r="I339" s="14"/>
      <c r="J339" s="7"/>
      <c r="K339" s="7"/>
      <c r="L339" s="7"/>
      <c r="M339" s="7"/>
      <c r="N339" s="7"/>
      <c r="O339" s="7"/>
      <c r="P339" s="7"/>
      <c r="Q339" s="7"/>
      <c r="R339" s="7"/>
      <c r="S339" s="7"/>
      <c r="T339" s="7"/>
      <c r="U339" s="7"/>
      <c r="V339" s="7"/>
      <c r="W339" s="7"/>
    </row>
    <row r="340" spans="1:23" x14ac:dyDescent="0.25">
      <c r="A340" s="1" t="s">
        <v>369</v>
      </c>
      <c r="B340" s="1"/>
      <c r="C340" s="1"/>
      <c r="D340" s="1"/>
      <c r="E340" s="53" t="s">
        <v>337</v>
      </c>
      <c r="F340" s="53">
        <f ca="1">SUM(F337:F339)</f>
        <v>0</v>
      </c>
      <c r="G340" s="7"/>
      <c r="H340" s="41"/>
      <c r="I340" s="14"/>
      <c r="J340" s="7"/>
      <c r="K340" s="7"/>
      <c r="L340" s="7"/>
      <c r="M340" s="7"/>
      <c r="N340" s="7"/>
      <c r="O340" s="7"/>
      <c r="P340" s="7"/>
      <c r="Q340" s="7"/>
      <c r="R340" s="7"/>
      <c r="S340" s="7"/>
      <c r="T340" s="7"/>
      <c r="U340" s="7"/>
      <c r="V340" s="7"/>
      <c r="W340" s="7"/>
    </row>
    <row r="341" spans="1:23" x14ac:dyDescent="0.25">
      <c r="A341" s="156" t="s">
        <v>370</v>
      </c>
      <c r="B341" s="1"/>
      <c r="C341" s="1"/>
      <c r="D341" s="1"/>
      <c r="E341" s="1"/>
      <c r="F341" s="1"/>
      <c r="G341" s="7"/>
      <c r="H341" s="41"/>
      <c r="I341" s="14"/>
      <c r="J341" s="7"/>
      <c r="K341" s="7"/>
      <c r="L341" s="7"/>
      <c r="M341" s="7"/>
      <c r="N341" s="7"/>
      <c r="O341" s="7"/>
      <c r="P341" s="7"/>
      <c r="Q341" s="7"/>
      <c r="R341" s="7"/>
      <c r="S341" s="7"/>
      <c r="T341" s="7"/>
      <c r="U341" s="7"/>
      <c r="V341" s="7"/>
      <c r="W341" s="7"/>
    </row>
    <row r="342" spans="1:23" x14ac:dyDescent="0.25">
      <c r="A342" s="1" t="s">
        <v>371</v>
      </c>
      <c r="B342" s="1"/>
      <c r="C342" s="1"/>
      <c r="D342" s="1"/>
      <c r="E342" s="53" t="s">
        <v>372</v>
      </c>
      <c r="F342" s="53">
        <f>V146</f>
        <v>0</v>
      </c>
      <c r="G342" s="7"/>
      <c r="H342" s="41"/>
      <c r="I342" s="14"/>
      <c r="J342" s="7"/>
      <c r="K342" s="7"/>
      <c r="L342" s="7"/>
      <c r="M342" s="7"/>
      <c r="N342" s="7"/>
      <c r="O342" s="7"/>
      <c r="P342" s="7"/>
      <c r="Q342" s="7"/>
      <c r="R342" s="7"/>
      <c r="S342" s="7"/>
      <c r="T342" s="7"/>
      <c r="U342" s="7"/>
      <c r="V342" s="7"/>
      <c r="W342" s="7"/>
    </row>
    <row r="343" spans="1:23" x14ac:dyDescent="0.25">
      <c r="A343" s="1"/>
      <c r="B343" s="1"/>
      <c r="C343" s="1"/>
      <c r="D343" s="1"/>
      <c r="E343" s="1"/>
      <c r="F343" s="1"/>
      <c r="G343" s="7"/>
      <c r="H343" s="41"/>
      <c r="I343" s="14"/>
      <c r="J343" s="7"/>
      <c r="K343" s="7"/>
      <c r="L343" s="7"/>
      <c r="M343" s="7"/>
      <c r="N343" s="7"/>
      <c r="O343" s="7"/>
      <c r="P343" s="7"/>
      <c r="Q343" s="7"/>
      <c r="R343" s="7"/>
      <c r="S343" s="7"/>
      <c r="T343" s="7"/>
      <c r="U343" s="7"/>
      <c r="V343" s="7"/>
      <c r="W343" s="7"/>
    </row>
    <row r="344" spans="1:23" x14ac:dyDescent="0.25">
      <c r="A344" s="1"/>
      <c r="B344" s="1"/>
      <c r="C344" s="1"/>
      <c r="D344" s="1"/>
      <c r="E344" s="53"/>
      <c r="F344" s="53"/>
      <c r="G344" s="7"/>
      <c r="H344" s="41"/>
      <c r="I344" s="14"/>
      <c r="J344" s="7"/>
      <c r="K344" s="7"/>
      <c r="L344" s="7"/>
      <c r="M344" s="7"/>
      <c r="N344" s="7"/>
      <c r="O344" s="7"/>
      <c r="P344" s="7"/>
      <c r="Q344" s="7"/>
      <c r="R344" s="7"/>
      <c r="S344" s="7"/>
      <c r="T344" s="7"/>
      <c r="U344" s="7"/>
      <c r="V344" s="7"/>
      <c r="W344" s="7"/>
    </row>
    <row r="345" spans="1:23" x14ac:dyDescent="0.25">
      <c r="A345" s="125" t="s">
        <v>373</v>
      </c>
      <c r="B345" s="1"/>
      <c r="C345" s="1"/>
      <c r="D345" s="1"/>
      <c r="E345" s="53" t="s">
        <v>532</v>
      </c>
      <c r="F345" s="53"/>
      <c r="G345" s="7"/>
      <c r="H345" s="236"/>
      <c r="I345" s="14"/>
      <c r="J345" s="7"/>
      <c r="K345" s="7"/>
      <c r="L345" s="7"/>
      <c r="M345" s="7"/>
      <c r="N345" s="7"/>
      <c r="O345" s="7"/>
      <c r="P345" s="7"/>
      <c r="Q345" s="7"/>
      <c r="R345" s="7"/>
      <c r="S345" s="7"/>
      <c r="T345" s="7"/>
      <c r="U345" s="7"/>
      <c r="V345" s="7"/>
      <c r="W345" s="7"/>
    </row>
    <row r="346" spans="1:23" x14ac:dyDescent="0.25">
      <c r="A346" s="1" t="s">
        <v>374</v>
      </c>
      <c r="B346" s="1"/>
      <c r="C346" s="1"/>
      <c r="D346" s="1"/>
      <c r="E346" s="53" t="s">
        <v>268</v>
      </c>
      <c r="F346" s="53">
        <f>IF('Grid Electricity'!$L$5="Yes",$G$59*'Grid Electricity'!B9/1000,(INDEX('Grid Electricity'!$B$7:$L$18,3, MATCH($K$4,'Grid Electricity'!$B$7:$L$7,0)))*$G$59/1000)</f>
        <v>3.1690559999999999</v>
      </c>
      <c r="G346" s="6"/>
      <c r="H346" s="41"/>
      <c r="I346" s="14"/>
      <c r="J346" s="7"/>
      <c r="K346" s="7"/>
      <c r="L346" s="7"/>
      <c r="M346" s="7"/>
      <c r="N346" s="7"/>
      <c r="O346" s="7"/>
      <c r="P346" s="7"/>
      <c r="Q346" s="7"/>
      <c r="R346" s="7"/>
      <c r="S346" s="7"/>
      <c r="T346" s="7"/>
      <c r="U346" s="7"/>
      <c r="V346" s="7"/>
      <c r="W346" s="7"/>
    </row>
    <row r="347" spans="1:23" x14ac:dyDescent="0.25">
      <c r="A347" s="1" t="s">
        <v>375</v>
      </c>
      <c r="B347" s="1"/>
      <c r="C347" s="1"/>
      <c r="D347" s="1"/>
      <c r="E347" s="53" t="s">
        <v>268</v>
      </c>
      <c r="F347" s="53">
        <f>IF('Grid Electricity'!$L$5="Yes",$G$59*'Grid Electricity'!B10/1000,(INDEX('Grid Electricity'!$B$7:$L$18,4, MATCH($K$4,'Grid Electricity'!$B$7:$L$7,0)))*$G$59/1000)</f>
        <v>262.23938399999997</v>
      </c>
      <c r="G347" s="6"/>
      <c r="H347" s="41"/>
      <c r="I347" s="14"/>
      <c r="J347" s="7"/>
      <c r="K347" s="7"/>
      <c r="L347" s="7"/>
      <c r="M347" s="7"/>
      <c r="N347" s="7"/>
      <c r="O347" s="7"/>
      <c r="P347" s="7"/>
      <c r="Q347" s="7"/>
      <c r="R347" s="7"/>
      <c r="S347" s="7"/>
      <c r="T347" s="7"/>
      <c r="U347" s="7"/>
      <c r="V347" s="7"/>
      <c r="W347" s="7"/>
    </row>
    <row r="348" spans="1:23" x14ac:dyDescent="0.25">
      <c r="A348" s="1" t="s">
        <v>376</v>
      </c>
      <c r="B348" s="1"/>
      <c r="C348" s="1"/>
      <c r="D348" s="1"/>
      <c r="E348" s="53" t="s">
        <v>268</v>
      </c>
      <c r="F348" s="53">
        <f>IF('Grid Electricity'!$L$5="Yes",$G$59*'Grid Electricity'!B12/1000,(INDEX('Grid Electricity'!$B$7:$L$18,6, MATCH($K$4,'Grid Electricity'!$B$7:$L$7,0)))*$G$59/1000)</f>
        <v>1.7285759999999999</v>
      </c>
      <c r="G348" s="6"/>
      <c r="H348" s="41"/>
      <c r="I348" s="14"/>
      <c r="J348" s="7"/>
      <c r="K348" s="7"/>
      <c r="L348" s="7"/>
      <c r="M348" s="7"/>
      <c r="N348" s="7"/>
      <c r="O348" s="7"/>
      <c r="P348" s="7"/>
      <c r="Q348" s="7"/>
      <c r="R348" s="7"/>
      <c r="S348" s="7"/>
      <c r="T348" s="7"/>
      <c r="U348" s="7"/>
      <c r="V348" s="7"/>
      <c r="W348" s="7"/>
    </row>
    <row r="349" spans="1:23" x14ac:dyDescent="0.25">
      <c r="A349" s="1" t="s">
        <v>377</v>
      </c>
      <c r="B349" s="1"/>
      <c r="C349" s="1"/>
      <c r="D349" s="1"/>
      <c r="E349" s="53" t="s">
        <v>268</v>
      </c>
      <c r="F349" s="53">
        <f>IF('Grid Electricity'!$L$5="Yes",$G$59*'Grid Electricity'!B11/1000,(INDEX('Grid Electricity'!$B$7:$L$18,5, MATCH($K$4,'Grid Electricity'!$B$7:$L$7,0)))*$G$59/1000)</f>
        <v>0</v>
      </c>
      <c r="G349" s="6"/>
      <c r="H349" s="41"/>
      <c r="I349" s="14"/>
      <c r="J349" s="7"/>
      <c r="K349" s="7"/>
      <c r="L349" s="7"/>
      <c r="M349" s="7"/>
      <c r="N349" s="7"/>
      <c r="O349" s="7"/>
      <c r="P349" s="7"/>
      <c r="Q349" s="7"/>
      <c r="R349" s="7"/>
      <c r="S349" s="7"/>
      <c r="T349" s="7"/>
      <c r="U349" s="7"/>
      <c r="V349" s="7"/>
      <c r="W349" s="7"/>
    </row>
    <row r="350" spans="1:23" x14ac:dyDescent="0.25">
      <c r="A350" s="1" t="s">
        <v>126</v>
      </c>
      <c r="B350" s="1"/>
      <c r="C350" s="1"/>
      <c r="D350" s="1"/>
      <c r="E350" s="53" t="s">
        <v>268</v>
      </c>
      <c r="F350" s="53">
        <f>IF('Grid Electricity'!$L$5="Yes",$G$59*'Grid Electricity'!B18/1000,(INDEX('Grid Electricity'!$B$7:$L$18,12, MATCH($K$4,'Grid Electricity'!$B$7:$L$7,0)))*$G$59/1000)</f>
        <v>0.10803599999999999</v>
      </c>
      <c r="G350" s="6"/>
      <c r="H350" s="41"/>
      <c r="I350" s="14"/>
      <c r="J350" s="7"/>
      <c r="K350" s="7"/>
      <c r="L350" s="7"/>
      <c r="M350" s="7"/>
      <c r="N350" s="7"/>
      <c r="O350" s="7"/>
      <c r="P350" s="7"/>
      <c r="Q350" s="7"/>
      <c r="R350" s="7"/>
      <c r="S350" s="7"/>
      <c r="T350" s="7"/>
      <c r="U350" s="7"/>
      <c r="V350" s="7"/>
      <c r="W350" s="7"/>
    </row>
    <row r="351" spans="1:23" x14ac:dyDescent="0.25">
      <c r="A351" s="1"/>
      <c r="B351" s="1"/>
      <c r="C351" s="1"/>
      <c r="D351" s="1"/>
      <c r="E351" s="53"/>
      <c r="F351" s="53"/>
      <c r="G351" s="7"/>
      <c r="H351" s="41"/>
      <c r="I351" s="14"/>
      <c r="J351" s="7"/>
      <c r="K351" s="7"/>
      <c r="L351" s="7"/>
      <c r="M351" s="7"/>
      <c r="N351" s="7"/>
      <c r="O351" s="7"/>
      <c r="P351" s="7"/>
      <c r="Q351" s="7"/>
      <c r="R351" s="7"/>
      <c r="S351" s="7"/>
      <c r="T351" s="7"/>
      <c r="U351" s="7"/>
      <c r="V351" s="7"/>
      <c r="W351" s="7"/>
    </row>
    <row r="352" spans="1:23" x14ac:dyDescent="0.25">
      <c r="A352" s="1"/>
      <c r="B352" s="1"/>
      <c r="C352" s="1"/>
      <c r="D352" s="1"/>
      <c r="E352" s="53"/>
      <c r="F352" s="53"/>
      <c r="G352" s="7"/>
      <c r="H352" s="41"/>
      <c r="I352" s="14"/>
      <c r="J352" s="7"/>
      <c r="K352" s="7"/>
      <c r="L352" s="7"/>
      <c r="M352" s="7"/>
      <c r="N352" s="7"/>
      <c r="O352" s="7"/>
      <c r="P352" s="7"/>
      <c r="Q352" s="7"/>
      <c r="R352" s="7"/>
      <c r="S352" s="7"/>
      <c r="T352" s="7"/>
      <c r="U352" s="7"/>
      <c r="V352" s="7"/>
      <c r="W352" s="7"/>
    </row>
    <row r="353" spans="1:23" hidden="1" x14ac:dyDescent="0.25">
      <c r="A353" s="1"/>
      <c r="B353" s="1"/>
      <c r="C353" s="1"/>
      <c r="D353" s="1"/>
      <c r="E353" s="53"/>
      <c r="F353" s="53"/>
      <c r="G353" s="7"/>
      <c r="H353" s="41"/>
      <c r="I353" s="14"/>
      <c r="J353" s="7"/>
      <c r="K353" s="7"/>
      <c r="L353" s="7"/>
      <c r="M353" s="7"/>
      <c r="N353" s="7"/>
      <c r="O353" s="7"/>
      <c r="P353" s="7"/>
      <c r="Q353" s="7"/>
      <c r="R353" s="7"/>
      <c r="S353" s="7"/>
      <c r="T353" s="7"/>
      <c r="U353" s="7"/>
      <c r="V353" s="7"/>
      <c r="W353" s="7"/>
    </row>
    <row r="354" spans="1:23" hidden="1" x14ac:dyDescent="0.25">
      <c r="A354" s="1"/>
      <c r="B354" s="1"/>
      <c r="C354" s="1"/>
      <c r="D354" s="1"/>
      <c r="E354" s="53"/>
      <c r="F354" s="53"/>
      <c r="G354" s="7"/>
      <c r="H354" s="41"/>
      <c r="I354" s="14"/>
      <c r="J354" s="7"/>
      <c r="K354" s="7"/>
      <c r="L354" s="7"/>
      <c r="M354" s="7"/>
      <c r="N354" s="7"/>
      <c r="O354" s="7"/>
      <c r="P354" s="7"/>
      <c r="Q354" s="7"/>
      <c r="R354" s="7"/>
      <c r="S354" s="7"/>
      <c r="T354" s="7"/>
      <c r="U354" s="7"/>
      <c r="V354" s="7"/>
      <c r="W354" s="7"/>
    </row>
    <row r="355" spans="1:23" hidden="1" x14ac:dyDescent="0.25">
      <c r="A355" s="155"/>
      <c r="B355" s="1"/>
      <c r="C355" s="1"/>
      <c r="D355" s="1"/>
      <c r="E355" s="53"/>
      <c r="F355" s="53"/>
      <c r="G355" s="7"/>
      <c r="H355" s="237"/>
      <c r="I355" s="14"/>
      <c r="J355" s="7"/>
      <c r="K355" s="7"/>
      <c r="L355" s="7"/>
      <c r="M355" s="7"/>
      <c r="N355" s="7"/>
      <c r="O355" s="7"/>
      <c r="P355" s="7"/>
      <c r="Q355" s="7"/>
      <c r="R355" s="7"/>
      <c r="S355" s="7"/>
      <c r="T355" s="7"/>
      <c r="U355" s="7"/>
      <c r="V355" s="7"/>
      <c r="W355" s="7"/>
    </row>
    <row r="356" spans="1:23" hidden="1" x14ac:dyDescent="0.25">
      <c r="A356" s="155"/>
      <c r="B356" s="1"/>
      <c r="C356" s="1"/>
      <c r="D356" s="1"/>
      <c r="E356" s="53"/>
      <c r="F356" s="53"/>
      <c r="G356" s="7"/>
      <c r="H356" s="237"/>
      <c r="I356" s="14"/>
      <c r="J356" s="7"/>
      <c r="K356" s="7"/>
      <c r="L356" s="7"/>
      <c r="M356" s="7"/>
      <c r="N356" s="7"/>
      <c r="O356" s="7"/>
      <c r="P356" s="7"/>
      <c r="Q356" s="7"/>
      <c r="R356" s="7"/>
      <c r="S356" s="7"/>
      <c r="T356" s="7"/>
      <c r="U356" s="7"/>
      <c r="V356" s="7"/>
      <c r="W356" s="7"/>
    </row>
    <row r="357" spans="1:23" hidden="1" x14ac:dyDescent="0.25">
      <c r="A357" s="155"/>
      <c r="B357" s="1"/>
      <c r="C357" s="1"/>
      <c r="D357" s="1"/>
      <c r="E357" s="53"/>
      <c r="F357" s="53"/>
      <c r="G357" s="7"/>
      <c r="H357" s="237"/>
      <c r="I357" s="14"/>
      <c r="J357" s="7"/>
      <c r="K357" s="7"/>
      <c r="L357" s="7"/>
      <c r="M357" s="7"/>
      <c r="N357" s="7"/>
      <c r="O357" s="7"/>
      <c r="P357" s="7"/>
      <c r="Q357" s="7"/>
      <c r="R357" s="7"/>
      <c r="S357" s="7"/>
      <c r="T357" s="7"/>
      <c r="U357" s="7"/>
      <c r="V357" s="7"/>
      <c r="W357" s="7"/>
    </row>
    <row r="358" spans="1:23" hidden="1" x14ac:dyDescent="0.25">
      <c r="A358" s="1"/>
      <c r="B358" s="1"/>
      <c r="C358" s="1"/>
      <c r="D358" s="1"/>
      <c r="E358" s="53"/>
      <c r="F358" s="53"/>
      <c r="G358" s="7"/>
      <c r="H358" s="41"/>
      <c r="I358" s="14"/>
      <c r="J358" s="7"/>
      <c r="K358" s="7"/>
      <c r="L358" s="7"/>
      <c r="M358" s="7"/>
      <c r="N358" s="7"/>
      <c r="O358" s="7"/>
      <c r="P358" s="7"/>
      <c r="Q358" s="7"/>
      <c r="R358" s="7"/>
      <c r="S358" s="7"/>
      <c r="T358" s="7"/>
      <c r="U358" s="7"/>
      <c r="V358" s="7"/>
      <c r="W358" s="7"/>
    </row>
    <row r="359" spans="1:23" x14ac:dyDescent="0.25">
      <c r="A359" s="125" t="s">
        <v>379</v>
      </c>
      <c r="B359" s="1"/>
      <c r="C359" s="1"/>
      <c r="D359" s="1"/>
      <c r="E359" s="53"/>
      <c r="F359" s="53"/>
      <c r="G359" s="7"/>
      <c r="H359" s="236"/>
      <c r="I359" s="14"/>
      <c r="J359" s="7"/>
      <c r="K359" s="7"/>
      <c r="L359" s="7"/>
      <c r="M359" s="7"/>
      <c r="N359" s="7"/>
      <c r="O359" s="7"/>
      <c r="P359" s="7"/>
      <c r="Q359" s="7"/>
      <c r="R359" s="7"/>
      <c r="S359" s="7"/>
      <c r="T359" s="7"/>
      <c r="U359" s="7"/>
      <c r="V359" s="7"/>
      <c r="W359" s="7"/>
    </row>
    <row r="360" spans="1:23" x14ac:dyDescent="0.25">
      <c r="A360" s="1" t="s">
        <v>380</v>
      </c>
      <c r="B360" s="1"/>
      <c r="C360" s="1"/>
      <c r="D360" s="1"/>
      <c r="E360" s="53" t="s">
        <v>268</v>
      </c>
      <c r="F360" s="53">
        <f>(G59)/1000</f>
        <v>360.12</v>
      </c>
      <c r="G360" s="7"/>
      <c r="H360" s="41"/>
      <c r="I360" s="14"/>
      <c r="J360" s="7"/>
      <c r="K360" s="7"/>
      <c r="L360" s="7"/>
      <c r="M360" s="7"/>
      <c r="N360" s="7"/>
      <c r="O360" s="7"/>
      <c r="P360" s="7"/>
      <c r="Q360" s="7"/>
      <c r="R360" s="7"/>
      <c r="S360" s="7"/>
      <c r="T360" s="7"/>
      <c r="U360" s="7"/>
      <c r="V360" s="7"/>
      <c r="W360" s="7"/>
    </row>
    <row r="361" spans="1:23" x14ac:dyDescent="0.25">
      <c r="A361" s="1"/>
      <c r="B361" s="1"/>
      <c r="C361" s="1"/>
      <c r="D361" s="1"/>
      <c r="E361" s="53"/>
      <c r="F361" s="53"/>
      <c r="G361" s="7"/>
      <c r="H361" s="41"/>
      <c r="I361" s="14"/>
      <c r="J361" s="7"/>
      <c r="K361" s="7"/>
      <c r="L361" s="7"/>
      <c r="M361" s="7"/>
      <c r="N361" s="7"/>
      <c r="O361" s="7"/>
      <c r="P361" s="7"/>
      <c r="Q361" s="7"/>
      <c r="R361" s="7"/>
      <c r="S361" s="7"/>
      <c r="T361" s="7"/>
      <c r="U361" s="7"/>
      <c r="V361" s="7"/>
      <c r="W361" s="7"/>
    </row>
    <row r="362" spans="1:23" x14ac:dyDescent="0.25">
      <c r="A362" s="1"/>
      <c r="B362" s="1"/>
      <c r="C362" s="1"/>
      <c r="D362" s="1"/>
      <c r="E362" s="53"/>
      <c r="F362" s="53"/>
      <c r="G362" s="7"/>
      <c r="H362" s="41"/>
      <c r="I362" s="14"/>
      <c r="J362" s="7"/>
      <c r="K362" s="7"/>
      <c r="L362" s="7"/>
      <c r="M362" s="7"/>
      <c r="N362" s="7"/>
      <c r="O362" s="7"/>
      <c r="P362" s="7"/>
      <c r="Q362" s="7"/>
      <c r="R362" s="7"/>
      <c r="S362" s="7"/>
      <c r="T362" s="7"/>
      <c r="U362" s="7"/>
      <c r="V362" s="7"/>
      <c r="W362" s="7"/>
    </row>
    <row r="363" spans="1:23" x14ac:dyDescent="0.25">
      <c r="A363" s="1"/>
      <c r="B363" s="1"/>
      <c r="C363" s="1"/>
      <c r="D363" s="1"/>
      <c r="E363" s="53"/>
      <c r="F363" s="53"/>
      <c r="G363" s="7"/>
      <c r="H363" s="41"/>
      <c r="I363" s="14"/>
      <c r="J363" s="7"/>
      <c r="K363" s="7"/>
      <c r="L363" s="7"/>
      <c r="M363" s="7"/>
      <c r="N363" s="7"/>
      <c r="O363" s="7"/>
      <c r="P363" s="7"/>
      <c r="Q363" s="7"/>
      <c r="R363" s="7"/>
      <c r="S363" s="7"/>
      <c r="T363" s="7"/>
      <c r="U363" s="7"/>
      <c r="V363" s="7"/>
      <c r="W363" s="7"/>
    </row>
    <row r="364" spans="1:23" x14ac:dyDescent="0.25">
      <c r="A364" s="1"/>
      <c r="B364" s="1"/>
      <c r="C364" s="1"/>
      <c r="D364" s="1"/>
      <c r="E364" s="53"/>
      <c r="F364" s="53"/>
      <c r="G364" s="7"/>
      <c r="H364" s="41"/>
      <c r="I364" s="14"/>
      <c r="J364" s="7"/>
      <c r="K364" s="7"/>
      <c r="L364" s="7"/>
      <c r="M364" s="7"/>
      <c r="N364" s="7"/>
      <c r="O364" s="7"/>
      <c r="P364" s="7"/>
      <c r="Q364" s="7"/>
      <c r="R364" s="7"/>
      <c r="S364" s="7"/>
      <c r="T364" s="7"/>
      <c r="U364" s="7"/>
      <c r="V364" s="7"/>
      <c r="W364" s="7"/>
    </row>
    <row r="365" spans="1:23" x14ac:dyDescent="0.25">
      <c r="A365" s="1"/>
      <c r="B365" s="1"/>
      <c r="C365" s="1"/>
      <c r="D365" s="1"/>
      <c r="E365" s="53"/>
      <c r="F365" s="53"/>
      <c r="G365" s="7"/>
      <c r="H365" s="41"/>
      <c r="I365" s="14"/>
      <c r="J365" s="7"/>
      <c r="K365" s="7"/>
      <c r="L365" s="7"/>
      <c r="M365" s="7"/>
      <c r="N365" s="7"/>
      <c r="O365" s="7"/>
      <c r="P365" s="7"/>
      <c r="Q365" s="7"/>
      <c r="R365" s="7"/>
      <c r="S365" s="7"/>
      <c r="T365" s="7"/>
      <c r="U365" s="7"/>
      <c r="V365" s="7"/>
      <c r="W365" s="7"/>
    </row>
    <row r="366" spans="1:23" x14ac:dyDescent="0.25">
      <c r="A366" s="1"/>
      <c r="B366" s="1"/>
      <c r="C366" s="1"/>
      <c r="D366" s="1"/>
      <c r="E366" s="53"/>
      <c r="F366" s="53"/>
      <c r="G366" s="7"/>
      <c r="H366" s="7"/>
      <c r="I366" s="7"/>
      <c r="J366" s="7"/>
      <c r="K366" s="7"/>
      <c r="L366" s="7"/>
      <c r="M366" s="7"/>
      <c r="N366" s="7"/>
      <c r="O366" s="7"/>
      <c r="P366" s="7"/>
      <c r="Q366" s="7"/>
      <c r="R366" s="7"/>
      <c r="S366" s="7"/>
      <c r="T366" s="7"/>
      <c r="U366" s="7"/>
      <c r="V366" s="7"/>
      <c r="W366" s="7"/>
    </row>
    <row r="367" spans="1:23" x14ac:dyDescent="0.25">
      <c r="A367" s="1"/>
      <c r="B367" s="1"/>
      <c r="C367" s="1"/>
      <c r="D367" s="1"/>
      <c r="E367" s="53"/>
      <c r="F367" s="53"/>
      <c r="G367" s="7"/>
      <c r="H367" s="7"/>
      <c r="I367" s="7"/>
      <c r="J367" s="7"/>
      <c r="K367" s="7"/>
      <c r="L367" s="7"/>
      <c r="M367" s="7"/>
      <c r="N367" s="7"/>
      <c r="O367" s="7"/>
      <c r="P367" s="7"/>
      <c r="Q367" s="7"/>
      <c r="R367" s="7"/>
      <c r="S367" s="7"/>
      <c r="T367" s="7"/>
      <c r="U367" s="7"/>
      <c r="V367" s="7"/>
      <c r="W367" s="7"/>
    </row>
    <row r="368" spans="1:23" x14ac:dyDescent="0.25">
      <c r="A368" s="1"/>
      <c r="B368" s="1"/>
      <c r="C368" s="1"/>
      <c r="D368" s="1"/>
      <c r="E368" s="53"/>
      <c r="F368" s="53"/>
      <c r="G368" s="7"/>
      <c r="H368" s="7"/>
      <c r="I368" s="7"/>
      <c r="J368" s="7"/>
      <c r="K368" s="7"/>
      <c r="L368" s="7"/>
      <c r="M368" s="7"/>
      <c r="N368" s="7"/>
      <c r="O368" s="7"/>
      <c r="P368" s="7"/>
      <c r="Q368" s="7"/>
      <c r="R368" s="7"/>
      <c r="S368" s="7"/>
      <c r="T368" s="7"/>
      <c r="U368" s="7"/>
      <c r="V368" s="7"/>
      <c r="W368" s="7"/>
    </row>
    <row r="369" spans="1:23" ht="18.75" x14ac:dyDescent="0.3">
      <c r="A369" s="59"/>
      <c r="B369" s="1"/>
      <c r="C369" s="1"/>
      <c r="D369" s="1"/>
      <c r="E369" s="134"/>
      <c r="F369" s="53"/>
      <c r="G369" s="7"/>
      <c r="H369" s="39"/>
      <c r="I369" s="39"/>
      <c r="J369" s="7"/>
      <c r="K369" s="7"/>
      <c r="L369" s="7"/>
      <c r="M369" s="7"/>
      <c r="N369" s="7"/>
      <c r="O369" s="7"/>
      <c r="P369" s="7"/>
      <c r="Q369" s="7"/>
      <c r="R369" s="7"/>
      <c r="S369" s="7"/>
      <c r="T369" s="7"/>
      <c r="U369" s="7"/>
      <c r="V369" s="7"/>
      <c r="W369" s="7"/>
    </row>
    <row r="370" spans="1:23" x14ac:dyDescent="0.25">
      <c r="A370" s="1"/>
      <c r="B370" s="1"/>
      <c r="C370" s="1"/>
      <c r="D370" s="1"/>
      <c r="E370" s="53"/>
      <c r="F370" s="53"/>
      <c r="G370" s="7"/>
      <c r="H370" s="7"/>
      <c r="I370" s="7"/>
      <c r="J370" s="7"/>
      <c r="K370" s="7"/>
      <c r="L370" s="7"/>
      <c r="M370" s="7"/>
      <c r="N370" s="7"/>
      <c r="O370" s="7"/>
      <c r="P370" s="7"/>
      <c r="Q370" s="7"/>
      <c r="R370" s="7"/>
      <c r="S370" s="7"/>
      <c r="T370" s="7"/>
      <c r="U370" s="7"/>
      <c r="V370" s="7"/>
      <c r="W370" s="7"/>
    </row>
    <row r="371" spans="1:23" x14ac:dyDescent="0.25">
      <c r="A371" s="125" t="s">
        <v>533</v>
      </c>
      <c r="B371" s="1"/>
      <c r="C371" s="1"/>
      <c r="D371" s="1"/>
      <c r="E371" s="53"/>
      <c r="F371" s="53"/>
      <c r="G371" s="6"/>
      <c r="H371" s="6"/>
      <c r="I371" s="14"/>
      <c r="J371" s="7"/>
      <c r="K371" s="7"/>
      <c r="L371" s="7"/>
      <c r="M371" s="7"/>
      <c r="N371" s="7"/>
      <c r="O371" s="7"/>
      <c r="P371" s="7"/>
      <c r="Q371" s="7"/>
      <c r="R371" s="7"/>
      <c r="S371" s="7"/>
      <c r="T371" s="7"/>
      <c r="U371" s="7"/>
      <c r="V371" s="7"/>
      <c r="W371" s="7"/>
    </row>
    <row r="372" spans="1:23" x14ac:dyDescent="0.25">
      <c r="A372" s="1" t="str">
        <f>'User Defined Factors'!A16</f>
        <v>Ferrous sulfate (FeSO4)</v>
      </c>
      <c r="B372" s="1"/>
      <c r="C372" s="1"/>
      <c r="D372" s="1"/>
      <c r="E372" s="53" t="str">
        <f>'User Defined Factors'!B16</f>
        <v>gal</v>
      </c>
      <c r="F372" s="53">
        <f>IFERROR(SUMIFS($D$67:$D$84,$A$67:$A$84,$A372, $H$67:$H$84,"=Yes"),"")</f>
        <v>0</v>
      </c>
      <c r="G372" s="6"/>
      <c r="H372" s="14"/>
      <c r="I372" s="14"/>
      <c r="J372" s="7"/>
      <c r="K372" s="7"/>
      <c r="L372" s="7"/>
      <c r="M372" s="7"/>
      <c r="N372" s="7"/>
      <c r="O372" s="7"/>
      <c r="P372" s="7"/>
      <c r="Q372" s="7"/>
      <c r="R372" s="7"/>
      <c r="S372" s="7"/>
      <c r="T372" s="7"/>
      <c r="U372" s="7"/>
      <c r="V372" s="7"/>
      <c r="W372" s="7"/>
    </row>
    <row r="373" spans="1:23" x14ac:dyDescent="0.25">
      <c r="A373" s="1" t="str">
        <f>'User Defined Factors'!A17</f>
        <v>Polymer ICS-2528</v>
      </c>
      <c r="B373" s="1"/>
      <c r="C373" s="1"/>
      <c r="D373" s="1"/>
      <c r="E373" s="53" t="str">
        <f>'User Defined Factors'!B17</f>
        <v>gal</v>
      </c>
      <c r="F373" s="53">
        <f t="shared" ref="F373:F391" si="9">IFERROR(SUMIFS($D$67:$D$84,$A$67:$A$84,$A373, $H$67:$H$84,"=Yes"),"")</f>
        <v>0</v>
      </c>
      <c r="G373" s="6"/>
      <c r="H373" s="14"/>
      <c r="I373" s="14"/>
      <c r="J373" s="7"/>
      <c r="K373" s="7"/>
      <c r="L373" s="7"/>
      <c r="M373" s="7"/>
      <c r="N373" s="7"/>
      <c r="O373" s="7"/>
      <c r="P373" s="7"/>
      <c r="Q373" s="7"/>
      <c r="R373" s="7"/>
      <c r="S373" s="7"/>
      <c r="T373" s="7"/>
      <c r="U373" s="7"/>
      <c r="V373" s="7"/>
      <c r="W373" s="7"/>
    </row>
    <row r="374" spans="1:23" x14ac:dyDescent="0.25">
      <c r="A374" s="1" t="str">
        <f>'User Defined Factors'!A18</f>
        <v>Polymer ICS-DW 2533</v>
      </c>
      <c r="B374" s="1"/>
      <c r="C374" s="1"/>
      <c r="D374" s="1"/>
      <c r="E374" s="53" t="str">
        <f>'User Defined Factors'!B18</f>
        <v>gal</v>
      </c>
      <c r="F374" s="53">
        <f t="shared" si="9"/>
        <v>0</v>
      </c>
      <c r="G374" s="6"/>
      <c r="H374" s="14"/>
      <c r="I374" s="14"/>
      <c r="J374" s="7"/>
      <c r="K374" s="7"/>
      <c r="L374" s="7"/>
      <c r="M374" s="7"/>
      <c r="N374" s="7"/>
      <c r="O374" s="7"/>
      <c r="P374" s="7"/>
      <c r="Q374" s="7"/>
      <c r="R374" s="7"/>
      <c r="S374" s="7"/>
      <c r="T374" s="7"/>
      <c r="U374" s="7"/>
      <c r="V374" s="7"/>
      <c r="W374" s="7"/>
    </row>
    <row r="375" spans="1:23" x14ac:dyDescent="0.25">
      <c r="A375" s="1" t="str">
        <f>'User Defined Factors'!A19</f>
        <v>Dry Polymer Dewatering ICS-6545</v>
      </c>
      <c r="B375" s="1"/>
      <c r="C375" s="1"/>
      <c r="D375" s="1"/>
      <c r="E375" s="53" t="str">
        <f>'User Defined Factors'!B19</f>
        <v>lb</v>
      </c>
      <c r="F375" s="53">
        <f t="shared" si="9"/>
        <v>0</v>
      </c>
      <c r="G375" s="6"/>
      <c r="H375" s="14"/>
      <c r="I375" s="14"/>
      <c r="J375" s="7"/>
      <c r="K375" s="7"/>
      <c r="L375" s="7"/>
      <c r="M375" s="7"/>
      <c r="N375" s="7"/>
      <c r="O375" s="7"/>
      <c r="P375" s="7"/>
      <c r="Q375" s="7"/>
      <c r="R375" s="7"/>
      <c r="S375" s="7"/>
      <c r="T375" s="7"/>
      <c r="U375" s="7"/>
      <c r="V375" s="7"/>
      <c r="W375" s="7"/>
    </row>
    <row r="376" spans="1:23" x14ac:dyDescent="0.25">
      <c r="A376" s="1" t="str">
        <f>'User Defined Factors'!A20</f>
        <v>PolymerDewater BF CP 9869</v>
      </c>
      <c r="B376" s="1"/>
      <c r="C376" s="1"/>
      <c r="D376" s="1"/>
      <c r="E376" s="53" t="str">
        <f>'User Defined Factors'!B20</f>
        <v>gal</v>
      </c>
      <c r="F376" s="53">
        <f t="shared" si="9"/>
        <v>0</v>
      </c>
      <c r="G376" s="6"/>
      <c r="H376" s="14"/>
      <c r="I376" s="14"/>
      <c r="J376" s="7"/>
      <c r="K376" s="7"/>
      <c r="L376" s="7"/>
      <c r="M376" s="7"/>
      <c r="N376" s="7"/>
      <c r="O376" s="7"/>
      <c r="P376" s="7"/>
      <c r="Q376" s="7"/>
      <c r="R376" s="7"/>
      <c r="S376" s="7"/>
      <c r="T376" s="7"/>
      <c r="U376" s="7"/>
      <c r="V376" s="7"/>
      <c r="W376" s="7"/>
    </row>
    <row r="377" spans="1:23" x14ac:dyDescent="0.25">
      <c r="A377" s="1" t="str">
        <f>'User Defined Factors'!A21</f>
        <v>Lime (hydrated)</v>
      </c>
      <c r="B377" s="1"/>
      <c r="C377" s="1"/>
      <c r="D377" s="1"/>
      <c r="E377" s="53" t="str">
        <f>'User Defined Factors'!B21</f>
        <v>lb</v>
      </c>
      <c r="F377" s="53">
        <f t="shared" si="9"/>
        <v>0</v>
      </c>
      <c r="G377" s="6"/>
      <c r="H377" s="14"/>
      <c r="I377" s="14"/>
      <c r="J377" s="7"/>
      <c r="K377" s="7"/>
      <c r="L377" s="7"/>
      <c r="M377" s="7"/>
      <c r="N377" s="7"/>
      <c r="O377" s="7"/>
      <c r="P377" s="7"/>
      <c r="Q377" s="7"/>
      <c r="R377" s="7"/>
      <c r="S377" s="7"/>
      <c r="T377" s="7"/>
      <c r="U377" s="7"/>
      <c r="V377" s="7"/>
      <c r="W377" s="7"/>
    </row>
    <row r="378" spans="1:23" x14ac:dyDescent="0.25">
      <c r="A378" s="1" t="str">
        <f>'User Defined Factors'!A22</f>
        <v>Ethanol (190 proof) from wheat</v>
      </c>
      <c r="B378" s="1"/>
      <c r="C378" s="1"/>
      <c r="D378" s="1"/>
      <c r="E378" s="53" t="str">
        <f>'User Defined Factors'!B22</f>
        <v>gal</v>
      </c>
      <c r="F378" s="53">
        <f t="shared" si="9"/>
        <v>0</v>
      </c>
      <c r="G378" s="6"/>
      <c r="H378" s="14"/>
      <c r="I378" s="14"/>
      <c r="J378" s="7"/>
      <c r="K378" s="7"/>
      <c r="L378" s="7"/>
      <c r="M378" s="7"/>
      <c r="N378" s="7"/>
      <c r="O378" s="7"/>
      <c r="P378" s="7"/>
      <c r="Q378" s="7"/>
      <c r="R378" s="7"/>
      <c r="S378" s="7"/>
      <c r="T378" s="7"/>
      <c r="U378" s="7"/>
      <c r="V378" s="7"/>
      <c r="W378" s="7"/>
    </row>
    <row r="379" spans="1:23" x14ac:dyDescent="0.25">
      <c r="A379" s="1" t="str">
        <f>'User Defined Factors'!A23</f>
        <v>Ethanol (190 proof) from sugar beets</v>
      </c>
      <c r="B379" s="1"/>
      <c r="C379" s="1"/>
      <c r="D379" s="1"/>
      <c r="E379" s="53" t="str">
        <f>'User Defined Factors'!B23</f>
        <v>gal</v>
      </c>
      <c r="F379" s="53">
        <f t="shared" si="9"/>
        <v>0</v>
      </c>
      <c r="G379" s="6"/>
      <c r="H379" s="14"/>
      <c r="I379" s="14"/>
      <c r="J379" s="7"/>
      <c r="K379" s="7"/>
      <c r="L379" s="7"/>
      <c r="M379" s="7"/>
      <c r="N379" s="7"/>
      <c r="O379" s="7"/>
      <c r="P379" s="7"/>
      <c r="Q379" s="7"/>
      <c r="R379" s="7"/>
      <c r="S379" s="7"/>
      <c r="T379" s="7"/>
      <c r="U379" s="7"/>
      <c r="V379" s="7"/>
      <c r="W379" s="7"/>
    </row>
    <row r="380" spans="1:23" x14ac:dyDescent="0.25">
      <c r="A380" s="1" t="str">
        <f>'User Defined Factors'!A24</f>
        <v>Phosphoric acid (H3PO4) (37.5%)</v>
      </c>
      <c r="B380" s="1"/>
      <c r="C380" s="1"/>
      <c r="D380" s="1"/>
      <c r="E380" s="53" t="str">
        <f>'User Defined Factors'!B24</f>
        <v>gal</v>
      </c>
      <c r="F380" s="53">
        <f t="shared" si="9"/>
        <v>0</v>
      </c>
      <c r="G380" s="6"/>
      <c r="H380" s="14"/>
      <c r="I380" s="14"/>
      <c r="J380" s="7"/>
      <c r="K380" s="7"/>
      <c r="L380" s="7"/>
      <c r="M380" s="7"/>
      <c r="N380" s="7"/>
      <c r="O380" s="7"/>
      <c r="P380" s="7"/>
      <c r="Q380" s="7"/>
      <c r="R380" s="7"/>
      <c r="S380" s="7"/>
      <c r="T380" s="7"/>
      <c r="U380" s="7"/>
      <c r="V380" s="7"/>
      <c r="W380" s="7"/>
    </row>
    <row r="381" spans="1:23" x14ac:dyDescent="0.25">
      <c r="A381" s="1" t="str">
        <f>'User Defined Factors'!A25</f>
        <v>pH Adjustment (NaOH 25% by weight)</v>
      </c>
      <c r="B381" s="1"/>
      <c r="C381" s="1"/>
      <c r="D381" s="1"/>
      <c r="E381" s="53" t="str">
        <f>'User Defined Factors'!B25</f>
        <v>gal</v>
      </c>
      <c r="F381" s="53">
        <f t="shared" si="9"/>
        <v>0</v>
      </c>
      <c r="G381" s="6"/>
      <c r="H381" s="14"/>
      <c r="I381" s="14"/>
      <c r="J381" s="7"/>
      <c r="K381" s="7"/>
      <c r="L381" s="7"/>
      <c r="M381" s="7"/>
      <c r="N381" s="7"/>
      <c r="O381" s="7"/>
      <c r="P381" s="7"/>
      <c r="Q381" s="7"/>
      <c r="R381" s="7"/>
      <c r="S381" s="7"/>
      <c r="T381" s="7"/>
      <c r="U381" s="7"/>
      <c r="V381" s="7"/>
      <c r="W381" s="7"/>
    </row>
    <row r="382" spans="1:23" x14ac:dyDescent="0.25">
      <c r="A382" s="1" t="str">
        <f>'User Defined Factors'!A26</f>
        <v>Micronutrients (VWNA micronutrient)</v>
      </c>
      <c r="B382" s="1"/>
      <c r="C382" s="1"/>
      <c r="D382" s="1"/>
      <c r="E382" s="53" t="str">
        <f>'User Defined Factors'!B26</f>
        <v>gal</v>
      </c>
      <c r="F382" s="53">
        <f t="shared" si="9"/>
        <v>0</v>
      </c>
      <c r="G382" s="6"/>
      <c r="H382" s="14"/>
      <c r="I382" s="14"/>
      <c r="J382" s="7"/>
      <c r="K382" s="7"/>
      <c r="L382" s="7"/>
      <c r="M382" s="7"/>
      <c r="N382" s="7"/>
      <c r="O382" s="7"/>
      <c r="P382" s="7"/>
      <c r="Q382" s="7"/>
      <c r="R382" s="7"/>
      <c r="S382" s="7"/>
      <c r="T382" s="7"/>
      <c r="U382" s="7"/>
      <c r="V382" s="7"/>
      <c r="W382" s="7"/>
    </row>
    <row r="383" spans="1:23" x14ac:dyDescent="0.25">
      <c r="A383" s="1" t="str">
        <f>'User Defined Factors'!A27</f>
        <v>Hydrogen peroxide (H2O2) (35%)</v>
      </c>
      <c r="B383" s="1"/>
      <c r="C383" s="1"/>
      <c r="D383" s="1"/>
      <c r="E383" s="53" t="str">
        <f>'User Defined Factors'!B27</f>
        <v>gal</v>
      </c>
      <c r="F383" s="53">
        <f t="shared" si="9"/>
        <v>0</v>
      </c>
      <c r="G383" s="6"/>
      <c r="H383" s="14"/>
      <c r="I383" s="14"/>
      <c r="J383" s="7"/>
      <c r="K383" s="7"/>
      <c r="L383" s="7"/>
      <c r="M383" s="7"/>
      <c r="N383" s="7"/>
      <c r="O383" s="7"/>
      <c r="P383" s="7"/>
      <c r="Q383" s="7"/>
      <c r="R383" s="7"/>
      <c r="S383" s="7"/>
      <c r="T383" s="7"/>
      <c r="U383" s="7"/>
      <c r="V383" s="7"/>
      <c r="W383" s="7"/>
    </row>
    <row r="384" spans="1:23" x14ac:dyDescent="0.25">
      <c r="A384" s="1" t="str">
        <f>'User Defined Factors'!A28</f>
        <v>Ferric chloride (FeCl3)</v>
      </c>
      <c r="B384" s="1"/>
      <c r="C384" s="1"/>
      <c r="D384" s="1"/>
      <c r="E384" s="53" t="str">
        <f>'User Defined Factors'!B28</f>
        <v>gal</v>
      </c>
      <c r="F384" s="53">
        <f t="shared" si="9"/>
        <v>0</v>
      </c>
      <c r="G384" s="6"/>
      <c r="H384" s="14"/>
      <c r="I384" s="14"/>
      <c r="J384" s="7"/>
      <c r="K384" s="7"/>
      <c r="L384" s="7"/>
      <c r="M384" s="7"/>
      <c r="N384" s="7"/>
      <c r="O384" s="7"/>
      <c r="P384" s="7"/>
      <c r="Q384" s="7"/>
      <c r="R384" s="7"/>
      <c r="S384" s="7"/>
      <c r="T384" s="7"/>
      <c r="U384" s="7"/>
      <c r="V384" s="7"/>
      <c r="W384" s="7"/>
    </row>
    <row r="385" spans="1:23" x14ac:dyDescent="0.25">
      <c r="A385" s="1" t="str">
        <f>'User Defined Factors'!A29</f>
        <v>Acetic Acid</v>
      </c>
      <c r="B385" s="1"/>
      <c r="C385" s="1"/>
      <c r="D385" s="1"/>
      <c r="E385" s="53" t="str">
        <f>'User Defined Factors'!B29</f>
        <v>gal</v>
      </c>
      <c r="F385" s="53">
        <f t="shared" si="9"/>
        <v>0</v>
      </c>
      <c r="G385" s="6"/>
      <c r="H385" s="14"/>
      <c r="I385" s="14"/>
      <c r="J385" s="7"/>
      <c r="K385" s="7"/>
      <c r="L385" s="7"/>
      <c r="M385" s="7"/>
      <c r="N385" s="7"/>
      <c r="O385" s="7"/>
      <c r="P385" s="7"/>
      <c r="Q385" s="7"/>
      <c r="R385" s="7"/>
      <c r="S385" s="7"/>
      <c r="T385" s="7"/>
      <c r="U385" s="7"/>
      <c r="V385" s="7"/>
      <c r="W385" s="7"/>
    </row>
    <row r="386" spans="1:23" x14ac:dyDescent="0.25">
      <c r="A386" s="1" t="str">
        <f>'User Defined Factors'!A30</f>
        <v>Ammonia</v>
      </c>
      <c r="B386" s="1"/>
      <c r="C386" s="1"/>
      <c r="D386" s="1"/>
      <c r="E386" s="53" t="str">
        <f>'User Defined Factors'!B30</f>
        <v>gal</v>
      </c>
      <c r="F386" s="53">
        <f t="shared" si="9"/>
        <v>0</v>
      </c>
      <c r="G386" s="6"/>
      <c r="H386" s="14"/>
      <c r="I386" s="14"/>
      <c r="J386" s="7"/>
      <c r="K386" s="7"/>
      <c r="L386" s="7"/>
      <c r="M386" s="7"/>
      <c r="N386" s="7"/>
      <c r="O386" s="7"/>
      <c r="P386" s="7"/>
      <c r="Q386" s="7"/>
      <c r="R386" s="7"/>
      <c r="S386" s="7"/>
      <c r="T386" s="7"/>
      <c r="U386" s="7"/>
      <c r="V386" s="7"/>
      <c r="W386" s="7"/>
    </row>
    <row r="387" spans="1:23" x14ac:dyDescent="0.25">
      <c r="A387" s="1" t="str">
        <f>'User Defined Factors'!A31</f>
        <v>IX Resin</v>
      </c>
      <c r="B387" s="1"/>
      <c r="C387" s="1"/>
      <c r="D387" s="1"/>
      <c r="E387" s="53" t="str">
        <f>'User Defined Factors'!B31</f>
        <v>gal</v>
      </c>
      <c r="F387" s="53">
        <f t="shared" si="9"/>
        <v>0</v>
      </c>
      <c r="G387" s="6"/>
      <c r="H387" s="14"/>
      <c r="I387" s="14"/>
      <c r="J387" s="7"/>
      <c r="K387" s="7"/>
      <c r="L387" s="7"/>
      <c r="M387" s="7"/>
      <c r="N387" s="7"/>
      <c r="O387" s="7"/>
      <c r="P387" s="7"/>
      <c r="Q387" s="7"/>
      <c r="R387" s="7"/>
      <c r="S387" s="7"/>
      <c r="T387" s="7"/>
      <c r="U387" s="7"/>
      <c r="V387" s="7"/>
      <c r="W387" s="7"/>
    </row>
    <row r="388" spans="1:23" x14ac:dyDescent="0.25">
      <c r="A388" s="1" t="str">
        <f>'User Defined Factors'!A32</f>
        <v>Aluminum Chlorohydrate</v>
      </c>
      <c r="B388" s="1"/>
      <c r="C388" s="1"/>
      <c r="D388" s="1"/>
      <c r="E388" s="53" t="str">
        <f>'User Defined Factors'!B32</f>
        <v>gal</v>
      </c>
      <c r="F388" s="53">
        <f t="shared" si="9"/>
        <v>0</v>
      </c>
      <c r="G388" s="6"/>
      <c r="H388" s="14"/>
      <c r="I388" s="14"/>
      <c r="J388" s="7"/>
      <c r="K388" s="7"/>
      <c r="L388" s="7"/>
      <c r="M388" s="7"/>
      <c r="N388" s="7"/>
      <c r="O388" s="7"/>
      <c r="P388" s="7"/>
      <c r="Q388" s="7"/>
      <c r="R388" s="7"/>
      <c r="S388" s="7"/>
      <c r="T388" s="7"/>
      <c r="U388" s="7"/>
      <c r="V388" s="7"/>
      <c r="W388" s="7"/>
    </row>
    <row r="389" spans="1:23" x14ac:dyDescent="0.25">
      <c r="A389" s="1" t="str">
        <f>'User Defined Factors'!A33</f>
        <v>Defoamer XFO-10S FG</v>
      </c>
      <c r="B389" s="1"/>
      <c r="C389" s="1"/>
      <c r="D389" s="1"/>
      <c r="E389" s="53" t="str">
        <f>'User Defined Factors'!B33</f>
        <v>gal</v>
      </c>
      <c r="F389" s="53">
        <f t="shared" si="9"/>
        <v>0</v>
      </c>
      <c r="G389" s="6"/>
      <c r="H389" s="14"/>
      <c r="I389" s="14"/>
      <c r="J389" s="7"/>
      <c r="K389" s="7"/>
      <c r="L389" s="7"/>
      <c r="M389" s="7"/>
      <c r="N389" s="7"/>
      <c r="O389" s="7"/>
      <c r="P389" s="7"/>
      <c r="Q389" s="7"/>
      <c r="R389" s="7"/>
      <c r="S389" s="7"/>
      <c r="T389" s="7"/>
      <c r="U389" s="7"/>
      <c r="V389" s="7"/>
      <c r="W389" s="7"/>
    </row>
    <row r="390" spans="1:23" x14ac:dyDescent="0.25">
      <c r="A390" s="1" t="str">
        <f>'User Defined Factors'!A34</f>
        <v>DAF Polymer BF CP 2661</v>
      </c>
      <c r="B390" s="1"/>
      <c r="C390" s="1"/>
      <c r="D390" s="1"/>
      <c r="E390" s="53" t="str">
        <f>'User Defined Factors'!B34</f>
        <v>gal</v>
      </c>
      <c r="F390" s="53">
        <f t="shared" si="9"/>
        <v>0</v>
      </c>
      <c r="G390" s="6"/>
      <c r="H390" s="14"/>
      <c r="I390" s="14"/>
      <c r="J390" s="7"/>
      <c r="K390" s="7"/>
      <c r="L390" s="7"/>
      <c r="M390" s="7"/>
      <c r="N390" s="7"/>
      <c r="O390" s="7"/>
      <c r="P390" s="7"/>
      <c r="Q390" s="7"/>
      <c r="R390" s="7"/>
      <c r="S390" s="7"/>
      <c r="T390" s="7"/>
      <c r="U390" s="7"/>
      <c r="V390" s="7"/>
      <c r="W390" s="7"/>
    </row>
    <row r="391" spans="1:23" x14ac:dyDescent="0.25">
      <c r="A391" s="1" t="str">
        <f>'User Defined Factors'!A35</f>
        <v>Polymer Superfloc 4818 RS GWTP</v>
      </c>
      <c r="B391" s="1"/>
      <c r="C391" s="1"/>
      <c r="D391" s="1"/>
      <c r="E391" s="53" t="str">
        <f>'User Defined Factors'!B35</f>
        <v>lb</v>
      </c>
      <c r="F391" s="53">
        <f t="shared" si="9"/>
        <v>0</v>
      </c>
      <c r="G391" s="6"/>
      <c r="H391" s="14"/>
      <c r="I391" s="14"/>
      <c r="J391" s="7"/>
      <c r="K391" s="7"/>
      <c r="L391" s="7"/>
      <c r="M391" s="7"/>
      <c r="N391" s="7"/>
      <c r="O391" s="7"/>
      <c r="P391" s="7"/>
      <c r="Q391" s="7"/>
      <c r="R391" s="7"/>
      <c r="S391" s="7"/>
      <c r="T391" s="7"/>
      <c r="U391" s="7"/>
      <c r="V391" s="7"/>
      <c r="W391" s="7"/>
    </row>
    <row r="392" spans="1:23" x14ac:dyDescent="0.25">
      <c r="A392" s="1"/>
      <c r="B392" s="1"/>
      <c r="C392" s="1"/>
      <c r="D392" s="1"/>
      <c r="E392" s="1"/>
      <c r="F392" s="1"/>
      <c r="G392" s="7"/>
      <c r="H392" s="7"/>
      <c r="I392" s="7"/>
      <c r="J392" s="7"/>
      <c r="K392" s="7"/>
      <c r="L392" s="7"/>
      <c r="M392" s="7"/>
      <c r="N392" s="7"/>
      <c r="O392" s="7"/>
      <c r="P392" s="7"/>
      <c r="Q392" s="7"/>
      <c r="R392" s="7"/>
      <c r="S392" s="7"/>
      <c r="T392" s="7"/>
      <c r="U392" s="7"/>
      <c r="V392" s="7"/>
      <c r="W392" s="7"/>
    </row>
    <row r="393" spans="1:23" x14ac:dyDescent="0.25">
      <c r="A393" s="125" t="s">
        <v>534</v>
      </c>
      <c r="B393" s="1"/>
      <c r="C393" s="1"/>
      <c r="D393" s="1"/>
      <c r="E393" s="1"/>
      <c r="F393" s="1"/>
      <c r="G393" s="53" t="s">
        <v>535</v>
      </c>
      <c r="H393" s="53" t="s">
        <v>536</v>
      </c>
      <c r="I393" s="7"/>
      <c r="J393" s="7"/>
      <c r="K393" s="7"/>
      <c r="L393" s="7"/>
      <c r="M393" s="7"/>
      <c r="N393" s="7"/>
      <c r="O393" s="7"/>
      <c r="P393" s="7"/>
      <c r="Q393" s="7"/>
      <c r="R393" s="7"/>
      <c r="S393" s="7"/>
      <c r="T393" s="7"/>
      <c r="U393" s="7"/>
      <c r="V393" s="7"/>
      <c r="W393" s="7"/>
    </row>
    <row r="394" spans="1:23" x14ac:dyDescent="0.25">
      <c r="A394" s="1" t="str">
        <f>'User Defined Factors'!A38</f>
        <v>User-defined recycled/reused on-site #1</v>
      </c>
      <c r="B394" s="1"/>
      <c r="C394" s="1"/>
      <c r="D394" s="1"/>
      <c r="E394" s="53" t="str">
        <f>'User Defined Factors'!B38</f>
        <v>TBD</v>
      </c>
      <c r="F394" s="53">
        <f ca="1">IFERROR(SUMIF($A$92:$B$103,"="&amp;A394,$D$92:$D$103),"")</f>
        <v>0</v>
      </c>
      <c r="G394" s="53" t="s">
        <v>337</v>
      </c>
      <c r="H394" s="175">
        <f ca="1">IFERROR(SUMIF($A$92:$B$103,"="&amp;A394,$E$92:$E$103),"")</f>
        <v>0</v>
      </c>
      <c r="I394" s="7"/>
      <c r="J394" s="7"/>
      <c r="K394" s="7"/>
      <c r="L394" s="7"/>
      <c r="M394" s="7"/>
      <c r="N394" s="7"/>
      <c r="O394" s="7"/>
      <c r="P394" s="7"/>
      <c r="Q394" s="7"/>
      <c r="R394" s="7"/>
      <c r="S394" s="7"/>
      <c r="T394" s="7"/>
      <c r="U394" s="7"/>
      <c r="V394" s="7"/>
      <c r="W394" s="7"/>
    </row>
    <row r="395" spans="1:23" x14ac:dyDescent="0.25">
      <c r="A395" s="1" t="str">
        <f>'User Defined Factors'!A39</f>
        <v>User-defined recycled/reused on-site #2</v>
      </c>
      <c r="B395" s="1"/>
      <c r="C395" s="1"/>
      <c r="D395" s="1"/>
      <c r="E395" s="53" t="str">
        <f>'User Defined Factors'!B39</f>
        <v>TBD</v>
      </c>
      <c r="F395" s="53">
        <f t="shared" ref="F395:F401" ca="1" si="10">IFERROR(SUMIF($A$92:$B$103,"="&amp;A395,$D$92:$D$103),"")</f>
        <v>0</v>
      </c>
      <c r="G395" s="53" t="s">
        <v>337</v>
      </c>
      <c r="H395" s="175">
        <f t="shared" ref="H395:H405" ca="1" si="11">IFERROR(SUMIF($A$92:$B$103,"="&amp;A395,$E$92:$E$103),"")</f>
        <v>0</v>
      </c>
      <c r="I395" s="7"/>
      <c r="J395" s="7"/>
      <c r="K395" s="7"/>
      <c r="L395" s="7"/>
      <c r="M395" s="7"/>
      <c r="N395" s="7"/>
      <c r="O395" s="7"/>
      <c r="P395" s="7"/>
      <c r="Q395" s="7"/>
      <c r="R395" s="7"/>
      <c r="S395" s="7"/>
      <c r="T395" s="7"/>
      <c r="U395" s="7"/>
      <c r="V395" s="7"/>
      <c r="W395" s="7"/>
    </row>
    <row r="396" spans="1:23" x14ac:dyDescent="0.25">
      <c r="A396" s="1" t="str">
        <f>'User Defined Factors'!A40</f>
        <v>User-defined recycled/reused on-site #3</v>
      </c>
      <c r="B396" s="1"/>
      <c r="C396" s="1"/>
      <c r="D396" s="1"/>
      <c r="E396" s="53" t="str">
        <f>'User Defined Factors'!B40</f>
        <v>TBD</v>
      </c>
      <c r="F396" s="53">
        <f t="shared" ca="1" si="10"/>
        <v>0</v>
      </c>
      <c r="G396" s="53" t="s">
        <v>337</v>
      </c>
      <c r="H396" s="175">
        <f t="shared" ca="1" si="11"/>
        <v>0</v>
      </c>
      <c r="I396" s="7"/>
      <c r="J396" s="7"/>
      <c r="K396" s="7"/>
      <c r="L396" s="7"/>
      <c r="M396" s="7"/>
      <c r="N396" s="7"/>
      <c r="O396" s="7"/>
      <c r="P396" s="7"/>
      <c r="Q396" s="7"/>
      <c r="R396" s="7"/>
      <c r="S396" s="7"/>
      <c r="T396" s="7"/>
      <c r="U396" s="7"/>
      <c r="V396" s="7"/>
      <c r="W396" s="7"/>
    </row>
    <row r="397" spans="1:23" x14ac:dyDescent="0.25">
      <c r="A397" s="1" t="str">
        <f>'User Defined Factors'!A41</f>
        <v>User-defined recycled/reused off-site #1</v>
      </c>
      <c r="B397" s="1"/>
      <c r="C397" s="1"/>
      <c r="D397" s="1"/>
      <c r="E397" s="53" t="str">
        <f>'User Defined Factors'!B41</f>
        <v>TBD</v>
      </c>
      <c r="F397" s="53">
        <f t="shared" ca="1" si="10"/>
        <v>0</v>
      </c>
      <c r="G397" s="53" t="s">
        <v>337</v>
      </c>
      <c r="H397" s="175">
        <f t="shared" ca="1" si="11"/>
        <v>0</v>
      </c>
      <c r="I397" s="7"/>
      <c r="J397" s="7"/>
      <c r="K397" s="7"/>
      <c r="L397" s="7"/>
      <c r="M397" s="7"/>
      <c r="N397" s="7"/>
      <c r="O397" s="7"/>
      <c r="P397" s="7"/>
      <c r="Q397" s="7"/>
      <c r="R397" s="7"/>
      <c r="S397" s="7"/>
      <c r="T397" s="7"/>
      <c r="U397" s="7"/>
      <c r="V397" s="7"/>
      <c r="W397" s="7"/>
    </row>
    <row r="398" spans="1:23" x14ac:dyDescent="0.25">
      <c r="A398" s="1" t="str">
        <f>'User Defined Factors'!A42</f>
        <v>User-defined recycled/reused off-site #2</v>
      </c>
      <c r="B398" s="1"/>
      <c r="C398" s="1"/>
      <c r="D398" s="1"/>
      <c r="E398" s="53" t="str">
        <f>'User Defined Factors'!B42</f>
        <v>TBD</v>
      </c>
      <c r="F398" s="53">
        <f t="shared" ca="1" si="10"/>
        <v>0</v>
      </c>
      <c r="G398" s="53" t="s">
        <v>337</v>
      </c>
      <c r="H398" s="175">
        <f t="shared" ca="1" si="11"/>
        <v>0</v>
      </c>
      <c r="I398" s="7"/>
      <c r="J398" s="7"/>
      <c r="K398" s="7"/>
      <c r="L398" s="7"/>
      <c r="M398" s="7"/>
      <c r="N398" s="7"/>
      <c r="O398" s="7"/>
      <c r="P398" s="7"/>
      <c r="Q398" s="7"/>
      <c r="R398" s="7"/>
      <c r="S398" s="7"/>
      <c r="T398" s="7"/>
      <c r="U398" s="7"/>
      <c r="V398" s="7"/>
      <c r="W398" s="7"/>
    </row>
    <row r="399" spans="1:23" x14ac:dyDescent="0.25">
      <c r="A399" s="1" t="str">
        <f>'User Defined Factors'!A43</f>
        <v>User-defined recycled/reused off-site #3</v>
      </c>
      <c r="B399" s="1"/>
      <c r="C399" s="1"/>
      <c r="D399" s="1"/>
      <c r="E399" s="53" t="str">
        <f>'User Defined Factors'!B43</f>
        <v>TBD</v>
      </c>
      <c r="F399" s="53">
        <f t="shared" ca="1" si="10"/>
        <v>0</v>
      </c>
      <c r="G399" s="53" t="s">
        <v>337</v>
      </c>
      <c r="H399" s="175">
        <f t="shared" ca="1" si="11"/>
        <v>0</v>
      </c>
      <c r="I399" s="7"/>
      <c r="J399" s="7"/>
      <c r="K399" s="7"/>
      <c r="L399" s="7"/>
      <c r="M399" s="7"/>
      <c r="N399" s="7"/>
      <c r="O399" s="7"/>
      <c r="P399" s="7"/>
      <c r="Q399" s="7"/>
      <c r="R399" s="7"/>
      <c r="S399" s="7"/>
      <c r="T399" s="7"/>
      <c r="U399" s="7"/>
      <c r="V399" s="7"/>
      <c r="W399" s="7"/>
    </row>
    <row r="400" spans="1:23" x14ac:dyDescent="0.25">
      <c r="A400" s="1" t="str">
        <f>'User Defined Factors'!A44</f>
        <v>User-defined non-hazardous waste destination #1</v>
      </c>
      <c r="B400" s="1"/>
      <c r="C400" s="1"/>
      <c r="D400" s="1"/>
      <c r="E400" s="53" t="str">
        <f>'User Defined Factors'!B44</f>
        <v>TBD</v>
      </c>
      <c r="F400" s="53">
        <f ca="1">IFERROR(SUMIF($A$92:$B$103,"="&amp;A400,$D$92:$D$103),"")</f>
        <v>0</v>
      </c>
      <c r="G400" s="53" t="s">
        <v>337</v>
      </c>
      <c r="H400" s="175">
        <f t="shared" ca="1" si="11"/>
        <v>0</v>
      </c>
      <c r="I400" s="7"/>
      <c r="J400" s="7"/>
      <c r="K400" s="7"/>
      <c r="L400" s="7"/>
      <c r="M400" s="7"/>
      <c r="N400" s="7"/>
      <c r="O400" s="7"/>
      <c r="P400" s="7"/>
      <c r="Q400" s="7"/>
      <c r="R400" s="7"/>
      <c r="S400" s="7"/>
      <c r="T400" s="7"/>
      <c r="U400" s="7"/>
      <c r="V400" s="7"/>
      <c r="W400" s="7"/>
    </row>
    <row r="401" spans="1:23" x14ac:dyDescent="0.25">
      <c r="A401" s="1" t="str">
        <f>'User Defined Factors'!A45</f>
        <v>User-defined non-hazardous waste destination #2</v>
      </c>
      <c r="B401" s="1"/>
      <c r="C401" s="1"/>
      <c r="D401" s="1"/>
      <c r="E401" s="53" t="str">
        <f>'User Defined Factors'!B45</f>
        <v>TBD</v>
      </c>
      <c r="F401" s="53">
        <f t="shared" ca="1" si="10"/>
        <v>0</v>
      </c>
      <c r="G401" s="53" t="s">
        <v>337</v>
      </c>
      <c r="H401" s="175">
        <f t="shared" ca="1" si="11"/>
        <v>0</v>
      </c>
      <c r="I401" s="7"/>
      <c r="J401" s="7"/>
      <c r="K401" s="7"/>
      <c r="L401" s="7"/>
      <c r="M401" s="7"/>
      <c r="N401" s="7"/>
      <c r="O401" s="7"/>
      <c r="P401" s="7"/>
      <c r="Q401" s="7"/>
      <c r="R401" s="7"/>
      <c r="S401" s="7"/>
      <c r="T401" s="7"/>
      <c r="U401" s="7"/>
      <c r="V401" s="7"/>
      <c r="W401" s="7"/>
    </row>
    <row r="402" spans="1:23" x14ac:dyDescent="0.25">
      <c r="A402" s="1" t="str">
        <f>'User Defined Factors'!A46</f>
        <v>User-defined non-hazardous waste destination #3</v>
      </c>
      <c r="B402" s="1"/>
      <c r="C402" s="1"/>
      <c r="D402" s="1"/>
      <c r="E402" s="53" t="str">
        <f>'User Defined Factors'!B46</f>
        <v>TBD</v>
      </c>
      <c r="F402" s="53">
        <f ca="1">IFERROR(SUMIF($A$92:$B$103,"="&amp;A402,$D$92:$D$103),"")</f>
        <v>0</v>
      </c>
      <c r="G402" s="53" t="s">
        <v>337</v>
      </c>
      <c r="H402" s="175">
        <f t="shared" ca="1" si="11"/>
        <v>0</v>
      </c>
      <c r="I402" s="7"/>
      <c r="J402" s="7"/>
      <c r="K402" s="7"/>
      <c r="L402" s="7"/>
      <c r="M402" s="7"/>
      <c r="N402" s="7"/>
      <c r="O402" s="7"/>
      <c r="P402" s="7"/>
      <c r="Q402" s="7"/>
      <c r="R402" s="7"/>
      <c r="S402" s="7"/>
      <c r="T402" s="7"/>
      <c r="U402" s="7"/>
      <c r="V402" s="7"/>
      <c r="W402" s="7"/>
    </row>
    <row r="403" spans="1:23" x14ac:dyDescent="0.25">
      <c r="A403" s="1" t="str">
        <f>'User Defined Factors'!A47</f>
        <v>User-defined hazardous waste destination #1</v>
      </c>
      <c r="B403" s="127"/>
      <c r="C403" s="127"/>
      <c r="D403" s="127"/>
      <c r="E403" s="53" t="str">
        <f>'User Defined Factors'!B47</f>
        <v>TBD</v>
      </c>
      <c r="F403" s="53">
        <f ca="1">IFERROR(SUMIF($A$92:$B$103,"="&amp;A403,$D$92:$D$103),"")</f>
        <v>0</v>
      </c>
      <c r="G403" s="53" t="s">
        <v>337</v>
      </c>
      <c r="H403" s="175">
        <f t="shared" ca="1" si="11"/>
        <v>0</v>
      </c>
      <c r="I403" s="7"/>
      <c r="J403" s="7"/>
      <c r="K403" s="7"/>
      <c r="L403" s="7"/>
      <c r="M403" s="7"/>
      <c r="N403" s="7"/>
      <c r="O403" s="7"/>
      <c r="P403" s="7"/>
      <c r="Q403" s="7"/>
      <c r="R403" s="7"/>
      <c r="S403" s="7"/>
      <c r="T403" s="7"/>
      <c r="U403" s="7"/>
      <c r="V403" s="7"/>
      <c r="W403" s="7"/>
    </row>
    <row r="404" spans="1:23" x14ac:dyDescent="0.25">
      <c r="A404" s="1" t="str">
        <f>'User Defined Factors'!A48</f>
        <v>User-defined hazardous waste destination #2</v>
      </c>
      <c r="B404" s="127"/>
      <c r="C404" s="127"/>
      <c r="D404" s="127"/>
      <c r="E404" s="53" t="str">
        <f>'User Defined Factors'!B48</f>
        <v>TBD</v>
      </c>
      <c r="F404" s="53">
        <f ca="1">IFERROR(SUMIF($A$92:$B$103,"="&amp;A404,$D$92:$D$103),"")</f>
        <v>0</v>
      </c>
      <c r="G404" s="53" t="s">
        <v>337</v>
      </c>
      <c r="H404" s="175">
        <f t="shared" ca="1" si="11"/>
        <v>0</v>
      </c>
      <c r="I404" s="7"/>
      <c r="J404" s="7"/>
      <c r="K404" s="7"/>
      <c r="L404" s="7"/>
      <c r="M404" s="7"/>
      <c r="N404" s="7"/>
      <c r="O404" s="7"/>
      <c r="P404" s="7"/>
      <c r="Q404" s="7"/>
      <c r="R404" s="7"/>
      <c r="S404" s="7"/>
      <c r="T404" s="7"/>
      <c r="U404" s="7"/>
      <c r="V404" s="7"/>
      <c r="W404" s="7"/>
    </row>
    <row r="405" spans="1:23" x14ac:dyDescent="0.25">
      <c r="A405" s="1" t="str">
        <f>'User Defined Factors'!A49</f>
        <v>User-defined hazardous waste destination #3</v>
      </c>
      <c r="B405" s="127"/>
      <c r="C405" s="127"/>
      <c r="D405" s="127"/>
      <c r="E405" s="53" t="str">
        <f>'User Defined Factors'!B49</f>
        <v>TBD</v>
      </c>
      <c r="F405" s="53">
        <f ca="1">IFERROR(SUMIF($A$92:$B$103,"="&amp;A405,$D$92:$D$103),"")</f>
        <v>0</v>
      </c>
      <c r="G405" s="53" t="s">
        <v>337</v>
      </c>
      <c r="H405" s="175">
        <f t="shared" ca="1" si="11"/>
        <v>0</v>
      </c>
      <c r="I405" s="7"/>
      <c r="J405" s="7"/>
      <c r="K405" s="7"/>
      <c r="L405" s="7"/>
      <c r="M405" s="7"/>
      <c r="N405" s="7"/>
      <c r="O405" s="7"/>
      <c r="P405" s="7"/>
      <c r="Q405" s="7"/>
      <c r="R405" s="7"/>
      <c r="S405" s="7"/>
      <c r="T405" s="7"/>
      <c r="U405" s="7"/>
      <c r="V405" s="7"/>
      <c r="W405" s="7"/>
    </row>
    <row r="406" spans="1:23" x14ac:dyDescent="0.25">
      <c r="A406" s="7"/>
      <c r="B406" s="7"/>
      <c r="C406" s="7"/>
      <c r="D406" s="7"/>
      <c r="E406" s="7"/>
      <c r="F406" s="7"/>
      <c r="G406" s="7"/>
      <c r="H406" s="7"/>
      <c r="I406" s="7"/>
      <c r="J406" s="7"/>
      <c r="K406" s="7"/>
      <c r="L406" s="7"/>
      <c r="M406" s="7"/>
      <c r="N406" s="7"/>
      <c r="O406" s="7"/>
      <c r="P406" s="7"/>
      <c r="Q406" s="7"/>
      <c r="R406" s="7"/>
      <c r="S406" s="7"/>
      <c r="T406" s="7"/>
      <c r="U406" s="7"/>
      <c r="V406" s="7"/>
      <c r="W406" s="7"/>
    </row>
    <row r="407" spans="1:23" x14ac:dyDescent="0.25">
      <c r="A407" s="7"/>
      <c r="B407" s="7"/>
      <c r="C407" s="7"/>
      <c r="D407" s="7"/>
      <c r="E407" s="7"/>
      <c r="F407" s="7"/>
      <c r="G407" s="7"/>
      <c r="H407" s="7"/>
      <c r="I407" s="7"/>
      <c r="J407" s="7"/>
      <c r="K407" s="7"/>
      <c r="L407" s="7"/>
      <c r="M407" s="7"/>
      <c r="N407" s="7"/>
      <c r="O407" s="7"/>
      <c r="P407" s="7"/>
      <c r="Q407" s="7"/>
      <c r="R407" s="7"/>
      <c r="S407" s="7"/>
      <c r="T407" s="7"/>
      <c r="U407" s="7"/>
      <c r="V407" s="7"/>
      <c r="W407" s="7"/>
    </row>
    <row r="408" spans="1:23" x14ac:dyDescent="0.25">
      <c r="A408" s="7"/>
      <c r="B408" s="7"/>
      <c r="C408" s="7"/>
      <c r="D408" s="7"/>
      <c r="E408" s="7"/>
      <c r="F408" s="7"/>
      <c r="G408" s="7"/>
      <c r="H408" s="7"/>
      <c r="I408" s="7"/>
      <c r="J408" s="7"/>
      <c r="K408" s="7"/>
      <c r="L408" s="7"/>
      <c r="M408" s="7"/>
      <c r="N408" s="7"/>
      <c r="O408" s="7"/>
      <c r="P408" s="7"/>
      <c r="Q408" s="7"/>
      <c r="R408" s="7"/>
      <c r="S408" s="7"/>
      <c r="T408" s="7"/>
      <c r="U408" s="7"/>
      <c r="V408" s="7"/>
      <c r="W408" s="7"/>
    </row>
    <row r="409" spans="1:23" x14ac:dyDescent="0.25">
      <c r="A409" s="7"/>
      <c r="B409" s="7"/>
      <c r="C409" s="7"/>
      <c r="D409" s="7"/>
      <c r="E409" s="7"/>
      <c r="F409" s="7"/>
      <c r="G409" s="7"/>
      <c r="H409" s="7"/>
      <c r="I409" s="7"/>
      <c r="J409" s="7"/>
      <c r="K409" s="7"/>
      <c r="L409" s="7"/>
      <c r="M409" s="7"/>
      <c r="N409" s="7"/>
      <c r="O409" s="7"/>
      <c r="P409" s="7"/>
      <c r="Q409" s="7"/>
      <c r="R409" s="7"/>
      <c r="S409" s="7"/>
      <c r="T409" s="7"/>
      <c r="U409" s="7"/>
      <c r="V409" s="7"/>
      <c r="W409" s="7"/>
    </row>
    <row r="410" spans="1:23" x14ac:dyDescent="0.25">
      <c r="A410" s="7"/>
      <c r="B410" s="7"/>
      <c r="C410" s="7"/>
      <c r="D410" s="7"/>
      <c r="E410" s="7"/>
      <c r="F410" s="7"/>
      <c r="G410" s="7"/>
      <c r="H410" s="7"/>
      <c r="I410" s="7"/>
      <c r="J410" s="7"/>
      <c r="K410" s="7"/>
      <c r="L410" s="7"/>
      <c r="M410" s="7"/>
      <c r="N410" s="7"/>
      <c r="O410" s="7"/>
      <c r="P410" s="7"/>
      <c r="Q410" s="7"/>
      <c r="R410" s="7"/>
      <c r="S410" s="7"/>
      <c r="T410" s="7"/>
      <c r="U410" s="7"/>
      <c r="V410" s="7"/>
      <c r="W410" s="7"/>
    </row>
    <row r="411" spans="1:23" x14ac:dyDescent="0.25">
      <c r="A411" s="7"/>
      <c r="B411" s="7"/>
      <c r="C411" s="7"/>
      <c r="D411" s="7"/>
      <c r="E411" s="7"/>
      <c r="F411" s="7"/>
      <c r="G411" s="7"/>
      <c r="H411" s="7"/>
      <c r="I411" s="7"/>
      <c r="J411" s="7"/>
      <c r="K411" s="7"/>
      <c r="L411" s="7"/>
      <c r="M411" s="7"/>
      <c r="N411" s="7"/>
      <c r="O411" s="7"/>
      <c r="P411" s="7"/>
      <c r="Q411" s="7"/>
      <c r="R411" s="7"/>
      <c r="S411" s="7"/>
      <c r="T411" s="7"/>
      <c r="U411" s="7"/>
      <c r="V411" s="7"/>
      <c r="W411" s="7"/>
    </row>
    <row r="412" spans="1:23" x14ac:dyDescent="0.25">
      <c r="A412" s="7"/>
      <c r="B412" s="7"/>
      <c r="C412" s="7"/>
      <c r="D412" s="7"/>
      <c r="E412" s="7"/>
      <c r="F412" s="7"/>
      <c r="G412" s="7"/>
      <c r="H412" s="7"/>
      <c r="I412" s="7"/>
      <c r="J412" s="7"/>
      <c r="K412" s="7"/>
      <c r="L412" s="7"/>
      <c r="M412" s="7"/>
      <c r="N412" s="7"/>
      <c r="O412" s="7"/>
      <c r="P412" s="7"/>
      <c r="Q412" s="7"/>
      <c r="R412" s="7"/>
      <c r="S412" s="7"/>
      <c r="T412" s="7"/>
      <c r="U412" s="7"/>
      <c r="V412" s="7"/>
      <c r="W412" s="7"/>
    </row>
    <row r="413" spans="1:23" x14ac:dyDescent="0.25">
      <c r="A413" s="7"/>
      <c r="B413" s="7"/>
      <c r="C413" s="7"/>
      <c r="D413" s="7"/>
      <c r="E413" s="7"/>
      <c r="F413" s="7"/>
      <c r="G413" s="7"/>
      <c r="H413" s="7"/>
      <c r="I413" s="7"/>
      <c r="J413" s="7"/>
      <c r="K413" s="7"/>
      <c r="L413" s="7"/>
      <c r="M413" s="7"/>
      <c r="N413" s="7"/>
      <c r="O413" s="7"/>
      <c r="P413" s="7"/>
      <c r="Q413" s="7"/>
      <c r="R413" s="7"/>
      <c r="S413" s="7"/>
      <c r="T413" s="7"/>
      <c r="U413" s="7"/>
      <c r="V413" s="7"/>
      <c r="W413" s="7"/>
    </row>
    <row r="414" spans="1:23" x14ac:dyDescent="0.25">
      <c r="A414" s="7"/>
      <c r="B414" s="7"/>
      <c r="C414" s="7"/>
      <c r="D414" s="7"/>
      <c r="E414" s="7"/>
      <c r="F414" s="7"/>
      <c r="G414" s="7"/>
      <c r="H414" s="7"/>
      <c r="I414" s="7"/>
      <c r="J414" s="7"/>
      <c r="K414" s="7"/>
      <c r="L414" s="7"/>
      <c r="M414" s="7"/>
      <c r="N414" s="7"/>
      <c r="O414" s="7"/>
      <c r="P414" s="7"/>
      <c r="Q414" s="7"/>
      <c r="R414" s="7"/>
      <c r="S414" s="7"/>
      <c r="T414" s="7"/>
      <c r="U414" s="7"/>
      <c r="V414" s="7"/>
      <c r="W414" s="7"/>
    </row>
    <row r="415" spans="1:23" x14ac:dyDescent="0.25">
      <c r="A415" s="7"/>
      <c r="B415" s="7"/>
      <c r="C415" s="7"/>
      <c r="D415" s="7"/>
      <c r="E415" s="7"/>
      <c r="F415" s="7"/>
      <c r="G415" s="7"/>
      <c r="H415" s="7"/>
      <c r="I415" s="7"/>
      <c r="J415" s="7"/>
      <c r="K415" s="7"/>
      <c r="L415" s="7"/>
      <c r="M415" s="7"/>
      <c r="N415" s="7"/>
      <c r="O415" s="7"/>
      <c r="P415" s="7"/>
      <c r="Q415" s="7"/>
      <c r="R415" s="7"/>
      <c r="S415" s="7"/>
      <c r="T415" s="7"/>
      <c r="U415" s="7"/>
      <c r="V415" s="7"/>
      <c r="W415" s="7"/>
    </row>
    <row r="416" spans="1:23" x14ac:dyDescent="0.25">
      <c r="A416" s="7"/>
      <c r="B416" s="7"/>
      <c r="C416" s="7"/>
      <c r="D416" s="7"/>
      <c r="E416" s="7"/>
      <c r="F416" s="7"/>
      <c r="G416" s="7"/>
      <c r="H416" s="7"/>
      <c r="I416" s="7"/>
      <c r="J416" s="7"/>
      <c r="K416" s="7"/>
      <c r="L416" s="7"/>
      <c r="M416" s="7"/>
      <c r="N416" s="7"/>
      <c r="O416" s="7"/>
      <c r="P416" s="7"/>
      <c r="Q416" s="7"/>
      <c r="R416" s="7"/>
      <c r="S416" s="7"/>
      <c r="T416" s="7"/>
      <c r="U416" s="7"/>
      <c r="V416" s="7"/>
      <c r="W416" s="7"/>
    </row>
    <row r="417" spans="1:23" x14ac:dyDescent="0.25">
      <c r="A417" s="7"/>
      <c r="B417" s="7"/>
      <c r="C417" s="7"/>
      <c r="D417" s="7"/>
      <c r="E417" s="7"/>
      <c r="F417" s="7"/>
      <c r="G417" s="7"/>
      <c r="H417" s="7"/>
      <c r="I417" s="7"/>
      <c r="J417" s="7"/>
      <c r="K417" s="7"/>
      <c r="L417" s="7"/>
      <c r="M417" s="7"/>
      <c r="N417" s="7"/>
      <c r="O417" s="7"/>
      <c r="P417" s="7"/>
      <c r="Q417" s="7"/>
      <c r="R417" s="7"/>
      <c r="S417" s="7"/>
      <c r="T417" s="7"/>
      <c r="U417" s="7"/>
      <c r="V417" s="7"/>
      <c r="W417" s="7"/>
    </row>
    <row r="418" spans="1:23" x14ac:dyDescent="0.25">
      <c r="A418" s="7"/>
      <c r="B418" s="7"/>
      <c r="C418" s="7"/>
      <c r="D418" s="7"/>
      <c r="E418" s="7"/>
      <c r="F418" s="7"/>
      <c r="G418" s="7"/>
      <c r="H418" s="7"/>
      <c r="I418" s="7"/>
      <c r="J418" s="7"/>
      <c r="K418" s="7"/>
      <c r="L418" s="7"/>
      <c r="M418" s="7"/>
      <c r="N418" s="7"/>
      <c r="O418" s="7"/>
      <c r="P418" s="7"/>
      <c r="Q418" s="7"/>
      <c r="R418" s="7"/>
      <c r="S418" s="7"/>
      <c r="T418" s="7"/>
      <c r="U418" s="7"/>
      <c r="V418" s="7"/>
      <c r="W418" s="7"/>
    </row>
    <row r="419" spans="1:23" x14ac:dyDescent="0.25">
      <c r="A419" s="7"/>
      <c r="B419" s="7"/>
      <c r="C419" s="7"/>
      <c r="D419" s="7"/>
      <c r="E419" s="7"/>
      <c r="F419" s="7"/>
      <c r="G419" s="7"/>
      <c r="H419" s="7"/>
      <c r="I419" s="7"/>
      <c r="J419" s="7"/>
      <c r="K419" s="7"/>
      <c r="L419" s="7"/>
      <c r="M419" s="7"/>
      <c r="N419" s="7"/>
      <c r="O419" s="7"/>
      <c r="P419" s="7"/>
      <c r="Q419" s="7"/>
      <c r="R419" s="7"/>
      <c r="S419" s="7"/>
      <c r="T419" s="7"/>
      <c r="U419" s="7"/>
      <c r="V419" s="7"/>
      <c r="W419" s="7"/>
    </row>
    <row r="420" spans="1:23" x14ac:dyDescent="0.25">
      <c r="A420" s="7"/>
      <c r="B420" s="7"/>
      <c r="C420" s="7"/>
      <c r="D420" s="7"/>
      <c r="E420" s="7"/>
      <c r="F420" s="7"/>
      <c r="G420" s="7"/>
      <c r="H420" s="7"/>
      <c r="I420" s="7"/>
      <c r="J420" s="7"/>
      <c r="K420" s="7"/>
      <c r="L420" s="7"/>
      <c r="M420" s="7"/>
      <c r="N420" s="7"/>
      <c r="O420" s="7"/>
      <c r="P420" s="7"/>
      <c r="Q420" s="7"/>
      <c r="R420" s="7"/>
      <c r="S420" s="7"/>
      <c r="T420" s="7"/>
      <c r="U420" s="7"/>
      <c r="V420" s="7"/>
      <c r="W420" s="7"/>
    </row>
    <row r="421" spans="1:23" x14ac:dyDescent="0.25">
      <c r="A421" s="7"/>
      <c r="B421" s="7"/>
      <c r="C421" s="7"/>
      <c r="D421" s="7"/>
      <c r="E421" s="7"/>
      <c r="F421" s="7"/>
      <c r="G421" s="7"/>
      <c r="H421" s="7"/>
      <c r="I421" s="7"/>
      <c r="J421" s="7"/>
      <c r="K421" s="7"/>
      <c r="L421" s="7"/>
      <c r="M421" s="7"/>
      <c r="N421" s="7"/>
      <c r="O421" s="7"/>
      <c r="P421" s="7"/>
      <c r="Q421" s="7"/>
      <c r="R421" s="7"/>
      <c r="S421" s="7"/>
      <c r="T421" s="7"/>
      <c r="U421" s="7"/>
      <c r="V421" s="7"/>
      <c r="W421" s="7"/>
    </row>
    <row r="422" spans="1:23" x14ac:dyDescent="0.25">
      <c r="A422" s="7"/>
      <c r="B422" s="7"/>
      <c r="C422" s="7"/>
      <c r="D422" s="7"/>
      <c r="E422" s="7"/>
      <c r="F422" s="7"/>
      <c r="G422" s="7"/>
      <c r="H422" s="7"/>
      <c r="I422" s="7"/>
      <c r="J422" s="7"/>
      <c r="K422" s="7"/>
      <c r="L422" s="7"/>
      <c r="M422" s="7"/>
      <c r="N422" s="7"/>
      <c r="O422" s="7"/>
      <c r="P422" s="7"/>
      <c r="Q422" s="7"/>
      <c r="R422" s="7"/>
      <c r="S422" s="7"/>
      <c r="T422" s="7"/>
      <c r="U422" s="7"/>
      <c r="V422" s="7"/>
      <c r="W422" s="7"/>
    </row>
    <row r="423" spans="1:23" x14ac:dyDescent="0.25">
      <c r="A423" s="7"/>
      <c r="B423" s="7"/>
      <c r="C423" s="7"/>
      <c r="D423" s="7"/>
      <c r="E423" s="7"/>
      <c r="F423" s="7"/>
      <c r="G423" s="7"/>
      <c r="H423" s="7"/>
      <c r="I423" s="7"/>
      <c r="J423" s="7"/>
      <c r="K423" s="7"/>
      <c r="L423" s="7"/>
      <c r="M423" s="7"/>
      <c r="N423" s="7"/>
      <c r="O423" s="7"/>
      <c r="P423" s="7"/>
      <c r="Q423" s="7"/>
      <c r="R423" s="7"/>
      <c r="S423" s="7"/>
      <c r="T423" s="7"/>
      <c r="U423" s="7"/>
      <c r="V423" s="7"/>
      <c r="W423" s="7"/>
    </row>
    <row r="424" spans="1:23" x14ac:dyDescent="0.25">
      <c r="A424" s="7"/>
      <c r="B424" s="7"/>
      <c r="C424" s="7"/>
      <c r="D424" s="7"/>
      <c r="E424" s="7"/>
      <c r="F424" s="7"/>
      <c r="G424" s="7"/>
      <c r="H424" s="7"/>
      <c r="I424" s="7"/>
      <c r="J424" s="7"/>
      <c r="K424" s="7"/>
      <c r="L424" s="7"/>
      <c r="M424" s="7"/>
      <c r="N424" s="7"/>
      <c r="O424" s="7"/>
      <c r="P424" s="7"/>
      <c r="Q424" s="7"/>
      <c r="R424" s="7"/>
      <c r="S424" s="7"/>
      <c r="T424" s="7"/>
      <c r="U424" s="7"/>
      <c r="V424" s="7"/>
      <c r="W424" s="7"/>
    </row>
    <row r="425" spans="1:23" x14ac:dyDescent="0.25">
      <c r="A425" s="7"/>
      <c r="B425" s="7"/>
      <c r="C425" s="7"/>
      <c r="D425" s="7"/>
      <c r="E425" s="7"/>
      <c r="F425" s="7"/>
      <c r="G425" s="7"/>
      <c r="H425" s="7"/>
      <c r="I425" s="7"/>
      <c r="J425" s="7"/>
      <c r="K425" s="7"/>
      <c r="L425" s="7"/>
      <c r="M425" s="7"/>
      <c r="N425" s="7"/>
      <c r="O425" s="7"/>
      <c r="P425" s="7"/>
      <c r="Q425" s="7"/>
      <c r="R425" s="7"/>
      <c r="S425" s="7"/>
      <c r="T425" s="7"/>
      <c r="U425" s="7"/>
      <c r="V425" s="7"/>
      <c r="W425" s="7"/>
    </row>
    <row r="426" spans="1:23" x14ac:dyDescent="0.25">
      <c r="A426" s="7"/>
      <c r="B426" s="7"/>
      <c r="C426" s="7"/>
      <c r="D426" s="7"/>
      <c r="E426" s="7"/>
      <c r="F426" s="7"/>
      <c r="G426" s="7"/>
      <c r="H426" s="7"/>
      <c r="I426" s="7"/>
      <c r="J426" s="7"/>
      <c r="K426" s="7"/>
      <c r="L426" s="7"/>
      <c r="M426" s="7"/>
      <c r="N426" s="7"/>
      <c r="O426" s="7"/>
      <c r="P426" s="7"/>
      <c r="Q426" s="7"/>
      <c r="R426" s="7"/>
      <c r="S426" s="7"/>
      <c r="T426" s="7"/>
      <c r="U426" s="7"/>
      <c r="V426" s="7"/>
      <c r="W426" s="7"/>
    </row>
    <row r="427" spans="1:23" x14ac:dyDescent="0.25">
      <c r="A427" s="7"/>
      <c r="B427" s="7"/>
      <c r="C427" s="7"/>
      <c r="D427" s="7"/>
      <c r="E427" s="7"/>
      <c r="F427" s="7"/>
      <c r="G427" s="7"/>
      <c r="H427" s="7"/>
      <c r="I427" s="7"/>
      <c r="J427" s="7"/>
      <c r="K427" s="7"/>
      <c r="L427" s="7"/>
      <c r="M427" s="7"/>
      <c r="N427" s="7"/>
      <c r="O427" s="7"/>
      <c r="P427" s="7"/>
      <c r="Q427" s="7"/>
      <c r="R427" s="7"/>
      <c r="S427" s="7"/>
      <c r="T427" s="7"/>
      <c r="U427" s="7"/>
      <c r="V427" s="7"/>
      <c r="W427" s="7"/>
    </row>
    <row r="428" spans="1:23" x14ac:dyDescent="0.25">
      <c r="A428" s="7"/>
      <c r="B428" s="7"/>
      <c r="C428" s="7"/>
      <c r="D428" s="7"/>
      <c r="E428" s="7"/>
      <c r="F428" s="7"/>
      <c r="G428" s="7"/>
      <c r="H428" s="7"/>
      <c r="I428" s="7"/>
      <c r="J428" s="7"/>
      <c r="K428" s="7"/>
      <c r="L428" s="7"/>
      <c r="M428" s="7"/>
      <c r="N428" s="7"/>
      <c r="O428" s="7"/>
      <c r="P428" s="7"/>
      <c r="Q428" s="7"/>
      <c r="R428" s="7"/>
      <c r="S428" s="7"/>
      <c r="T428" s="7"/>
      <c r="U428" s="7"/>
      <c r="V428" s="7"/>
      <c r="W428" s="7"/>
    </row>
    <row r="429" spans="1:23" x14ac:dyDescent="0.25">
      <c r="A429" s="7"/>
      <c r="B429" s="7"/>
      <c r="C429" s="7"/>
      <c r="D429" s="7"/>
      <c r="E429" s="7"/>
      <c r="F429" s="7"/>
      <c r="G429" s="7"/>
      <c r="H429" s="7"/>
      <c r="I429" s="7"/>
      <c r="J429" s="7"/>
      <c r="K429" s="7"/>
      <c r="L429" s="7"/>
      <c r="M429" s="7"/>
      <c r="N429" s="7"/>
      <c r="O429" s="7"/>
      <c r="P429" s="7"/>
      <c r="Q429" s="7"/>
      <c r="R429" s="7"/>
      <c r="S429" s="7"/>
      <c r="T429" s="7"/>
      <c r="U429" s="7"/>
      <c r="V429" s="7"/>
      <c r="W429" s="7"/>
    </row>
    <row r="430" spans="1:23" x14ac:dyDescent="0.25">
      <c r="A430" s="7"/>
      <c r="B430" s="7"/>
      <c r="C430" s="7"/>
      <c r="D430" s="7"/>
      <c r="E430" s="7"/>
      <c r="F430" s="7"/>
      <c r="G430" s="7"/>
      <c r="H430" s="7"/>
      <c r="I430" s="7"/>
      <c r="J430" s="7"/>
      <c r="K430" s="7"/>
      <c r="L430" s="7"/>
      <c r="M430" s="7"/>
      <c r="N430" s="7"/>
      <c r="O430" s="7"/>
      <c r="P430" s="7"/>
      <c r="Q430" s="7"/>
      <c r="R430" s="7"/>
      <c r="S430" s="7"/>
      <c r="T430" s="7"/>
      <c r="U430" s="7"/>
      <c r="V430" s="7"/>
      <c r="W430" s="7"/>
    </row>
    <row r="431" spans="1:23" x14ac:dyDescent="0.25">
      <c r="A431" s="7"/>
      <c r="B431" s="7"/>
      <c r="C431" s="7"/>
      <c r="D431" s="7"/>
      <c r="E431" s="7"/>
      <c r="F431" s="7"/>
      <c r="G431" s="7"/>
      <c r="H431" s="7"/>
      <c r="I431" s="7"/>
      <c r="J431" s="7"/>
      <c r="K431" s="7"/>
      <c r="L431" s="7"/>
      <c r="M431" s="7"/>
      <c r="N431" s="7"/>
      <c r="O431" s="7"/>
      <c r="P431" s="7"/>
      <c r="Q431" s="7"/>
      <c r="R431" s="7"/>
      <c r="S431" s="7"/>
      <c r="T431" s="7"/>
      <c r="U431" s="7"/>
      <c r="V431" s="7"/>
      <c r="W431" s="7"/>
    </row>
    <row r="432" spans="1:23" x14ac:dyDescent="0.25">
      <c r="A432" s="7"/>
      <c r="B432" s="7"/>
      <c r="C432" s="7"/>
      <c r="D432" s="7"/>
      <c r="E432" s="7"/>
      <c r="F432" s="7"/>
      <c r="G432" s="7"/>
      <c r="H432" s="7"/>
      <c r="I432" s="7"/>
      <c r="J432" s="7"/>
      <c r="K432" s="7"/>
      <c r="L432" s="7"/>
      <c r="M432" s="7"/>
      <c r="N432" s="7"/>
      <c r="O432" s="7"/>
      <c r="P432" s="7"/>
      <c r="Q432" s="7"/>
      <c r="R432" s="7"/>
      <c r="S432" s="7"/>
      <c r="T432" s="7"/>
      <c r="U432" s="7"/>
      <c r="V432" s="7"/>
      <c r="W432" s="7"/>
    </row>
    <row r="433" spans="1:23" x14ac:dyDescent="0.25">
      <c r="A433" s="7"/>
      <c r="B433" s="7"/>
      <c r="C433" s="7"/>
      <c r="D433" s="7"/>
      <c r="E433" s="7"/>
      <c r="F433" s="7"/>
      <c r="G433" s="7"/>
      <c r="H433" s="7"/>
      <c r="I433" s="7"/>
      <c r="J433" s="7"/>
      <c r="K433" s="7"/>
      <c r="L433" s="7"/>
      <c r="M433" s="7"/>
      <c r="N433" s="7"/>
      <c r="O433" s="7"/>
      <c r="P433" s="7"/>
      <c r="Q433" s="7"/>
      <c r="R433" s="7"/>
      <c r="S433" s="7"/>
      <c r="T433" s="7"/>
      <c r="U433" s="7"/>
      <c r="V433" s="7"/>
      <c r="W433" s="7"/>
    </row>
    <row r="434" spans="1:23" x14ac:dyDescent="0.25">
      <c r="A434" s="7"/>
      <c r="B434" s="7"/>
      <c r="C434" s="7"/>
      <c r="D434" s="7"/>
      <c r="E434" s="7"/>
      <c r="F434" s="7"/>
      <c r="G434" s="7"/>
      <c r="H434" s="7"/>
      <c r="I434" s="7"/>
      <c r="J434" s="7"/>
      <c r="K434" s="7"/>
      <c r="L434" s="7"/>
      <c r="M434" s="7"/>
      <c r="N434" s="7"/>
      <c r="O434" s="7"/>
      <c r="P434" s="7"/>
      <c r="Q434" s="7"/>
      <c r="R434" s="7"/>
      <c r="S434" s="7"/>
      <c r="T434" s="7"/>
      <c r="U434" s="7"/>
      <c r="V434" s="7"/>
      <c r="W434" s="7"/>
    </row>
    <row r="435" spans="1:23" x14ac:dyDescent="0.25">
      <c r="A435" s="7"/>
      <c r="B435" s="7"/>
      <c r="C435" s="7"/>
      <c r="D435" s="7"/>
      <c r="E435" s="7"/>
      <c r="F435" s="7"/>
      <c r="G435" s="7"/>
      <c r="H435" s="7"/>
      <c r="I435" s="7"/>
      <c r="J435" s="7"/>
      <c r="K435" s="7"/>
      <c r="L435" s="7"/>
      <c r="M435" s="7"/>
      <c r="N435" s="7"/>
      <c r="O435" s="7"/>
      <c r="P435" s="7"/>
      <c r="Q435" s="7"/>
      <c r="R435" s="7"/>
      <c r="S435" s="7"/>
      <c r="T435" s="7"/>
      <c r="U435" s="7"/>
      <c r="V435" s="7"/>
      <c r="W435" s="7"/>
    </row>
    <row r="436" spans="1:23" x14ac:dyDescent="0.25">
      <c r="A436" s="7"/>
      <c r="B436" s="7"/>
      <c r="C436" s="7"/>
      <c r="D436" s="7"/>
      <c r="E436" s="7"/>
      <c r="F436" s="7"/>
      <c r="G436" s="7"/>
      <c r="H436" s="7"/>
      <c r="I436" s="7"/>
      <c r="J436" s="7"/>
      <c r="K436" s="7"/>
      <c r="L436" s="7"/>
      <c r="M436" s="7"/>
      <c r="N436" s="7"/>
      <c r="O436" s="7"/>
      <c r="P436" s="7"/>
      <c r="Q436" s="7"/>
      <c r="R436" s="7"/>
      <c r="S436" s="7"/>
      <c r="T436" s="7"/>
      <c r="U436" s="7"/>
      <c r="V436" s="7"/>
      <c r="W436" s="7"/>
    </row>
    <row r="437" spans="1:23" x14ac:dyDescent="0.25">
      <c r="A437" s="7"/>
      <c r="B437" s="7"/>
      <c r="C437" s="7"/>
      <c r="D437" s="7"/>
      <c r="E437" s="7"/>
      <c r="F437" s="7"/>
      <c r="G437" s="7"/>
      <c r="H437" s="7"/>
      <c r="I437" s="7"/>
      <c r="J437" s="7"/>
      <c r="K437" s="7"/>
      <c r="L437" s="7"/>
      <c r="M437" s="7"/>
      <c r="N437" s="7"/>
      <c r="O437" s="7"/>
      <c r="P437" s="7"/>
      <c r="Q437" s="7"/>
      <c r="R437" s="7"/>
      <c r="S437" s="7"/>
      <c r="T437" s="7"/>
      <c r="U437" s="7"/>
      <c r="V437" s="7"/>
      <c r="W437" s="7"/>
    </row>
    <row r="438" spans="1:23" x14ac:dyDescent="0.25">
      <c r="A438" s="7"/>
      <c r="B438" s="7"/>
      <c r="C438" s="7"/>
      <c r="D438" s="7"/>
      <c r="E438" s="7"/>
      <c r="F438" s="7"/>
      <c r="G438" s="7"/>
      <c r="H438" s="7"/>
      <c r="I438" s="7"/>
      <c r="J438" s="7"/>
      <c r="K438" s="7"/>
      <c r="L438" s="7"/>
      <c r="M438" s="7"/>
      <c r="N438" s="7"/>
      <c r="O438" s="7"/>
      <c r="P438" s="7"/>
      <c r="Q438" s="7"/>
      <c r="R438" s="7"/>
      <c r="S438" s="7"/>
      <c r="T438" s="7"/>
      <c r="U438" s="7"/>
      <c r="V438" s="7"/>
      <c r="W438" s="7"/>
    </row>
    <row r="439" spans="1:23" x14ac:dyDescent="0.25">
      <c r="A439" s="7"/>
      <c r="B439" s="7"/>
      <c r="C439" s="7"/>
      <c r="D439" s="7"/>
      <c r="E439" s="7"/>
      <c r="F439" s="7"/>
      <c r="G439" s="7"/>
      <c r="H439" s="7"/>
      <c r="I439" s="7"/>
      <c r="J439" s="7"/>
      <c r="K439" s="7"/>
      <c r="L439" s="7"/>
      <c r="M439" s="7"/>
      <c r="N439" s="7"/>
      <c r="O439" s="7"/>
      <c r="P439" s="7"/>
      <c r="Q439" s="7"/>
      <c r="R439" s="7"/>
      <c r="S439" s="7"/>
      <c r="T439" s="7"/>
      <c r="U439" s="7"/>
      <c r="V439" s="7"/>
      <c r="W439" s="7"/>
    </row>
  </sheetData>
  <sheetProtection password="EF11" sheet="1" objects="1" scenarios="1" formatCells="0" formatColumns="0" formatRows="0"/>
  <mergeCells count="381">
    <mergeCell ref="P1:V1"/>
    <mergeCell ref="A4:D5"/>
    <mergeCell ref="E4:F5"/>
    <mergeCell ref="G4:J5"/>
    <mergeCell ref="I7:L7"/>
    <mergeCell ref="Q7:S7"/>
    <mergeCell ref="E17:F17"/>
    <mergeCell ref="L17:O17"/>
    <mergeCell ref="A18:B18"/>
    <mergeCell ref="E18:F18"/>
    <mergeCell ref="L18:O18"/>
    <mergeCell ref="A8:H12"/>
    <mergeCell ref="I8:O12"/>
    <mergeCell ref="A15:B15"/>
    <mergeCell ref="E16:F16"/>
    <mergeCell ref="L16:O16"/>
    <mergeCell ref="A17:B17"/>
    <mergeCell ref="E15:F15"/>
    <mergeCell ref="L15:O15"/>
    <mergeCell ref="A16:B16"/>
    <mergeCell ref="A19:B19"/>
    <mergeCell ref="E19:F19"/>
    <mergeCell ref="L19:O19"/>
    <mergeCell ref="I27:O28"/>
    <mergeCell ref="A30:B30"/>
    <mergeCell ref="P30:V30"/>
    <mergeCell ref="A24:B24"/>
    <mergeCell ref="E24:F24"/>
    <mergeCell ref="L24:O24"/>
    <mergeCell ref="A25:B25"/>
    <mergeCell ref="E25:F25"/>
    <mergeCell ref="L25:O25"/>
    <mergeCell ref="Q8:V26"/>
    <mergeCell ref="A22:B22"/>
    <mergeCell ref="P32:V32"/>
    <mergeCell ref="A33:B33"/>
    <mergeCell ref="P33:V33"/>
    <mergeCell ref="E23:F23"/>
    <mergeCell ref="L23:O23"/>
    <mergeCell ref="A20:B20"/>
    <mergeCell ref="E20:F20"/>
    <mergeCell ref="L20:O20"/>
    <mergeCell ref="A21:B21"/>
    <mergeCell ref="E21:F21"/>
    <mergeCell ref="E22:F22"/>
    <mergeCell ref="L22:O22"/>
    <mergeCell ref="A23:B23"/>
    <mergeCell ref="A26:B26"/>
    <mergeCell ref="E26:F26"/>
    <mergeCell ref="L26:O26"/>
    <mergeCell ref="E27:H28"/>
    <mergeCell ref="L21:O21"/>
    <mergeCell ref="A31:B31"/>
    <mergeCell ref="P31:V31"/>
    <mergeCell ref="A32:B32"/>
    <mergeCell ref="A37:B37"/>
    <mergeCell ref="P37:V37"/>
    <mergeCell ref="A38:B38"/>
    <mergeCell ref="P38:V38"/>
    <mergeCell ref="A39:B39"/>
    <mergeCell ref="P39:V39"/>
    <mergeCell ref="A34:B34"/>
    <mergeCell ref="P34:V34"/>
    <mergeCell ref="A35:B35"/>
    <mergeCell ref="P35:V35"/>
    <mergeCell ref="A36:B36"/>
    <mergeCell ref="P36:V36"/>
    <mergeCell ref="H45:J45"/>
    <mergeCell ref="L45:M45"/>
    <mergeCell ref="S45:V45"/>
    <mergeCell ref="H46:J46"/>
    <mergeCell ref="L46:M46"/>
    <mergeCell ref="S46:V46"/>
    <mergeCell ref="A40:B40"/>
    <mergeCell ref="P40:V40"/>
    <mergeCell ref="L43:M43"/>
    <mergeCell ref="H44:J44"/>
    <mergeCell ref="L44:M44"/>
    <mergeCell ref="S44:V44"/>
    <mergeCell ref="M41:U42"/>
    <mergeCell ref="A41:I41"/>
    <mergeCell ref="H49:J49"/>
    <mergeCell ref="L49:O49"/>
    <mergeCell ref="S49:V49"/>
    <mergeCell ref="H50:J50"/>
    <mergeCell ref="H51:J51"/>
    <mergeCell ref="H47:J47"/>
    <mergeCell ref="L47:M47"/>
    <mergeCell ref="S47:V47"/>
    <mergeCell ref="H48:J48"/>
    <mergeCell ref="L48:M48"/>
    <mergeCell ref="S48:V48"/>
    <mergeCell ref="O54:O55"/>
    <mergeCell ref="P54:Q55"/>
    <mergeCell ref="R54:V55"/>
    <mergeCell ref="H55:J55"/>
    <mergeCell ref="H56:J56"/>
    <mergeCell ref="L56:M56"/>
    <mergeCell ref="P56:Q56"/>
    <mergeCell ref="R56:V56"/>
    <mergeCell ref="H52:J52"/>
    <mergeCell ref="H53:J53"/>
    <mergeCell ref="L53:N53"/>
    <mergeCell ref="H54:J54"/>
    <mergeCell ref="L54:M55"/>
    <mergeCell ref="N54:N55"/>
    <mergeCell ref="A59:D59"/>
    <mergeCell ref="E59:F59"/>
    <mergeCell ref="H59:J59"/>
    <mergeCell ref="C60:J61"/>
    <mergeCell ref="B64:C64"/>
    <mergeCell ref="D64:G64"/>
    <mergeCell ref="A57:F57"/>
    <mergeCell ref="H57:J57"/>
    <mergeCell ref="L57:M57"/>
    <mergeCell ref="L60:T61"/>
    <mergeCell ref="P57:Q57"/>
    <mergeCell ref="R57:V57"/>
    <mergeCell ref="A58:F58"/>
    <mergeCell ref="H58:J58"/>
    <mergeCell ref="L58:O58"/>
    <mergeCell ref="P58:Q58"/>
    <mergeCell ref="R58:V58"/>
    <mergeCell ref="A68:B68"/>
    <mergeCell ref="L68:M68"/>
    <mergeCell ref="R68:V68"/>
    <mergeCell ref="A69:B69"/>
    <mergeCell ref="L69:M69"/>
    <mergeCell ref="R69:V69"/>
    <mergeCell ref="A66:B66"/>
    <mergeCell ref="L66:M66"/>
    <mergeCell ref="R66:V66"/>
    <mergeCell ref="A67:B67"/>
    <mergeCell ref="L67:M67"/>
    <mergeCell ref="R67:V67"/>
    <mergeCell ref="A72:B72"/>
    <mergeCell ref="L72:M72"/>
    <mergeCell ref="R72:V72"/>
    <mergeCell ref="A73:B73"/>
    <mergeCell ref="L73:M73"/>
    <mergeCell ref="R73:V73"/>
    <mergeCell ref="A70:B70"/>
    <mergeCell ref="L70:M70"/>
    <mergeCell ref="R70:V70"/>
    <mergeCell ref="A71:B71"/>
    <mergeCell ref="L71:M71"/>
    <mergeCell ref="R71:V71"/>
    <mergeCell ref="A76:B76"/>
    <mergeCell ref="L76:M76"/>
    <mergeCell ref="R76:V76"/>
    <mergeCell ref="A77:B77"/>
    <mergeCell ref="L77:M77"/>
    <mergeCell ref="R77:V77"/>
    <mergeCell ref="A74:B74"/>
    <mergeCell ref="L74:M74"/>
    <mergeCell ref="R74:V74"/>
    <mergeCell ref="A75:B75"/>
    <mergeCell ref="L75:M75"/>
    <mergeCell ref="R75:V75"/>
    <mergeCell ref="A80:B80"/>
    <mergeCell ref="L80:M80"/>
    <mergeCell ref="R80:V80"/>
    <mergeCell ref="A81:B81"/>
    <mergeCell ref="L81:M81"/>
    <mergeCell ref="R81:V81"/>
    <mergeCell ref="A78:B78"/>
    <mergeCell ref="L78:M78"/>
    <mergeCell ref="R78:V78"/>
    <mergeCell ref="A79:B79"/>
    <mergeCell ref="L79:M79"/>
    <mergeCell ref="R79:V79"/>
    <mergeCell ref="A84:B84"/>
    <mergeCell ref="L84:M84"/>
    <mergeCell ref="R84:V84"/>
    <mergeCell ref="F85:J87"/>
    <mergeCell ref="L85:P87"/>
    <mergeCell ref="A91:B91"/>
    <mergeCell ref="I91:J91"/>
    <mergeCell ref="O91:V91"/>
    <mergeCell ref="A82:B82"/>
    <mergeCell ref="L82:M82"/>
    <mergeCell ref="R82:V82"/>
    <mergeCell ref="A83:B83"/>
    <mergeCell ref="L83:M83"/>
    <mergeCell ref="R83:V83"/>
    <mergeCell ref="A85:B87"/>
    <mergeCell ref="A94:B94"/>
    <mergeCell ref="I94:J94"/>
    <mergeCell ref="O94:V94"/>
    <mergeCell ref="A95:B95"/>
    <mergeCell ref="I95:J95"/>
    <mergeCell ref="O95:V95"/>
    <mergeCell ref="A92:B92"/>
    <mergeCell ref="I92:J92"/>
    <mergeCell ref="O92:V92"/>
    <mergeCell ref="A93:B93"/>
    <mergeCell ref="I93:J93"/>
    <mergeCell ref="O93:V93"/>
    <mergeCell ref="A98:B98"/>
    <mergeCell ref="I98:J98"/>
    <mergeCell ref="O98:V98"/>
    <mergeCell ref="A99:B99"/>
    <mergeCell ref="I99:J99"/>
    <mergeCell ref="O99:V99"/>
    <mergeCell ref="A96:B96"/>
    <mergeCell ref="I96:J96"/>
    <mergeCell ref="O96:V96"/>
    <mergeCell ref="A97:B97"/>
    <mergeCell ref="I97:J97"/>
    <mergeCell ref="O97:V97"/>
    <mergeCell ref="A102:B102"/>
    <mergeCell ref="I102:J102"/>
    <mergeCell ref="O102:V102"/>
    <mergeCell ref="A103:B103"/>
    <mergeCell ref="I103:J103"/>
    <mergeCell ref="O103:V103"/>
    <mergeCell ref="A100:B100"/>
    <mergeCell ref="I100:J100"/>
    <mergeCell ref="O100:V100"/>
    <mergeCell ref="A101:B101"/>
    <mergeCell ref="I101:J101"/>
    <mergeCell ref="O101:V101"/>
    <mergeCell ref="S109:V109"/>
    <mergeCell ref="A110:B110"/>
    <mergeCell ref="F110:I110"/>
    <mergeCell ref="J110:M110"/>
    <mergeCell ref="N110:R110"/>
    <mergeCell ref="S110:V110"/>
    <mergeCell ref="I104:O105"/>
    <mergeCell ref="A109:B109"/>
    <mergeCell ref="F109:I109"/>
    <mergeCell ref="J109:M109"/>
    <mergeCell ref="N109:R109"/>
    <mergeCell ref="A104:D106"/>
    <mergeCell ref="A111:B111"/>
    <mergeCell ref="F111:I111"/>
    <mergeCell ref="J111:M111"/>
    <mergeCell ref="N111:R111"/>
    <mergeCell ref="S111:V111"/>
    <mergeCell ref="A112:B112"/>
    <mergeCell ref="F112:I112"/>
    <mergeCell ref="J112:M112"/>
    <mergeCell ref="N112:R112"/>
    <mergeCell ref="S112:V112"/>
    <mergeCell ref="A113:B113"/>
    <mergeCell ref="F113:I113"/>
    <mergeCell ref="J113:M113"/>
    <mergeCell ref="N113:R113"/>
    <mergeCell ref="S113:V113"/>
    <mergeCell ref="A114:B114"/>
    <mergeCell ref="F114:I114"/>
    <mergeCell ref="J114:M114"/>
    <mergeCell ref="N114:R114"/>
    <mergeCell ref="S114:V114"/>
    <mergeCell ref="A115:B115"/>
    <mergeCell ref="F115:I115"/>
    <mergeCell ref="J115:M115"/>
    <mergeCell ref="N115:R115"/>
    <mergeCell ref="S115:V115"/>
    <mergeCell ref="A116:B116"/>
    <mergeCell ref="F116:I116"/>
    <mergeCell ref="J116:M116"/>
    <mergeCell ref="N116:R116"/>
    <mergeCell ref="S116:V116"/>
    <mergeCell ref="A117:B117"/>
    <mergeCell ref="F117:I117"/>
    <mergeCell ref="J117:M117"/>
    <mergeCell ref="N117:R117"/>
    <mergeCell ref="S117:V117"/>
    <mergeCell ref="A118:B118"/>
    <mergeCell ref="F118:I118"/>
    <mergeCell ref="J118:M118"/>
    <mergeCell ref="N118:R118"/>
    <mergeCell ref="S118:V118"/>
    <mergeCell ref="A121:B121"/>
    <mergeCell ref="F121:I121"/>
    <mergeCell ref="J121:M121"/>
    <mergeCell ref="N121:R121"/>
    <mergeCell ref="S121:V121"/>
    <mergeCell ref="A119:B119"/>
    <mergeCell ref="F119:I119"/>
    <mergeCell ref="J119:M119"/>
    <mergeCell ref="N119:R119"/>
    <mergeCell ref="S119:V119"/>
    <mergeCell ref="A120:B120"/>
    <mergeCell ref="F120:I120"/>
    <mergeCell ref="J120:M120"/>
    <mergeCell ref="N120:R120"/>
    <mergeCell ref="S120:V120"/>
    <mergeCell ref="A122:D124"/>
    <mergeCell ref="F122:L122"/>
    <mergeCell ref="T130:T132"/>
    <mergeCell ref="U130:U132"/>
    <mergeCell ref="V130:V132"/>
    <mergeCell ref="A131:D131"/>
    <mergeCell ref="G131:K131"/>
    <mergeCell ref="A132:C132"/>
    <mergeCell ref="G132:K132"/>
    <mergeCell ref="B125:C125"/>
    <mergeCell ref="D125:G125"/>
    <mergeCell ref="Q129:S129"/>
    <mergeCell ref="A130:D130"/>
    <mergeCell ref="G130:K130"/>
    <mergeCell ref="Q130:S132"/>
    <mergeCell ref="A135:D135"/>
    <mergeCell ref="G135:K135"/>
    <mergeCell ref="Q135:S135"/>
    <mergeCell ref="A136:D136"/>
    <mergeCell ref="G136:K136"/>
    <mergeCell ref="Q136:S136"/>
    <mergeCell ref="A133:C133"/>
    <mergeCell ref="G133:K133"/>
    <mergeCell ref="Q133:S133"/>
    <mergeCell ref="A134:D134"/>
    <mergeCell ref="G134:K134"/>
    <mergeCell ref="Q134:S134"/>
    <mergeCell ref="A139:D139"/>
    <mergeCell ref="G139:K139"/>
    <mergeCell ref="Q139:S139"/>
    <mergeCell ref="A140:D140"/>
    <mergeCell ref="G140:K140"/>
    <mergeCell ref="Q140:S140"/>
    <mergeCell ref="A137:D137"/>
    <mergeCell ref="G137:K137"/>
    <mergeCell ref="Q137:S137"/>
    <mergeCell ref="A138:D138"/>
    <mergeCell ref="G138:K138"/>
    <mergeCell ref="Q138:S138"/>
    <mergeCell ref="A144:C144"/>
    <mergeCell ref="G144:K144"/>
    <mergeCell ref="Q144:S144"/>
    <mergeCell ref="A145:C145"/>
    <mergeCell ref="Q145:S145"/>
    <mergeCell ref="G141:K141"/>
    <mergeCell ref="Q141:S141"/>
    <mergeCell ref="A142:D142"/>
    <mergeCell ref="G142:K142"/>
    <mergeCell ref="Q142:S142"/>
    <mergeCell ref="A143:C143"/>
    <mergeCell ref="G143:K143"/>
    <mergeCell ref="Q143:S143"/>
    <mergeCell ref="A147:D147"/>
    <mergeCell ref="G151:K151"/>
    <mergeCell ref="P151:S151"/>
    <mergeCell ref="T151:W151"/>
    <mergeCell ref="A152:C152"/>
    <mergeCell ref="G152:K152"/>
    <mergeCell ref="P152:S152"/>
    <mergeCell ref="T152:W152"/>
    <mergeCell ref="A146:F146"/>
    <mergeCell ref="Q146:S146"/>
    <mergeCell ref="M149:O152"/>
    <mergeCell ref="P149:S149"/>
    <mergeCell ref="T149:W149"/>
    <mergeCell ref="A150:D150"/>
    <mergeCell ref="G150:K150"/>
    <mergeCell ref="P150:S150"/>
    <mergeCell ref="T150:W150"/>
    <mergeCell ref="A151:C151"/>
    <mergeCell ref="A153:C153"/>
    <mergeCell ref="G153:K153"/>
    <mergeCell ref="M153:O156"/>
    <mergeCell ref="P153:S153"/>
    <mergeCell ref="T153:W153"/>
    <mergeCell ref="A154:C154"/>
    <mergeCell ref="G154:K154"/>
    <mergeCell ref="P154:S154"/>
    <mergeCell ref="T154:W154"/>
    <mergeCell ref="A155:D155"/>
    <mergeCell ref="A157:C157"/>
    <mergeCell ref="A158:H158"/>
    <mergeCell ref="H235:H237"/>
    <mergeCell ref="I235:I237"/>
    <mergeCell ref="G155:K155"/>
    <mergeCell ref="P155:S155"/>
    <mergeCell ref="T155:W155"/>
    <mergeCell ref="A156:D156"/>
    <mergeCell ref="G156:K156"/>
    <mergeCell ref="P156:S156"/>
    <mergeCell ref="T156:W156"/>
    <mergeCell ref="A159:D159"/>
  </mergeCells>
  <conditionalFormatting sqref="H92:H103">
    <cfRule type="expression" dxfId="110" priority="30">
      <formula>OR($I92="Aircraft (gptm)",$I92="Barge (gptm)",$I92="Train (gptm)",$I92="Truck freight (gptm)")</formula>
    </cfRule>
  </conditionalFormatting>
  <conditionalFormatting sqref="J16:K16">
    <cfRule type="expression" dxfId="109" priority="28">
      <formula>$G$16="Electricity"</formula>
    </cfRule>
  </conditionalFormatting>
  <conditionalFormatting sqref="J17:K17">
    <cfRule type="expression" dxfId="108" priority="26">
      <formula>$G$17="Electricity"</formula>
    </cfRule>
  </conditionalFormatting>
  <conditionalFormatting sqref="J18:K18">
    <cfRule type="expression" dxfId="107" priority="25">
      <formula>$G$18="Electricity"</formula>
    </cfRule>
  </conditionalFormatting>
  <conditionalFormatting sqref="J19:K19">
    <cfRule type="expression" dxfId="106" priority="24">
      <formula>$G$19="Electricity"</formula>
    </cfRule>
  </conditionalFormatting>
  <conditionalFormatting sqref="J20:K20">
    <cfRule type="expression" dxfId="105" priority="23">
      <formula>$G$20="Electricity"</formula>
    </cfRule>
  </conditionalFormatting>
  <conditionalFormatting sqref="J21:K21">
    <cfRule type="expression" dxfId="104" priority="22">
      <formula>$G$21="Electricity"</formula>
    </cfRule>
  </conditionalFormatting>
  <conditionalFormatting sqref="J22:K22">
    <cfRule type="expression" dxfId="103" priority="21">
      <formula>$G$22="Electricity"</formula>
    </cfRule>
  </conditionalFormatting>
  <conditionalFormatting sqref="J23:K23">
    <cfRule type="expression" dxfId="102" priority="20">
      <formula>$G$23="Electricity"</formula>
    </cfRule>
  </conditionalFormatting>
  <conditionalFormatting sqref="J24:K24">
    <cfRule type="expression" dxfId="101" priority="19">
      <formula>$G$24="Electricity"</formula>
    </cfRule>
  </conditionalFormatting>
  <conditionalFormatting sqref="J25:K25">
    <cfRule type="expression" dxfId="100" priority="6">
      <formula>$G$25="Electricity"</formula>
    </cfRule>
  </conditionalFormatting>
  <conditionalFormatting sqref="J26:K26">
    <cfRule type="expression" dxfId="99" priority="5">
      <formula>$G$26="Electricity"</formula>
    </cfRule>
  </conditionalFormatting>
  <conditionalFormatting sqref="K39">
    <cfRule type="expression" dxfId="98" priority="4">
      <formula>$G$25="Electricity"</formula>
    </cfRule>
  </conditionalFormatting>
  <conditionalFormatting sqref="K40">
    <cfRule type="expression" dxfId="97" priority="3">
      <formula>$G$26="Electricity"</formula>
    </cfRule>
  </conditionalFormatting>
  <conditionalFormatting sqref="K67:K84">
    <cfRule type="expression" dxfId="96" priority="31">
      <formula>OR($L67="Aircraft (gptm)",$L67="Barge (gptm)",$L67="Train (gptm)",$L67="Truck freight (gptm)")</formula>
    </cfRule>
  </conditionalFormatting>
  <conditionalFormatting sqref="N31:O31">
    <cfRule type="expression" dxfId="95" priority="16">
      <formula>$L$31="Electricity"</formula>
    </cfRule>
  </conditionalFormatting>
  <conditionalFormatting sqref="N32:O32">
    <cfRule type="expression" dxfId="94" priority="15">
      <formula>$L$32="Electricity"</formula>
    </cfRule>
  </conditionalFormatting>
  <conditionalFormatting sqref="N33:O33">
    <cfRule type="expression" dxfId="93" priority="14">
      <formula>$L$33="Electricity"</formula>
    </cfRule>
  </conditionalFormatting>
  <conditionalFormatting sqref="N34:O34">
    <cfRule type="expression" dxfId="92" priority="13">
      <formula>$L$34="Electricity"</formula>
    </cfRule>
  </conditionalFormatting>
  <conditionalFormatting sqref="N35:O35">
    <cfRule type="expression" dxfId="91" priority="12">
      <formula>$L$35="Electricity"</formula>
    </cfRule>
  </conditionalFormatting>
  <conditionalFormatting sqref="N36:O36">
    <cfRule type="expression" dxfId="90" priority="11">
      <formula>$L$36="Electricity"</formula>
    </cfRule>
  </conditionalFormatting>
  <conditionalFormatting sqref="N37:O37">
    <cfRule type="expression" dxfId="89" priority="10">
      <formula>$L$37="Electricity"</formula>
    </cfRule>
  </conditionalFormatting>
  <conditionalFormatting sqref="N38:O38">
    <cfRule type="expression" dxfId="88" priority="9">
      <formula>$L$38="Electricity"</formula>
    </cfRule>
  </conditionalFormatting>
  <conditionalFormatting sqref="N39:O39">
    <cfRule type="expression" dxfId="87" priority="2">
      <formula>$L$39="Electricity"</formula>
    </cfRule>
  </conditionalFormatting>
  <conditionalFormatting sqref="N40:O40">
    <cfRule type="expression" dxfId="86" priority="1">
      <formula>$L$40="Electricity"</formula>
    </cfRule>
  </conditionalFormatting>
  <dataValidations count="12">
    <dataValidation type="list" allowBlank="1" showInputMessage="1" showErrorMessage="1" sqref="H67:H84" xr:uid="{00000000-0002-0000-0400-000000000000}">
      <formula1>"Yes, No"</formula1>
    </dataValidation>
    <dataValidation type="list" allowBlank="1" showInputMessage="1" showErrorMessage="1" sqref="F67:F84" xr:uid="{00000000-0002-0000-0400-000001000000}">
      <formula1>"Refined, Unrefined"</formula1>
    </dataValidation>
    <dataValidation type="list" allowBlank="1" showInputMessage="1" showErrorMessage="1" sqref="G67:G84" xr:uid="{00000000-0002-0000-0400-000002000000}">
      <formula1>"Virgin, Recycled, Reused"</formula1>
    </dataValidation>
    <dataValidation allowBlank="1" showInputMessage="1" showErrorMessage="1" prompt="Use a value in this cell to override the default fuel usage rate" sqref="M92:M103 P67:P84" xr:uid="{00000000-0002-0000-0400-000003000000}"/>
    <dataValidation type="list" allowBlank="1" showInputMessage="1" showErrorMessage="1" sqref="P132:P134" xr:uid="{00000000-0002-0000-0400-000004000000}">
      <formula1>"conventional, renewable"</formula1>
    </dataValidation>
    <dataValidation type="list" allowBlank="1" showInputMessage="1" showErrorMessage="1" sqref="N67:N84 K92:K103" xr:uid="{00000000-0002-0000-0400-000005000000}">
      <formula1>fuel_mt</formula1>
    </dataValidation>
    <dataValidation type="list" allowBlank="1" showInputMessage="1" showErrorMessage="1" sqref="E31:E40" xr:uid="{00000000-0002-0000-0400-000006000000}">
      <formula1>fuel_eu</formula1>
    </dataValidation>
    <dataValidation type="list" allowBlank="1" showInputMessage="1" showErrorMessage="1" sqref="A31:A38" xr:uid="{00000000-0002-0000-0400-000007000000}">
      <formula1>equipment</formula1>
    </dataValidation>
    <dataValidation type="list" allowBlank="1" showInputMessage="1" showErrorMessage="1" sqref="E16:E24" xr:uid="{00000000-0002-0000-0400-000008000000}">
      <formula1>mode</formula1>
    </dataValidation>
    <dataValidation type="list" allowBlank="1" showInputMessage="1" showErrorMessage="1" sqref="G16:G26 L31:L40" xr:uid="{00000000-0002-0000-0400-000009000000}">
      <formula1>fuel_pt</formula1>
    </dataValidation>
    <dataValidation type="list" allowBlank="1" showInputMessage="1" showErrorMessage="1" sqref="L67:L82 I92:I101" xr:uid="{00000000-0002-0000-0400-00000A000000}">
      <formula1>modem</formula1>
    </dataValidation>
    <dataValidation type="list" allowBlank="1" showInputMessage="1" showErrorMessage="1" promptTitle="Material" prompt="Input type of material" sqref="A67:A84" xr:uid="{00000000-0002-0000-0400-00000B000000}">
      <formula1>material</formula1>
    </dataValidation>
  </dataValidations>
  <pageMargins left="0.7" right="0.7" top="0.4" bottom="0.75" header="0" footer="0.3"/>
  <pageSetup paperSize="17" scale="66" fitToHeight="2" orientation="landscape" r:id="rId1"/>
  <headerFooter>
    <oddFooter>&amp;C_x000D_&amp;1#&amp;"Verdana"&amp;7&amp;K000000 Confidential</oddFooter>
  </headerFooter>
  <rowBreaks count="1" manualBreakCount="1">
    <brk id="62" max="22"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C000000}">
          <x14:formula1>
            <xm:f>Lookup!$H$66:$H$85</xm:f>
          </x14:formula1>
          <xm:sqref>A92:B103</xm:sqref>
        </x14:dataValidation>
        <x14:dataValidation type="list" allowBlank="1" showInputMessage="1" showErrorMessage="1" xr:uid="{00000000-0002-0000-0400-00000D000000}">
          <x14:formula1>
            <xm:f>Lookup!$H$88:$H$94</xm:f>
          </x14:formula1>
          <xm:sqref>A110:B121</xm:sqref>
        </x14:dataValidation>
        <x14:dataValidation type="list" allowBlank="1" showInputMessage="1" showErrorMessage="1" xr:uid="{00000000-0002-0000-0400-00000E000000}">
          <x14:formula1>
            <xm:f>General!$B$18:$B$24</xm:f>
          </x14:formula1>
          <xm:sqref>E4:F5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Y439"/>
  <sheetViews>
    <sheetView topLeftCell="A154" workbookViewId="0">
      <selection activeCell="H53" sqref="H53:J53"/>
    </sheetView>
  </sheetViews>
  <sheetFormatPr defaultRowHeight="15" x14ac:dyDescent="0.25"/>
  <cols>
    <col min="1" max="1" width="36.28515625" customWidth="1"/>
    <col min="2" max="2" width="10.7109375" customWidth="1"/>
    <col min="3" max="3" width="10.5703125" customWidth="1"/>
    <col min="4" max="4" width="11.28515625" customWidth="1"/>
    <col min="5" max="5" width="11.85546875" customWidth="1"/>
    <col min="6" max="6" width="12.7109375" customWidth="1"/>
    <col min="7" max="7" width="12.85546875" customWidth="1"/>
    <col min="8" max="8" width="12.42578125" customWidth="1"/>
    <col min="9" max="9" width="13.7109375" customWidth="1"/>
    <col min="10" max="10" width="13.140625" customWidth="1"/>
    <col min="11" max="11" width="13.7109375" customWidth="1"/>
    <col min="12" max="12" width="14.7109375" customWidth="1"/>
    <col min="13" max="14" width="13.140625" customWidth="1"/>
    <col min="15" max="15" width="12.7109375" customWidth="1"/>
    <col min="16" max="16" width="11.7109375" customWidth="1"/>
    <col min="17" max="17" width="12.140625" customWidth="1"/>
    <col min="18" max="18" width="10.7109375" customWidth="1"/>
    <col min="19" max="19" width="10.28515625" customWidth="1"/>
    <col min="20" max="20" width="10.140625" customWidth="1"/>
    <col min="21" max="21" width="10.5703125" customWidth="1"/>
    <col min="22" max="22" width="10.7109375" customWidth="1"/>
    <col min="23" max="23" width="11.42578125" customWidth="1"/>
    <col min="24" max="52" width="10.7109375" customWidth="1"/>
  </cols>
  <sheetData>
    <row r="1" spans="1:51" ht="15.75" x14ac:dyDescent="0.25">
      <c r="A1" s="28"/>
      <c r="B1" s="7"/>
      <c r="C1" s="7"/>
      <c r="D1" s="7"/>
      <c r="E1" s="7"/>
      <c r="F1" s="7"/>
      <c r="G1" s="7"/>
      <c r="H1" s="7"/>
      <c r="I1" s="7"/>
      <c r="J1" s="7"/>
      <c r="K1" s="7"/>
      <c r="L1" s="7"/>
      <c r="M1" s="7"/>
      <c r="N1" s="7"/>
      <c r="O1" s="7"/>
      <c r="P1" s="890" t="str">
        <f>General!A4</f>
        <v>Greener Cleanups: EPA Spreadsheets for Environmental Footprint Analysis - August 2014</v>
      </c>
      <c r="Q1" s="890"/>
      <c r="R1" s="890"/>
      <c r="S1" s="890"/>
      <c r="T1" s="890"/>
      <c r="U1" s="890"/>
      <c r="V1" s="890"/>
      <c r="W1" s="7"/>
      <c r="X1" s="225" t="s">
        <v>382</v>
      </c>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18" customHeight="1" x14ac:dyDescent="0.3">
      <c r="A2" s="7"/>
      <c r="B2" s="7"/>
      <c r="C2" s="7"/>
      <c r="D2" s="7"/>
      <c r="E2" s="7"/>
      <c r="F2" s="7"/>
      <c r="G2" s="7"/>
      <c r="H2" s="7"/>
      <c r="K2" s="372" t="str">
        <f ca="1">CONCATENATE("Input Worksheet for ",MID(CELL("filename",$A$1),FIND("]",CELL("filename",$A$1))+1,255))</f>
        <v>Input Worksheet for Electricity - GW Treatment</v>
      </c>
      <c r="N2" s="7"/>
      <c r="O2" s="7"/>
      <c r="T2" s="3"/>
      <c r="V2" s="3" t="str">
        <f ca="1">CONCATENATE(General!$A3," - ", General!$A6)</f>
        <v>Nevada Environmental Response Trust (NERT) - Groundwater Monitoring and Treatment (July 2023 - December 2023)</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row>
    <row r="3" spans="1:51" ht="14.45" customHeight="1" x14ac:dyDescent="0.3">
      <c r="A3" s="7"/>
      <c r="B3" s="377"/>
      <c r="C3" s="377"/>
      <c r="D3" s="377"/>
      <c r="E3" s="377"/>
      <c r="F3" s="377"/>
      <c r="G3" s="377"/>
      <c r="H3" s="377"/>
      <c r="I3" s="377"/>
      <c r="J3" s="377"/>
      <c r="K3" s="377"/>
      <c r="L3" s="377"/>
      <c r="M3" s="377"/>
      <c r="N3" s="377"/>
      <c r="O3" s="377"/>
      <c r="P3" s="377"/>
      <c r="Q3" s="377"/>
      <c r="R3" s="377"/>
      <c r="S3" s="377"/>
      <c r="T3" s="377"/>
      <c r="U3" s="377"/>
      <c r="V3" s="37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row>
    <row r="4" spans="1:51" ht="15" customHeight="1" x14ac:dyDescent="0.25">
      <c r="A4" s="891" t="s">
        <v>383</v>
      </c>
      <c r="B4" s="892"/>
      <c r="C4" s="892"/>
      <c r="D4" s="893"/>
      <c r="E4" s="897" t="s">
        <v>8</v>
      </c>
      <c r="F4" s="897"/>
      <c r="G4" s="898" t="str">
        <f ca="1">IFERROR(INDEX(General!C18:C24,MATCH($E$4,General!B18:B41,0),1),"Define Component")</f>
        <v>Electricity - GW Treatment</v>
      </c>
      <c r="H4" s="898"/>
      <c r="I4" s="898"/>
      <c r="J4" s="898"/>
      <c r="K4" s="268">
        <f>INDEX(General!A18:A24,MATCH($E$4,General!B18:B41,0),1)</f>
        <v>2</v>
      </c>
      <c r="L4" s="36"/>
      <c r="M4" s="402"/>
      <c r="N4" s="402"/>
      <c r="O4" s="36"/>
      <c r="P4" s="36"/>
      <c r="Q4" s="36"/>
      <c r="R4" s="36"/>
      <c r="S4" s="36"/>
      <c r="T4" s="36"/>
      <c r="U4" s="36"/>
      <c r="V4" s="36"/>
      <c r="W4" s="36"/>
      <c r="X4" s="7"/>
      <c r="Y4" s="7"/>
      <c r="Z4" s="7"/>
      <c r="AA4" s="7"/>
      <c r="AB4" s="7"/>
      <c r="AC4" s="7"/>
      <c r="AD4" s="7"/>
      <c r="AE4" s="7"/>
      <c r="AF4" s="7"/>
      <c r="AG4" s="7"/>
      <c r="AH4" s="7"/>
      <c r="AI4" s="7"/>
      <c r="AJ4" s="7"/>
      <c r="AK4" s="7"/>
      <c r="AL4" s="7"/>
      <c r="AM4" s="7"/>
      <c r="AN4" s="7"/>
      <c r="AO4" s="7"/>
      <c r="AP4" s="7"/>
      <c r="AQ4" s="7"/>
      <c r="AR4" s="7"/>
      <c r="AS4" s="7"/>
      <c r="AT4" s="7"/>
      <c r="AU4" s="7"/>
      <c r="AV4" s="7"/>
      <c r="AW4" s="7"/>
      <c r="AX4" s="7"/>
      <c r="AY4" s="7"/>
    </row>
    <row r="5" spans="1:51" ht="15" customHeight="1" x14ac:dyDescent="0.25">
      <c r="A5" s="894"/>
      <c r="B5" s="895"/>
      <c r="C5" s="895"/>
      <c r="D5" s="896"/>
      <c r="E5" s="897"/>
      <c r="F5" s="897"/>
      <c r="G5" s="898"/>
      <c r="H5" s="898"/>
      <c r="I5" s="898"/>
      <c r="J5" s="898"/>
      <c r="K5" s="268"/>
      <c r="L5" s="36"/>
      <c r="M5" s="402"/>
      <c r="N5" s="402"/>
      <c r="O5" s="36"/>
      <c r="P5" s="36"/>
      <c r="Q5" s="36"/>
      <c r="R5" s="36"/>
      <c r="S5" s="36"/>
      <c r="T5" s="36"/>
      <c r="U5" s="36"/>
      <c r="V5" s="36"/>
      <c r="W5" s="36"/>
      <c r="X5" s="7"/>
      <c r="Y5" s="7"/>
      <c r="Z5" s="7"/>
      <c r="AA5" s="7"/>
      <c r="AB5" s="7"/>
      <c r="AC5" s="7"/>
      <c r="AD5" s="7"/>
      <c r="AE5" s="7"/>
      <c r="AF5" s="7"/>
      <c r="AG5" s="7"/>
      <c r="AH5" s="7"/>
      <c r="AI5" s="7"/>
      <c r="AJ5" s="7"/>
      <c r="AK5" s="7"/>
      <c r="AL5" s="7"/>
      <c r="AM5" s="7"/>
      <c r="AN5" s="7"/>
      <c r="AO5" s="7"/>
      <c r="AP5" s="7"/>
      <c r="AQ5" s="7"/>
      <c r="AR5" s="7"/>
      <c r="AS5" s="7"/>
      <c r="AT5" s="7"/>
      <c r="AU5" s="7"/>
      <c r="AV5" s="7"/>
      <c r="AW5" s="7"/>
      <c r="AX5" s="7"/>
      <c r="AY5" s="7"/>
    </row>
    <row r="6" spans="1:51" x14ac:dyDescent="0.25">
      <c r="A6" s="157"/>
      <c r="B6" s="24"/>
      <c r="C6" s="24"/>
      <c r="D6" s="24"/>
      <c r="E6" s="24"/>
      <c r="F6" s="24"/>
      <c r="G6" s="24"/>
      <c r="H6" s="24"/>
      <c r="I6" s="157"/>
      <c r="J6" s="158"/>
      <c r="K6" s="158"/>
      <c r="L6" s="329"/>
      <c r="M6" s="329"/>
      <c r="N6" s="329"/>
      <c r="O6" s="329"/>
      <c r="P6" s="329"/>
      <c r="Q6" s="329"/>
      <c r="R6" s="329"/>
      <c r="S6" s="329"/>
      <c r="T6" s="329"/>
      <c r="U6" s="329"/>
      <c r="V6" s="329"/>
      <c r="W6" s="329"/>
      <c r="X6" s="7"/>
      <c r="Y6" s="7"/>
      <c r="Z6" s="7"/>
      <c r="AA6" s="7"/>
      <c r="AB6" s="7"/>
      <c r="AC6" s="7"/>
      <c r="AD6" s="7"/>
      <c r="AE6" s="7"/>
      <c r="AF6" s="7"/>
      <c r="AG6" s="7"/>
      <c r="AH6" s="7"/>
      <c r="AI6" s="7"/>
      <c r="AJ6" s="7"/>
      <c r="AK6" s="7"/>
      <c r="AL6" s="7"/>
      <c r="AM6" s="7"/>
      <c r="AN6" s="7"/>
      <c r="AO6" s="7"/>
      <c r="AP6" s="7"/>
      <c r="AQ6" s="7"/>
      <c r="AR6" s="7"/>
      <c r="AS6" s="7"/>
      <c r="AT6" s="7"/>
      <c r="AU6" s="7"/>
      <c r="AV6" s="7"/>
      <c r="AW6" s="7"/>
      <c r="AX6" s="7"/>
      <c r="AY6" s="7"/>
    </row>
    <row r="7" spans="1:51" x14ac:dyDescent="0.25">
      <c r="A7" s="10" t="s">
        <v>384</v>
      </c>
      <c r="B7" s="24"/>
      <c r="C7" s="24"/>
      <c r="D7" s="24"/>
      <c r="E7" s="24"/>
      <c r="F7" s="24"/>
      <c r="G7" s="24"/>
      <c r="H7" s="24"/>
      <c r="I7" s="833" t="s">
        <v>385</v>
      </c>
      <c r="J7" s="833"/>
      <c r="K7" s="833"/>
      <c r="L7" s="833"/>
      <c r="M7" s="158"/>
      <c r="N7" s="158"/>
      <c r="O7" s="158"/>
      <c r="P7" s="11"/>
      <c r="Q7" s="833" t="s">
        <v>386</v>
      </c>
      <c r="R7" s="833"/>
      <c r="S7" s="833"/>
      <c r="T7" s="11"/>
      <c r="U7" s="11"/>
      <c r="V7" s="11"/>
      <c r="W7" s="11"/>
      <c r="X7" s="7"/>
      <c r="Y7" s="7"/>
      <c r="Z7" s="7"/>
      <c r="AA7" s="7"/>
      <c r="AB7" s="7"/>
      <c r="AC7" s="7"/>
      <c r="AD7" s="7"/>
      <c r="AE7" s="7"/>
      <c r="AF7" s="7"/>
      <c r="AG7" s="7"/>
      <c r="AH7" s="7"/>
      <c r="AI7" s="7"/>
      <c r="AJ7" s="7"/>
      <c r="AK7" s="7"/>
      <c r="AL7" s="7"/>
      <c r="AM7" s="7"/>
      <c r="AN7" s="7"/>
      <c r="AO7" s="7"/>
      <c r="AP7" s="7"/>
      <c r="AQ7" s="7"/>
      <c r="AR7" s="7"/>
      <c r="AS7" s="7"/>
      <c r="AT7" s="7"/>
      <c r="AU7" s="7"/>
      <c r="AV7" s="7"/>
      <c r="AW7" s="7"/>
      <c r="AX7" s="7"/>
      <c r="AY7" s="7"/>
    </row>
    <row r="8" spans="1:51" ht="15" customHeight="1" x14ac:dyDescent="0.25">
      <c r="A8" s="881" t="s">
        <v>537</v>
      </c>
      <c r="B8" s="882"/>
      <c r="C8" s="882"/>
      <c r="D8" s="882"/>
      <c r="E8" s="882"/>
      <c r="F8" s="882"/>
      <c r="G8" s="882"/>
      <c r="H8" s="883"/>
      <c r="I8" s="881" t="s">
        <v>388</v>
      </c>
      <c r="J8" s="882"/>
      <c r="K8" s="882"/>
      <c r="L8" s="882"/>
      <c r="M8" s="882"/>
      <c r="N8" s="882"/>
      <c r="O8" s="883"/>
      <c r="P8" s="11"/>
      <c r="Q8" s="881" t="s">
        <v>538</v>
      </c>
      <c r="R8" s="882"/>
      <c r="S8" s="882"/>
      <c r="T8" s="882"/>
      <c r="U8" s="882"/>
      <c r="V8" s="883"/>
      <c r="W8" s="11"/>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A9" s="884"/>
      <c r="B9" s="885"/>
      <c r="C9" s="885"/>
      <c r="D9" s="885"/>
      <c r="E9" s="885"/>
      <c r="F9" s="885"/>
      <c r="G9" s="885"/>
      <c r="H9" s="886"/>
      <c r="I9" s="884"/>
      <c r="J9" s="885"/>
      <c r="K9" s="885"/>
      <c r="L9" s="885"/>
      <c r="M9" s="885"/>
      <c r="N9" s="885"/>
      <c r="O9" s="886"/>
      <c r="P9" s="11"/>
      <c r="Q9" s="884"/>
      <c r="R9" s="885"/>
      <c r="S9" s="885"/>
      <c r="T9" s="885"/>
      <c r="U9" s="885"/>
      <c r="V9" s="886"/>
      <c r="W9" s="11"/>
      <c r="X9" s="7"/>
      <c r="Y9" s="7"/>
      <c r="Z9" s="7"/>
      <c r="AA9" s="7"/>
      <c r="AB9" s="7"/>
      <c r="AC9" s="7"/>
      <c r="AD9" s="7"/>
      <c r="AE9" s="7"/>
      <c r="AF9" s="7"/>
      <c r="AG9" s="7"/>
      <c r="AH9" s="7"/>
      <c r="AI9" s="7"/>
      <c r="AJ9" s="7"/>
      <c r="AK9" s="7"/>
      <c r="AL9" s="7"/>
      <c r="AM9" s="7"/>
      <c r="AN9" s="7"/>
      <c r="AO9" s="7"/>
      <c r="AP9" s="7"/>
      <c r="AQ9" s="7"/>
      <c r="AR9" s="7"/>
      <c r="AS9" s="7"/>
      <c r="AT9" s="7"/>
      <c r="AU9" s="7"/>
      <c r="AV9" s="7"/>
      <c r="AW9" s="7"/>
      <c r="AX9" s="7"/>
      <c r="AY9" s="7"/>
    </row>
    <row r="10" spans="1:51" x14ac:dyDescent="0.25">
      <c r="A10" s="884"/>
      <c r="B10" s="885"/>
      <c r="C10" s="885"/>
      <c r="D10" s="885"/>
      <c r="E10" s="885"/>
      <c r="F10" s="885"/>
      <c r="G10" s="885"/>
      <c r="H10" s="886"/>
      <c r="I10" s="884"/>
      <c r="J10" s="885"/>
      <c r="K10" s="885"/>
      <c r="L10" s="885"/>
      <c r="M10" s="885"/>
      <c r="N10" s="885"/>
      <c r="O10" s="886"/>
      <c r="P10" s="11"/>
      <c r="Q10" s="884"/>
      <c r="R10" s="885"/>
      <c r="S10" s="885"/>
      <c r="T10" s="885"/>
      <c r="U10" s="885"/>
      <c r="V10" s="886"/>
      <c r="W10" s="11"/>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row>
    <row r="11" spans="1:51" x14ac:dyDescent="0.25">
      <c r="A11" s="884"/>
      <c r="B11" s="885"/>
      <c r="C11" s="885"/>
      <c r="D11" s="885"/>
      <c r="E11" s="885"/>
      <c r="F11" s="885"/>
      <c r="G11" s="885"/>
      <c r="H11" s="886"/>
      <c r="I11" s="884"/>
      <c r="J11" s="885"/>
      <c r="K11" s="885"/>
      <c r="L11" s="885"/>
      <c r="M11" s="885"/>
      <c r="N11" s="885"/>
      <c r="O11" s="886"/>
      <c r="P11" s="11"/>
      <c r="Q11" s="884"/>
      <c r="R11" s="885"/>
      <c r="S11" s="885"/>
      <c r="T11" s="885"/>
      <c r="U11" s="885"/>
      <c r="V11" s="886"/>
      <c r="W11" s="11"/>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x14ac:dyDescent="0.25">
      <c r="A12" s="887"/>
      <c r="B12" s="888"/>
      <c r="C12" s="888"/>
      <c r="D12" s="888"/>
      <c r="E12" s="888"/>
      <c r="F12" s="888"/>
      <c r="G12" s="888"/>
      <c r="H12" s="889"/>
      <c r="I12" s="887"/>
      <c r="J12" s="888"/>
      <c r="K12" s="888"/>
      <c r="L12" s="888"/>
      <c r="M12" s="888"/>
      <c r="N12" s="888"/>
      <c r="O12" s="889"/>
      <c r="P12" s="11"/>
      <c r="Q12" s="884"/>
      <c r="R12" s="885"/>
      <c r="S12" s="885"/>
      <c r="T12" s="885"/>
      <c r="U12" s="885"/>
      <c r="V12" s="886"/>
      <c r="W12" s="11"/>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row>
    <row r="13" spans="1:51" x14ac:dyDescent="0.25">
      <c r="A13" s="28"/>
      <c r="B13" s="7"/>
      <c r="C13" s="7"/>
      <c r="D13" s="7"/>
      <c r="E13" s="7"/>
      <c r="F13" s="7"/>
      <c r="G13" s="7"/>
      <c r="H13" s="7"/>
      <c r="I13" s="7"/>
      <c r="J13" s="7"/>
      <c r="K13" s="7"/>
      <c r="L13" s="7"/>
      <c r="M13" s="7"/>
      <c r="N13" s="7"/>
      <c r="O13" s="7"/>
      <c r="P13" s="7"/>
      <c r="Q13" s="884"/>
      <c r="R13" s="885"/>
      <c r="S13" s="885"/>
      <c r="T13" s="885"/>
      <c r="U13" s="885"/>
      <c r="V13" s="886"/>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row>
    <row r="14" spans="1:51" x14ac:dyDescent="0.25">
      <c r="A14" s="10" t="s">
        <v>390</v>
      </c>
      <c r="P14" s="7"/>
      <c r="Q14" s="884"/>
      <c r="R14" s="885"/>
      <c r="S14" s="885"/>
      <c r="T14" s="885"/>
      <c r="U14" s="885"/>
      <c r="V14" s="886"/>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ht="57.6" customHeight="1" x14ac:dyDescent="0.25">
      <c r="A15" s="803" t="s">
        <v>391</v>
      </c>
      <c r="B15" s="805"/>
      <c r="C15" s="110" t="s">
        <v>392</v>
      </c>
      <c r="D15" s="110" t="s">
        <v>393</v>
      </c>
      <c r="E15" s="803" t="s">
        <v>394</v>
      </c>
      <c r="F15" s="805"/>
      <c r="G15" s="110" t="s">
        <v>395</v>
      </c>
      <c r="H15" s="110" t="s">
        <v>396</v>
      </c>
      <c r="I15" s="110" t="s">
        <v>397</v>
      </c>
      <c r="J15" s="110" t="s">
        <v>398</v>
      </c>
      <c r="K15" s="110" t="s">
        <v>399</v>
      </c>
      <c r="L15" s="825" t="s">
        <v>400</v>
      </c>
      <c r="M15" s="825"/>
      <c r="N15" s="825"/>
      <c r="O15" s="825"/>
      <c r="P15" s="7"/>
      <c r="Q15" s="884"/>
      <c r="R15" s="885"/>
      <c r="S15" s="885"/>
      <c r="T15" s="885"/>
      <c r="U15" s="885"/>
      <c r="V15" s="886"/>
      <c r="W15" s="30"/>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t="s">
        <v>401</v>
      </c>
    </row>
    <row r="16" spans="1:51" x14ac:dyDescent="0.25">
      <c r="A16" s="791"/>
      <c r="B16" s="793"/>
      <c r="C16" s="16"/>
      <c r="D16" s="16"/>
      <c r="E16" s="879"/>
      <c r="F16" s="880"/>
      <c r="G16" s="106"/>
      <c r="H16" s="44" t="str">
        <f t="shared" ref="H16:H24" si="0">IF((C16*D16)=0,"",C16*D16)</f>
        <v/>
      </c>
      <c r="I16" s="44" t="str">
        <f>IFERROR(VLOOKUP(E16,Lookup!$A$11:$G$17,MATCH(G16,Lookup!$B$9:$G$9,0)+1),"")</f>
        <v/>
      </c>
      <c r="J16" s="16"/>
      <c r="K16" s="44" t="str">
        <f>IFERROR(IF(G16="Electricity", "",(IF(J16=0,ROUND(H16/I16,1),ROUND(H16/J16,1)))), "")</f>
        <v/>
      </c>
      <c r="L16" s="876"/>
      <c r="M16" s="876"/>
      <c r="N16" s="876"/>
      <c r="O16" s="876"/>
      <c r="P16" s="7"/>
      <c r="Q16" s="884"/>
      <c r="R16" s="885"/>
      <c r="S16" s="885"/>
      <c r="T16" s="885"/>
      <c r="U16" s="885"/>
      <c r="V16" s="886"/>
      <c r="W16" s="31"/>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row>
    <row r="17" spans="1:51" x14ac:dyDescent="0.25">
      <c r="A17" s="791"/>
      <c r="B17" s="793"/>
      <c r="C17" s="16"/>
      <c r="D17" s="16"/>
      <c r="E17" s="879"/>
      <c r="F17" s="880"/>
      <c r="G17" s="106"/>
      <c r="H17" s="44" t="str">
        <f t="shared" si="0"/>
        <v/>
      </c>
      <c r="I17" s="44" t="str">
        <f>IFERROR(VLOOKUP(E17,Lookup!$A$11:$G$17,MATCH(G17,Lookup!$B$9:$G$9,0)+1),"")</f>
        <v/>
      </c>
      <c r="J17" s="16"/>
      <c r="K17" s="44" t="str">
        <f>IFERROR(IF(G17="Electricity", "",(IF(J17=0,ROUND(H17/I17,1),ROUND(H17/J17,1)))), "")</f>
        <v/>
      </c>
      <c r="L17" s="876"/>
      <c r="M17" s="876"/>
      <c r="N17" s="876"/>
      <c r="O17" s="876"/>
      <c r="P17" s="7"/>
      <c r="Q17" s="884"/>
      <c r="R17" s="885"/>
      <c r="S17" s="885"/>
      <c r="T17" s="885"/>
      <c r="U17" s="885"/>
      <c r="V17" s="886"/>
      <c r="W17" s="31"/>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row>
    <row r="18" spans="1:51" x14ac:dyDescent="0.25">
      <c r="A18" s="791"/>
      <c r="B18" s="793"/>
      <c r="C18" s="16"/>
      <c r="D18" s="16"/>
      <c r="E18" s="879"/>
      <c r="F18" s="880"/>
      <c r="G18" s="106"/>
      <c r="H18" s="44" t="str">
        <f t="shared" si="0"/>
        <v/>
      </c>
      <c r="I18" s="44" t="str">
        <f>IFERROR(VLOOKUP(E18,Lookup!$A$11:$G$17,MATCH(G18,Lookup!$B$9:$G$9,0)+1),"")</f>
        <v/>
      </c>
      <c r="J18" s="16"/>
      <c r="K18" s="44" t="str">
        <f t="shared" ref="K18:K24" si="1">IFERROR(IF(G18="Electricity", "",(IF(J18=0,ROUND(H18/I18,1),ROUND(H18/J18,1)))), "")</f>
        <v/>
      </c>
      <c r="L18" s="876"/>
      <c r="M18" s="876"/>
      <c r="N18" s="876"/>
      <c r="O18" s="876"/>
      <c r="P18" s="7"/>
      <c r="Q18" s="884"/>
      <c r="R18" s="885"/>
      <c r="S18" s="885"/>
      <c r="T18" s="885"/>
      <c r="U18" s="885"/>
      <c r="V18" s="886"/>
      <c r="W18" s="31"/>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row>
    <row r="19" spans="1:51" x14ac:dyDescent="0.25">
      <c r="A19" s="791"/>
      <c r="B19" s="793"/>
      <c r="C19" s="16"/>
      <c r="D19" s="16"/>
      <c r="E19" s="879"/>
      <c r="F19" s="880"/>
      <c r="G19" s="106"/>
      <c r="H19" s="44" t="str">
        <f t="shared" si="0"/>
        <v/>
      </c>
      <c r="I19" s="44" t="str">
        <f>IFERROR(VLOOKUP(E19,Lookup!$A$11:$G$17,MATCH(G19,Lookup!$B$9:$G$9,0)+1),"")</f>
        <v/>
      </c>
      <c r="J19" s="16"/>
      <c r="K19" s="44" t="str">
        <f t="shared" si="1"/>
        <v/>
      </c>
      <c r="L19" s="876"/>
      <c r="M19" s="876"/>
      <c r="N19" s="876"/>
      <c r="O19" s="876"/>
      <c r="P19" s="7"/>
      <c r="Q19" s="884"/>
      <c r="R19" s="885"/>
      <c r="S19" s="885"/>
      <c r="T19" s="885"/>
      <c r="U19" s="885"/>
      <c r="V19" s="886"/>
      <c r="W19" s="31"/>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x14ac:dyDescent="0.25">
      <c r="A20" s="791"/>
      <c r="B20" s="793"/>
      <c r="C20" s="16"/>
      <c r="D20" s="16"/>
      <c r="E20" s="879"/>
      <c r="F20" s="880"/>
      <c r="G20" s="106"/>
      <c r="H20" s="44" t="str">
        <f t="shared" si="0"/>
        <v/>
      </c>
      <c r="I20" s="44" t="str">
        <f>IFERROR(VLOOKUP(E20,Lookup!$A$11:$G$17,MATCH(G20,Lookup!$B$9:$G$9,0)+1),"")</f>
        <v/>
      </c>
      <c r="J20" s="16"/>
      <c r="K20" s="44" t="str">
        <f t="shared" si="1"/>
        <v/>
      </c>
      <c r="L20" s="876"/>
      <c r="M20" s="876"/>
      <c r="N20" s="876"/>
      <c r="O20" s="876"/>
      <c r="P20" s="7"/>
      <c r="Q20" s="884"/>
      <c r="R20" s="885"/>
      <c r="S20" s="885"/>
      <c r="T20" s="885"/>
      <c r="U20" s="885"/>
      <c r="V20" s="886"/>
      <c r="W20" s="31"/>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row>
    <row r="21" spans="1:51" ht="15.75" customHeight="1" x14ac:dyDescent="0.25">
      <c r="A21" s="791"/>
      <c r="B21" s="793"/>
      <c r="C21" s="16"/>
      <c r="D21" s="16"/>
      <c r="E21" s="879"/>
      <c r="F21" s="880"/>
      <c r="G21" s="106"/>
      <c r="H21" s="44" t="str">
        <f t="shared" si="0"/>
        <v/>
      </c>
      <c r="I21" s="44" t="str">
        <f>IFERROR(VLOOKUP(E21,Lookup!$A$11:$G$17,MATCH(G21,Lookup!$B$9:$G$9,0)+1),"")</f>
        <v/>
      </c>
      <c r="J21" s="16"/>
      <c r="K21" s="44" t="str">
        <f t="shared" si="1"/>
        <v/>
      </c>
      <c r="L21" s="876"/>
      <c r="M21" s="876"/>
      <c r="N21" s="876"/>
      <c r="O21" s="876"/>
      <c r="P21" s="7"/>
      <c r="Q21" s="884"/>
      <c r="R21" s="885"/>
      <c r="S21" s="885"/>
      <c r="T21" s="885"/>
      <c r="U21" s="885"/>
      <c r="V21" s="886"/>
      <c r="W21" s="31"/>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row>
    <row r="22" spans="1:51" ht="15" customHeight="1" x14ac:dyDescent="0.25">
      <c r="A22" s="791"/>
      <c r="B22" s="793"/>
      <c r="C22" s="16"/>
      <c r="D22" s="16"/>
      <c r="E22" s="879"/>
      <c r="F22" s="880"/>
      <c r="G22" s="106"/>
      <c r="H22" s="44" t="str">
        <f t="shared" si="0"/>
        <v/>
      </c>
      <c r="I22" s="44" t="str">
        <f>IFERROR(VLOOKUP(E22,Lookup!$A$11:$G$17,MATCH(G22,Lookup!$B$9:$G$9,0)+1),"")</f>
        <v/>
      </c>
      <c r="J22" s="16"/>
      <c r="K22" s="44" t="str">
        <f t="shared" si="1"/>
        <v/>
      </c>
      <c r="L22" s="876"/>
      <c r="M22" s="876"/>
      <c r="N22" s="876"/>
      <c r="O22" s="876"/>
      <c r="P22" s="7"/>
      <c r="Q22" s="884"/>
      <c r="R22" s="885"/>
      <c r="S22" s="885"/>
      <c r="T22" s="885"/>
      <c r="U22" s="885"/>
      <c r="V22" s="886"/>
      <c r="W22" s="31"/>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row>
    <row r="23" spans="1:51" ht="15" customHeight="1" x14ac:dyDescent="0.25">
      <c r="A23" s="791"/>
      <c r="B23" s="793"/>
      <c r="C23" s="16"/>
      <c r="D23" s="16"/>
      <c r="E23" s="879"/>
      <c r="F23" s="880"/>
      <c r="G23" s="106"/>
      <c r="H23" s="44" t="str">
        <f t="shared" si="0"/>
        <v/>
      </c>
      <c r="I23" s="44" t="str">
        <f>IFERROR(VLOOKUP(E23,Lookup!$A$11:$G$17,MATCH(G23,Lookup!$B$9:$G$9,0)+1),"")</f>
        <v/>
      </c>
      <c r="J23" s="16"/>
      <c r="K23" s="44" t="str">
        <f t="shared" si="1"/>
        <v/>
      </c>
      <c r="L23" s="876"/>
      <c r="M23" s="876"/>
      <c r="N23" s="876"/>
      <c r="O23" s="876"/>
      <c r="P23" s="7"/>
      <c r="Q23" s="884"/>
      <c r="R23" s="885"/>
      <c r="S23" s="885"/>
      <c r="T23" s="885"/>
      <c r="U23" s="885"/>
      <c r="V23" s="886"/>
      <c r="W23" s="31"/>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row>
    <row r="24" spans="1:51" ht="15" customHeight="1" x14ac:dyDescent="0.25">
      <c r="A24" s="791"/>
      <c r="B24" s="793"/>
      <c r="C24" s="16"/>
      <c r="D24" s="16"/>
      <c r="E24" s="879"/>
      <c r="F24" s="880"/>
      <c r="G24" s="106"/>
      <c r="H24" s="44" t="str">
        <f t="shared" si="0"/>
        <v/>
      </c>
      <c r="I24" s="44" t="str">
        <f>IFERROR(VLOOKUP(E24,Lookup!$A$11:$G$17,MATCH(G24,Lookup!$B$9:$G$9,0)+1),"")</f>
        <v/>
      </c>
      <c r="J24" s="16"/>
      <c r="K24" s="44" t="str">
        <f t="shared" si="1"/>
        <v/>
      </c>
      <c r="L24" s="876"/>
      <c r="M24" s="876"/>
      <c r="N24" s="876"/>
      <c r="O24" s="876"/>
      <c r="P24" s="7"/>
      <c r="Q24" s="884"/>
      <c r="R24" s="885"/>
      <c r="S24" s="885"/>
      <c r="T24" s="885"/>
      <c r="U24" s="885"/>
      <c r="V24" s="886"/>
      <c r="W24" s="31"/>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row>
    <row r="25" spans="1:51" ht="15" customHeight="1" x14ac:dyDescent="0.25">
      <c r="A25" s="791"/>
      <c r="B25" s="793"/>
      <c r="C25" s="16"/>
      <c r="D25" s="16"/>
      <c r="E25" s="791"/>
      <c r="F25" s="793"/>
      <c r="G25" s="106"/>
      <c r="H25" s="16"/>
      <c r="I25" s="16"/>
      <c r="J25" s="16"/>
      <c r="K25" s="16"/>
      <c r="L25" s="876"/>
      <c r="M25" s="876"/>
      <c r="N25" s="876"/>
      <c r="O25" s="876"/>
      <c r="P25" s="7"/>
      <c r="Q25" s="884"/>
      <c r="R25" s="885"/>
      <c r="S25" s="885"/>
      <c r="T25" s="885"/>
      <c r="U25" s="885"/>
      <c r="V25" s="886"/>
      <c r="W25" s="31"/>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row>
    <row r="26" spans="1:51" ht="15" customHeight="1" x14ac:dyDescent="0.25">
      <c r="A26" s="791"/>
      <c r="B26" s="793"/>
      <c r="C26" s="16"/>
      <c r="D26" s="16"/>
      <c r="E26" s="791"/>
      <c r="F26" s="793"/>
      <c r="G26" s="106"/>
      <c r="H26" s="16"/>
      <c r="I26" s="16"/>
      <c r="J26" s="16"/>
      <c r="K26" s="16"/>
      <c r="L26" s="876"/>
      <c r="M26" s="876"/>
      <c r="N26" s="876"/>
      <c r="O26" s="876"/>
      <c r="P26" s="7"/>
      <c r="Q26" s="887"/>
      <c r="R26" s="888"/>
      <c r="S26" s="888"/>
      <c r="T26" s="888"/>
      <c r="U26" s="888"/>
      <c r="V26" s="889"/>
      <c r="W26" s="31"/>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row>
    <row r="27" spans="1:51" ht="15" customHeight="1" x14ac:dyDescent="0.25">
      <c r="A27" s="337"/>
      <c r="B27" s="341"/>
      <c r="C27" s="341"/>
      <c r="D27" s="341"/>
      <c r="E27" s="855" t="s">
        <v>402</v>
      </c>
      <c r="F27" s="855"/>
      <c r="G27" s="855"/>
      <c r="H27" s="855"/>
      <c r="I27" s="855" t="s">
        <v>403</v>
      </c>
      <c r="J27" s="855"/>
      <c r="K27" s="855"/>
      <c r="L27" s="855"/>
      <c r="M27" s="855"/>
      <c r="N27" s="855"/>
      <c r="O27" s="855"/>
      <c r="P27" s="242"/>
      <c r="Q27" s="242"/>
      <c r="R27" s="242"/>
      <c r="V27" s="52"/>
      <c r="W27" s="31"/>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row>
    <row r="28" spans="1:51" ht="15" customHeight="1" x14ac:dyDescent="0.25">
      <c r="A28" s="12"/>
      <c r="B28" s="7"/>
      <c r="C28" s="7"/>
      <c r="D28" s="7"/>
      <c r="E28" s="856"/>
      <c r="F28" s="856"/>
      <c r="G28" s="856"/>
      <c r="H28" s="856"/>
      <c r="I28" s="856"/>
      <c r="J28" s="856"/>
      <c r="K28" s="856"/>
      <c r="L28" s="856"/>
      <c r="M28" s="856"/>
      <c r="N28" s="856"/>
      <c r="O28" s="856"/>
      <c r="P28" s="242"/>
      <c r="Q28" s="242"/>
      <c r="R28" s="242"/>
      <c r="V28" s="52"/>
      <c r="W28" s="31"/>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row>
    <row r="29" spans="1:51" ht="15" customHeight="1" x14ac:dyDescent="0.25">
      <c r="A29" s="45" t="s">
        <v>404</v>
      </c>
      <c r="B29" s="7"/>
      <c r="C29" s="7"/>
      <c r="D29" s="7"/>
      <c r="E29" s="7"/>
      <c r="F29" s="7"/>
      <c r="G29" s="7"/>
      <c r="H29" s="7"/>
      <c r="I29" s="7"/>
      <c r="J29" s="7"/>
      <c r="K29" s="7"/>
      <c r="L29" s="7"/>
      <c r="M29" s="7"/>
      <c r="N29" s="7"/>
      <c r="O29" s="7"/>
      <c r="P29" s="7"/>
      <c r="Q29" s="7"/>
      <c r="R29" s="7"/>
      <c r="S29" s="7"/>
      <c r="T29" s="29"/>
      <c r="U29" s="7"/>
      <c r="V29" s="7"/>
      <c r="W29" s="31"/>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row>
    <row r="30" spans="1:51" ht="60" x14ac:dyDescent="0.25">
      <c r="A30" s="803" t="s">
        <v>405</v>
      </c>
      <c r="B30" s="805"/>
      <c r="C30" s="110" t="s">
        <v>406</v>
      </c>
      <c r="D30" s="110" t="s">
        <v>407</v>
      </c>
      <c r="E30" s="110" t="s">
        <v>408</v>
      </c>
      <c r="F30" s="110" t="s">
        <v>409</v>
      </c>
      <c r="G30" s="110" t="s">
        <v>410</v>
      </c>
      <c r="H30" s="110" t="s">
        <v>411</v>
      </c>
      <c r="I30" s="110" t="s">
        <v>412</v>
      </c>
      <c r="J30" s="110" t="s">
        <v>393</v>
      </c>
      <c r="K30" s="110" t="s">
        <v>396</v>
      </c>
      <c r="L30" s="110" t="s">
        <v>413</v>
      </c>
      <c r="M30" s="110" t="s">
        <v>397</v>
      </c>
      <c r="N30" s="110" t="s">
        <v>398</v>
      </c>
      <c r="O30" s="110" t="s">
        <v>414</v>
      </c>
      <c r="P30" s="803" t="s">
        <v>400</v>
      </c>
      <c r="Q30" s="804"/>
      <c r="R30" s="804"/>
      <c r="S30" s="804"/>
      <c r="T30" s="804"/>
      <c r="U30" s="804"/>
      <c r="V30" s="805"/>
      <c r="W30" s="274"/>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row>
    <row r="31" spans="1:51" ht="15" customHeight="1" x14ac:dyDescent="0.25">
      <c r="A31" s="877"/>
      <c r="B31" s="878"/>
      <c r="C31" s="15"/>
      <c r="D31" s="35"/>
      <c r="E31" s="107"/>
      <c r="F31" s="46" t="str">
        <f>IFERROR(VLOOKUP(E31,Lookup!$A$31:$C$35,3)*D31*C31,"")</f>
        <v/>
      </c>
      <c r="G31" s="15"/>
      <c r="H31" s="46" t="str">
        <f>IFERROR(G31*F31,"")</f>
        <v/>
      </c>
      <c r="I31" s="15"/>
      <c r="J31" s="15"/>
      <c r="K31" s="46" t="str">
        <f t="shared" ref="K31:K38" si="2">IF((J31*I31)=0,"",J31*I31)</f>
        <v/>
      </c>
      <c r="L31" s="106"/>
      <c r="M31" s="46" t="str">
        <f>IFERROR(HLOOKUP(L31,Lookup!$B$9:$G$14,6),"")</f>
        <v/>
      </c>
      <c r="N31" s="16"/>
      <c r="O31" s="46" t="str">
        <f>IFERROR(IF(L31="Electricity", "",IF(N31=0,ROUND(K31/M31,1),ROUND(K31/N31,1))), "")</f>
        <v/>
      </c>
      <c r="P31" s="810"/>
      <c r="Q31" s="811"/>
      <c r="R31" s="811"/>
      <c r="S31" s="811"/>
      <c r="T31" s="811"/>
      <c r="U31" s="811"/>
      <c r="V31" s="812"/>
      <c r="W31" s="274"/>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row>
    <row r="32" spans="1:51" ht="15" customHeight="1" x14ac:dyDescent="0.25">
      <c r="A32" s="877"/>
      <c r="B32" s="878"/>
      <c r="C32" s="15"/>
      <c r="D32" s="35"/>
      <c r="E32" s="107"/>
      <c r="F32" s="46" t="str">
        <f>IFERROR(VLOOKUP(E32,Lookup!$A$31:$C$35,3)*D32*C32,"")</f>
        <v/>
      </c>
      <c r="G32" s="15"/>
      <c r="H32" s="46" t="str">
        <f t="shared" ref="H32:H38" si="3">IFERROR(G32*F32,"")</f>
        <v/>
      </c>
      <c r="I32" s="15"/>
      <c r="J32" s="15"/>
      <c r="K32" s="46" t="str">
        <f t="shared" si="2"/>
        <v/>
      </c>
      <c r="L32" s="106"/>
      <c r="M32" s="46" t="str">
        <f>IFERROR(HLOOKUP(L32,Lookup!$B$9:$G$14,6),"")</f>
        <v/>
      </c>
      <c r="N32" s="16"/>
      <c r="O32" s="46" t="str">
        <f>IFERROR(IF(L32="Electricity", "",IF(N32=0,ROUND(K32/M32,1),ROUND(K32/N32,1))), "")</f>
        <v/>
      </c>
      <c r="P32" s="810"/>
      <c r="Q32" s="811"/>
      <c r="R32" s="811"/>
      <c r="S32" s="811"/>
      <c r="T32" s="811"/>
      <c r="U32" s="811"/>
      <c r="V32" s="812"/>
      <c r="W32" s="274"/>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row>
    <row r="33" spans="1:51" ht="15" customHeight="1" x14ac:dyDescent="0.25">
      <c r="A33" s="877"/>
      <c r="B33" s="878"/>
      <c r="C33" s="15"/>
      <c r="D33" s="35"/>
      <c r="E33" s="107"/>
      <c r="F33" s="46" t="str">
        <f>IFERROR(VLOOKUP(E33,Lookup!$A$31:$C$35,3)*D33*C33,"")</f>
        <v/>
      </c>
      <c r="G33" s="15"/>
      <c r="H33" s="46" t="str">
        <f t="shared" si="3"/>
        <v/>
      </c>
      <c r="I33" s="15"/>
      <c r="J33" s="15"/>
      <c r="K33" s="46" t="str">
        <f t="shared" si="2"/>
        <v/>
      </c>
      <c r="L33" s="106"/>
      <c r="M33" s="46" t="str">
        <f>IFERROR(HLOOKUP(L33,Lookup!$B$9:$G$14,6),"")</f>
        <v/>
      </c>
      <c r="N33" s="16"/>
      <c r="O33" s="46" t="str">
        <f t="shared" ref="O33:O38" si="4">IFERROR(IF(L33="Electricity", "",IF(N33=0,ROUND(K33/M33,1),ROUND(K33/N33,1))), "")</f>
        <v/>
      </c>
      <c r="P33" s="810"/>
      <c r="Q33" s="811"/>
      <c r="R33" s="811"/>
      <c r="S33" s="811"/>
      <c r="T33" s="811"/>
      <c r="U33" s="811"/>
      <c r="V33" s="812"/>
      <c r="W33" s="274"/>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row>
    <row r="34" spans="1:51" ht="15" customHeight="1" x14ac:dyDescent="0.25">
      <c r="A34" s="877"/>
      <c r="B34" s="878"/>
      <c r="C34" s="15"/>
      <c r="D34" s="35"/>
      <c r="E34" s="107"/>
      <c r="F34" s="46" t="str">
        <f>IFERROR(VLOOKUP(E34,Lookup!$A$31:$C$35,3)*D34*C34,"")</f>
        <v/>
      </c>
      <c r="G34" s="15"/>
      <c r="H34" s="46" t="str">
        <f t="shared" si="3"/>
        <v/>
      </c>
      <c r="I34" s="15"/>
      <c r="J34" s="15"/>
      <c r="K34" s="46" t="str">
        <f t="shared" si="2"/>
        <v/>
      </c>
      <c r="L34" s="106"/>
      <c r="M34" s="46" t="str">
        <f>IFERROR(HLOOKUP(L34,Lookup!$B$9:$G$14,6),"")</f>
        <v/>
      </c>
      <c r="N34" s="16"/>
      <c r="O34" s="46" t="str">
        <f t="shared" si="4"/>
        <v/>
      </c>
      <c r="P34" s="810"/>
      <c r="Q34" s="811"/>
      <c r="R34" s="811"/>
      <c r="S34" s="811"/>
      <c r="T34" s="811"/>
      <c r="U34" s="811"/>
      <c r="V34" s="812"/>
      <c r="W34" s="274"/>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row>
    <row r="35" spans="1:51" ht="15" customHeight="1" x14ac:dyDescent="0.25">
      <c r="A35" s="877"/>
      <c r="B35" s="878"/>
      <c r="C35" s="15"/>
      <c r="D35" s="35"/>
      <c r="E35" s="107"/>
      <c r="F35" s="46" t="str">
        <f>IFERROR(VLOOKUP(E35,Lookup!$A$31:$C$35,3)*D35*C35,"")</f>
        <v/>
      </c>
      <c r="G35" s="15"/>
      <c r="H35" s="46" t="str">
        <f t="shared" si="3"/>
        <v/>
      </c>
      <c r="I35" s="15"/>
      <c r="J35" s="15"/>
      <c r="K35" s="46" t="str">
        <f t="shared" si="2"/>
        <v/>
      </c>
      <c r="L35" s="106"/>
      <c r="M35" s="46" t="str">
        <f>IFERROR(HLOOKUP(L35,Lookup!$B$9:$G$14,6),"")</f>
        <v/>
      </c>
      <c r="N35" s="16"/>
      <c r="O35" s="46" t="str">
        <f t="shared" si="4"/>
        <v/>
      </c>
      <c r="P35" s="810"/>
      <c r="Q35" s="811"/>
      <c r="R35" s="811"/>
      <c r="S35" s="811"/>
      <c r="T35" s="811"/>
      <c r="U35" s="811"/>
      <c r="V35" s="812"/>
      <c r="W35" s="274"/>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row>
    <row r="36" spans="1:51" ht="15" customHeight="1" x14ac:dyDescent="0.25">
      <c r="A36" s="877"/>
      <c r="B36" s="878"/>
      <c r="C36" s="15"/>
      <c r="D36" s="35"/>
      <c r="E36" s="107"/>
      <c r="F36" s="46" t="str">
        <f>IFERROR(VLOOKUP(E36,Lookup!$A$31:$C$35,3)*D36*C36,"")</f>
        <v/>
      </c>
      <c r="G36" s="15"/>
      <c r="H36" s="46" t="str">
        <f t="shared" si="3"/>
        <v/>
      </c>
      <c r="I36" s="15"/>
      <c r="J36" s="15"/>
      <c r="K36" s="46" t="str">
        <f t="shared" si="2"/>
        <v/>
      </c>
      <c r="L36" s="106"/>
      <c r="M36" s="46" t="str">
        <f>IFERROR(HLOOKUP(L36,Lookup!$B$9:$G$14,6),"")</f>
        <v/>
      </c>
      <c r="N36" s="16"/>
      <c r="O36" s="46" t="str">
        <f t="shared" si="4"/>
        <v/>
      </c>
      <c r="P36" s="810"/>
      <c r="Q36" s="811"/>
      <c r="R36" s="811"/>
      <c r="S36" s="811"/>
      <c r="T36" s="811"/>
      <c r="U36" s="811"/>
      <c r="V36" s="812"/>
      <c r="W36" s="274"/>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row>
    <row r="37" spans="1:51" x14ac:dyDescent="0.25">
      <c r="A37" s="877"/>
      <c r="B37" s="878"/>
      <c r="C37" s="15"/>
      <c r="D37" s="35"/>
      <c r="E37" s="107"/>
      <c r="F37" s="46" t="str">
        <f>IFERROR(VLOOKUP(E37,Lookup!$A$31:$C$35,3)*D37*C37,"")</f>
        <v/>
      </c>
      <c r="G37" s="15"/>
      <c r="H37" s="46" t="str">
        <f t="shared" si="3"/>
        <v/>
      </c>
      <c r="I37" s="15"/>
      <c r="J37" s="15"/>
      <c r="K37" s="46" t="str">
        <f t="shared" si="2"/>
        <v/>
      </c>
      <c r="L37" s="106"/>
      <c r="M37" s="46" t="str">
        <f>IFERROR(HLOOKUP(L37,Lookup!$B$9:$G$14,6),"")</f>
        <v/>
      </c>
      <c r="N37" s="16"/>
      <c r="O37" s="46" t="str">
        <f t="shared" si="4"/>
        <v/>
      </c>
      <c r="P37" s="810"/>
      <c r="Q37" s="811"/>
      <c r="R37" s="811"/>
      <c r="S37" s="811"/>
      <c r="T37" s="811"/>
      <c r="U37" s="811"/>
      <c r="V37" s="812"/>
      <c r="W37" s="274"/>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row>
    <row r="38" spans="1:51" x14ac:dyDescent="0.25">
      <c r="A38" s="877"/>
      <c r="B38" s="878"/>
      <c r="C38" s="15"/>
      <c r="D38" s="35"/>
      <c r="E38" s="107"/>
      <c r="F38" s="46" t="str">
        <f>IFERROR(VLOOKUP(E38,Lookup!$A$31:$C$35,3)*D38*C38,"")</f>
        <v/>
      </c>
      <c r="G38" s="15"/>
      <c r="H38" s="46" t="str">
        <f t="shared" si="3"/>
        <v/>
      </c>
      <c r="I38" s="15"/>
      <c r="J38" s="15"/>
      <c r="K38" s="46" t="str">
        <f t="shared" si="2"/>
        <v/>
      </c>
      <c r="L38" s="106"/>
      <c r="M38" s="46" t="str">
        <f>IFERROR(HLOOKUP(L38,Lookup!$B$9:$G$14,6),"")</f>
        <v/>
      </c>
      <c r="N38" s="16"/>
      <c r="O38" s="46" t="str">
        <f t="shared" si="4"/>
        <v/>
      </c>
      <c r="P38" s="810"/>
      <c r="Q38" s="811"/>
      <c r="R38" s="811"/>
      <c r="S38" s="811"/>
      <c r="T38" s="811"/>
      <c r="U38" s="811"/>
      <c r="V38" s="812"/>
      <c r="W38" s="274"/>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row>
    <row r="39" spans="1:51" x14ac:dyDescent="0.25">
      <c r="A39" s="810"/>
      <c r="B39" s="812"/>
      <c r="C39" s="15"/>
      <c r="D39" s="35"/>
      <c r="E39" s="107"/>
      <c r="F39" s="15"/>
      <c r="G39" s="15"/>
      <c r="H39" s="15"/>
      <c r="I39" s="15"/>
      <c r="J39" s="15"/>
      <c r="K39" s="16"/>
      <c r="L39" s="106"/>
      <c r="M39" s="16"/>
      <c r="N39" s="16"/>
      <c r="O39" s="16"/>
      <c r="P39" s="810"/>
      <c r="Q39" s="811"/>
      <c r="R39" s="811"/>
      <c r="S39" s="811"/>
      <c r="T39" s="811"/>
      <c r="U39" s="811"/>
      <c r="V39" s="812"/>
      <c r="W39" s="274"/>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row>
    <row r="40" spans="1:51" x14ac:dyDescent="0.25">
      <c r="A40" s="810"/>
      <c r="B40" s="812"/>
      <c r="C40" s="15"/>
      <c r="D40" s="35"/>
      <c r="E40" s="107"/>
      <c r="F40" s="15"/>
      <c r="G40" s="15"/>
      <c r="H40" s="15"/>
      <c r="I40" s="15"/>
      <c r="J40" s="15"/>
      <c r="K40" s="16"/>
      <c r="L40" s="106"/>
      <c r="M40" s="16"/>
      <c r="N40" s="16"/>
      <c r="O40" s="16"/>
      <c r="P40" s="810"/>
      <c r="Q40" s="811"/>
      <c r="R40" s="811"/>
      <c r="S40" s="811"/>
      <c r="T40" s="811"/>
      <c r="U40" s="811"/>
      <c r="V40" s="812"/>
      <c r="W40" s="274"/>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row>
    <row r="41" spans="1:51" ht="14.45" customHeight="1" x14ac:dyDescent="0.25">
      <c r="A41" s="788" t="s">
        <v>415</v>
      </c>
      <c r="B41" s="788"/>
      <c r="C41" s="788"/>
      <c r="D41" s="788"/>
      <c r="E41" s="788"/>
      <c r="F41" s="788"/>
      <c r="G41" s="788"/>
      <c r="H41" s="788"/>
      <c r="I41" s="788"/>
      <c r="J41" s="380"/>
      <c r="K41" s="380"/>
      <c r="L41" s="380"/>
      <c r="M41" s="855" t="s">
        <v>403</v>
      </c>
      <c r="N41" s="855"/>
      <c r="O41" s="855"/>
      <c r="P41" s="855"/>
      <c r="Q41" s="855"/>
      <c r="R41" s="855"/>
      <c r="S41" s="855"/>
      <c r="T41" s="855"/>
      <c r="U41" s="855"/>
      <c r="W41" s="36"/>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row>
    <row r="42" spans="1:51" x14ac:dyDescent="0.25">
      <c r="A42" s="381"/>
      <c r="B42" s="381"/>
      <c r="C42" s="381"/>
      <c r="D42" s="381"/>
      <c r="E42" s="381"/>
      <c r="F42" s="381"/>
      <c r="G42" s="338"/>
      <c r="H42" s="376"/>
      <c r="I42" s="376"/>
      <c r="J42" s="376"/>
      <c r="K42" s="376"/>
      <c r="L42" s="376"/>
      <c r="M42" s="856"/>
      <c r="N42" s="856"/>
      <c r="O42" s="856"/>
      <c r="P42" s="856"/>
      <c r="Q42" s="856"/>
      <c r="R42" s="856"/>
      <c r="S42" s="856"/>
      <c r="T42" s="856"/>
      <c r="U42" s="856"/>
      <c r="W42" s="36"/>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row>
    <row r="43" spans="1:51" x14ac:dyDescent="0.25">
      <c r="A43" s="45" t="s">
        <v>416</v>
      </c>
      <c r="B43" s="47"/>
      <c r="C43" s="47"/>
      <c r="D43" s="47"/>
      <c r="H43" s="7"/>
      <c r="I43" s="7"/>
      <c r="J43" s="7"/>
      <c r="K43" s="7"/>
      <c r="L43" s="833" t="s">
        <v>417</v>
      </c>
      <c r="M43" s="833"/>
      <c r="N43" s="7"/>
      <c r="O43" s="7"/>
      <c r="P43" s="7"/>
      <c r="Q43" s="7"/>
      <c r="R43" s="7"/>
      <c r="S43" s="7"/>
      <c r="T43" s="7"/>
      <c r="U43" s="29"/>
      <c r="V43" s="281"/>
      <c r="W43" s="36"/>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row>
    <row r="44" spans="1:51" ht="45" x14ac:dyDescent="0.25">
      <c r="A44" s="110" t="s">
        <v>418</v>
      </c>
      <c r="B44" s="110" t="s">
        <v>419</v>
      </c>
      <c r="C44" s="110" t="s">
        <v>420</v>
      </c>
      <c r="D44" s="110" t="s">
        <v>421</v>
      </c>
      <c r="E44" s="110" t="s">
        <v>422</v>
      </c>
      <c r="F44" s="110" t="s">
        <v>423</v>
      </c>
      <c r="G44" s="110" t="s">
        <v>424</v>
      </c>
      <c r="H44" s="825" t="s">
        <v>425</v>
      </c>
      <c r="I44" s="825"/>
      <c r="J44" s="825"/>
      <c r="K44" s="36"/>
      <c r="L44" s="803" t="s">
        <v>418</v>
      </c>
      <c r="M44" s="805"/>
      <c r="N44" s="110" t="s">
        <v>426</v>
      </c>
      <c r="O44" s="110" t="s">
        <v>427</v>
      </c>
      <c r="P44" s="110" t="s">
        <v>423</v>
      </c>
      <c r="Q44" s="110" t="s">
        <v>428</v>
      </c>
      <c r="R44" s="110" t="s">
        <v>429</v>
      </c>
      <c r="S44" s="825" t="s">
        <v>425</v>
      </c>
      <c r="T44" s="825"/>
      <c r="U44" s="825"/>
      <c r="V44" s="825"/>
      <c r="W44" s="36"/>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row>
    <row r="45" spans="1:51" x14ac:dyDescent="0.25">
      <c r="A45" s="394"/>
      <c r="B45" s="16"/>
      <c r="C45" s="17"/>
      <c r="D45" s="17"/>
      <c r="E45" s="44" t="str">
        <f>IFERROR(B45*C45/D45*0.746,"")</f>
        <v/>
      </c>
      <c r="F45" s="16"/>
      <c r="G45" s="44" t="str">
        <f>IFERROR(F45*E45,"")</f>
        <v/>
      </c>
      <c r="H45" s="870"/>
      <c r="I45" s="870"/>
      <c r="J45" s="870"/>
      <c r="K45" s="36"/>
      <c r="L45" s="791"/>
      <c r="M45" s="793"/>
      <c r="N45" s="16"/>
      <c r="O45" s="17"/>
      <c r="P45" s="16"/>
      <c r="Q45" s="44" t="str">
        <f>IFERROR(N45/O45*P45,"")</f>
        <v/>
      </c>
      <c r="R45" s="44" t="str">
        <f>IFERROR(Q45/103000,"")</f>
        <v/>
      </c>
      <c r="S45" s="876"/>
      <c r="T45" s="876"/>
      <c r="U45" s="876"/>
      <c r="V45" s="876"/>
      <c r="W45" s="36"/>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row>
    <row r="46" spans="1:51" x14ac:dyDescent="0.25">
      <c r="A46" s="394"/>
      <c r="B46" s="16"/>
      <c r="C46" s="17"/>
      <c r="D46" s="17"/>
      <c r="E46" s="44" t="str">
        <f>IFERROR(B46*C46/D46*0.746,"")</f>
        <v/>
      </c>
      <c r="F46" s="16"/>
      <c r="G46" s="44" t="str">
        <f>IFERROR(F46*E46,"")</f>
        <v/>
      </c>
      <c r="H46" s="870"/>
      <c r="I46" s="870"/>
      <c r="J46" s="870"/>
      <c r="K46" s="36"/>
      <c r="L46" s="791"/>
      <c r="M46" s="793"/>
      <c r="N46" s="16"/>
      <c r="O46" s="17"/>
      <c r="P46" s="16"/>
      <c r="Q46" s="44" t="str">
        <f>IFERROR(N46/O46*P46,"")</f>
        <v/>
      </c>
      <c r="R46" s="44" t="str">
        <f>IFERROR(Q46/103000,"")</f>
        <v/>
      </c>
      <c r="S46" s="876"/>
      <c r="T46" s="876"/>
      <c r="U46" s="876"/>
      <c r="V46" s="876"/>
      <c r="W46" s="36"/>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row>
    <row r="47" spans="1:51" x14ac:dyDescent="0.25">
      <c r="A47" s="394"/>
      <c r="B47" s="16"/>
      <c r="C47" s="17"/>
      <c r="D47" s="17"/>
      <c r="E47" s="44" t="str">
        <f>IFERROR(B47*C47/D47*0.746,"")</f>
        <v/>
      </c>
      <c r="F47" s="16"/>
      <c r="G47" s="44" t="str">
        <f>IFERROR(F47*E47,"")</f>
        <v/>
      </c>
      <c r="H47" s="870"/>
      <c r="I47" s="870"/>
      <c r="J47" s="870"/>
      <c r="K47" s="36"/>
      <c r="L47" s="791"/>
      <c r="M47" s="793"/>
      <c r="N47" s="170"/>
      <c r="O47" s="340"/>
      <c r="P47" s="170"/>
      <c r="Q47" s="16"/>
      <c r="R47" s="44">
        <f>IFERROR(Q47/103000,"")</f>
        <v>0</v>
      </c>
      <c r="S47" s="876"/>
      <c r="T47" s="876"/>
      <c r="U47" s="876"/>
      <c r="V47" s="876"/>
      <c r="W47" s="36"/>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row>
    <row r="48" spans="1:51" x14ac:dyDescent="0.25">
      <c r="A48" s="394"/>
      <c r="B48" s="16"/>
      <c r="C48" s="17"/>
      <c r="D48" s="17"/>
      <c r="E48" s="44" t="str">
        <f>IFERROR(B48*C48/D48*0.746,"")</f>
        <v/>
      </c>
      <c r="F48" s="16"/>
      <c r="G48" s="44" t="str">
        <f>IFERROR(F48*E48,"")</f>
        <v/>
      </c>
      <c r="H48" s="870"/>
      <c r="I48" s="870"/>
      <c r="J48" s="870"/>
      <c r="K48" s="36"/>
      <c r="L48" s="791"/>
      <c r="M48" s="793"/>
      <c r="N48" s="170"/>
      <c r="O48" s="340"/>
      <c r="P48" s="170"/>
      <c r="Q48" s="44">
        <f>IFERROR(R48*103000,"")</f>
        <v>0</v>
      </c>
      <c r="R48" s="16"/>
      <c r="S48" s="876"/>
      <c r="T48" s="876"/>
      <c r="U48" s="876"/>
      <c r="V48" s="876"/>
      <c r="W48" s="36"/>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row>
    <row r="49" spans="1:51" x14ac:dyDescent="0.25">
      <c r="A49" s="394"/>
      <c r="B49" s="170"/>
      <c r="C49" s="170"/>
      <c r="D49" s="170"/>
      <c r="E49" s="16"/>
      <c r="F49" s="16"/>
      <c r="G49" s="44" t="str">
        <f>IF((F49*E49)=0,"",F49*E49)</f>
        <v/>
      </c>
      <c r="H49" s="870"/>
      <c r="I49" s="870"/>
      <c r="J49" s="870"/>
      <c r="K49" s="36"/>
      <c r="L49" s="875" t="s">
        <v>430</v>
      </c>
      <c r="M49" s="875"/>
      <c r="N49" s="875"/>
      <c r="O49" s="875"/>
      <c r="P49" s="44">
        <f>SUM(P45:P48)</f>
        <v>0</v>
      </c>
      <c r="Q49" s="44">
        <f>SUM(Q45:Q48)</f>
        <v>0</v>
      </c>
      <c r="R49" s="44">
        <f>SUM(R45:R48)</f>
        <v>0</v>
      </c>
      <c r="S49" s="876"/>
      <c r="T49" s="876"/>
      <c r="U49" s="876"/>
      <c r="V49" s="876"/>
      <c r="W49" s="36"/>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row>
    <row r="50" spans="1:51" x14ac:dyDescent="0.25">
      <c r="A50" s="394"/>
      <c r="B50" s="170"/>
      <c r="C50" s="170"/>
      <c r="D50" s="170"/>
      <c r="E50" s="16"/>
      <c r="F50" s="16"/>
      <c r="G50" s="44" t="str">
        <f>IF((F50*E50)=0,"",F50*E50)</f>
        <v/>
      </c>
      <c r="H50" s="870"/>
      <c r="I50" s="870"/>
      <c r="J50" s="870"/>
      <c r="K50" s="36"/>
      <c r="L50" s="341"/>
      <c r="M50" s="341"/>
      <c r="N50" s="341"/>
      <c r="O50" s="341"/>
      <c r="P50" s="341"/>
      <c r="Q50" s="341"/>
      <c r="R50" s="341"/>
      <c r="S50" s="341"/>
      <c r="T50" s="341"/>
      <c r="U50" s="341"/>
      <c r="V50" s="341"/>
      <c r="W50" s="36"/>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row>
    <row r="51" spans="1:51" x14ac:dyDescent="0.25">
      <c r="A51" s="394"/>
      <c r="B51" s="170"/>
      <c r="C51" s="170"/>
      <c r="D51" s="170"/>
      <c r="E51" s="16"/>
      <c r="F51" s="16"/>
      <c r="G51" s="44" t="str">
        <f>IF((F51*E51)=0,"",F51*E51)</f>
        <v/>
      </c>
      <c r="H51" s="870"/>
      <c r="I51" s="870"/>
      <c r="J51" s="870"/>
      <c r="K51" s="36"/>
      <c r="L51" s="7"/>
      <c r="M51" s="342"/>
      <c r="N51" s="342"/>
      <c r="O51" s="342"/>
      <c r="P51" s="342"/>
      <c r="Q51" s="342"/>
      <c r="R51" s="7"/>
      <c r="S51" s="7"/>
      <c r="T51" s="7"/>
      <c r="U51" s="342"/>
      <c r="V51" s="342"/>
      <c r="W51" s="36"/>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row>
    <row r="52" spans="1:51" x14ac:dyDescent="0.25">
      <c r="A52" s="394"/>
      <c r="B52" s="170"/>
      <c r="C52" s="170"/>
      <c r="D52" s="170"/>
      <c r="E52" s="16"/>
      <c r="F52" s="16"/>
      <c r="G52" s="44" t="str">
        <f>IF((F52*E52)=0,"",F52*E52)</f>
        <v/>
      </c>
      <c r="H52" s="870"/>
      <c r="I52" s="870"/>
      <c r="J52" s="870"/>
      <c r="K52" s="36"/>
      <c r="L52" s="7"/>
      <c r="M52" s="7"/>
      <c r="N52" s="7"/>
      <c r="O52" s="7"/>
      <c r="P52" s="7"/>
      <c r="Q52" s="7"/>
      <c r="R52" s="7"/>
      <c r="S52" s="7"/>
      <c r="T52" s="7"/>
      <c r="U52" s="7"/>
      <c r="V52" s="7"/>
      <c r="W52" s="36"/>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row>
    <row r="53" spans="1:51" ht="15" customHeight="1" x14ac:dyDescent="0.25">
      <c r="A53" s="394" t="s">
        <v>539</v>
      </c>
      <c r="B53" s="171"/>
      <c r="C53" s="171"/>
      <c r="D53" s="171"/>
      <c r="E53" s="171"/>
      <c r="F53" s="171"/>
      <c r="G53" s="16">
        <v>2261306</v>
      </c>
      <c r="H53" s="870" t="s">
        <v>540</v>
      </c>
      <c r="I53" s="870"/>
      <c r="J53" s="870"/>
      <c r="K53" s="36"/>
      <c r="L53" s="833" t="s">
        <v>433</v>
      </c>
      <c r="M53" s="833"/>
      <c r="N53" s="833"/>
      <c r="O53" s="378"/>
      <c r="P53" s="378"/>
      <c r="Q53" s="378"/>
      <c r="R53" s="378"/>
      <c r="S53" s="378"/>
      <c r="T53" s="378"/>
      <c r="U53" s="378"/>
      <c r="V53" s="7"/>
      <c r="W53" s="36"/>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row>
    <row r="54" spans="1:51" x14ac:dyDescent="0.25">
      <c r="A54" s="394"/>
      <c r="B54" s="171"/>
      <c r="C54" s="171"/>
      <c r="D54" s="171"/>
      <c r="E54" s="171"/>
      <c r="F54" s="171"/>
      <c r="G54" s="16"/>
      <c r="H54" s="870"/>
      <c r="I54" s="870"/>
      <c r="J54" s="870"/>
      <c r="K54" s="36"/>
      <c r="L54" s="871" t="s">
        <v>418</v>
      </c>
      <c r="M54" s="872"/>
      <c r="N54" s="864" t="s">
        <v>434</v>
      </c>
      <c r="O54" s="864" t="s">
        <v>435</v>
      </c>
      <c r="P54" s="866" t="s">
        <v>436</v>
      </c>
      <c r="Q54" s="867"/>
      <c r="R54" s="825" t="s">
        <v>425</v>
      </c>
      <c r="S54" s="825"/>
      <c r="T54" s="825"/>
      <c r="U54" s="825"/>
      <c r="V54" s="825"/>
      <c r="W54" s="36"/>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row>
    <row r="55" spans="1:51" x14ac:dyDescent="0.25">
      <c r="A55" s="394"/>
      <c r="B55" s="171"/>
      <c r="C55" s="171"/>
      <c r="D55" s="171"/>
      <c r="E55" s="171"/>
      <c r="F55" s="171"/>
      <c r="G55" s="16"/>
      <c r="H55" s="870"/>
      <c r="I55" s="870"/>
      <c r="J55" s="870"/>
      <c r="K55" s="36"/>
      <c r="L55" s="873"/>
      <c r="M55" s="874"/>
      <c r="N55" s="865"/>
      <c r="O55" s="865"/>
      <c r="P55" s="868"/>
      <c r="Q55" s="869"/>
      <c r="R55" s="825"/>
      <c r="S55" s="825"/>
      <c r="T55" s="825"/>
      <c r="U55" s="825"/>
      <c r="V55" s="825"/>
      <c r="W55" s="36"/>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row>
    <row r="56" spans="1:51" ht="14.45" customHeight="1" x14ac:dyDescent="0.25">
      <c r="A56" s="394"/>
      <c r="B56" s="171"/>
      <c r="C56" s="171"/>
      <c r="D56" s="171"/>
      <c r="E56" s="171"/>
      <c r="F56" s="171"/>
      <c r="G56" s="15"/>
      <c r="H56" s="860"/>
      <c r="I56" s="860"/>
      <c r="J56" s="860"/>
      <c r="K56" s="36"/>
      <c r="L56" s="791"/>
      <c r="M56" s="793"/>
      <c r="N56" s="16"/>
      <c r="O56" s="17"/>
      <c r="P56" s="861">
        <f>N56*O56</f>
        <v>0</v>
      </c>
      <c r="Q56" s="862"/>
      <c r="R56" s="791"/>
      <c r="S56" s="792"/>
      <c r="T56" s="792"/>
      <c r="U56" s="792"/>
      <c r="V56" s="793"/>
      <c r="W56" s="36"/>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row>
    <row r="57" spans="1:51" ht="15" customHeight="1" x14ac:dyDescent="0.25">
      <c r="A57" s="857" t="s">
        <v>437</v>
      </c>
      <c r="B57" s="858"/>
      <c r="C57" s="858"/>
      <c r="D57" s="858"/>
      <c r="E57" s="858"/>
      <c r="F57" s="859"/>
      <c r="G57" s="44">
        <f>SUM(G45:G56)</f>
        <v>2261306</v>
      </c>
      <c r="H57" s="860"/>
      <c r="I57" s="860"/>
      <c r="J57" s="860"/>
      <c r="K57" s="275"/>
      <c r="L57" s="791"/>
      <c r="M57" s="793"/>
      <c r="N57" s="16"/>
      <c r="O57" s="17"/>
      <c r="P57" s="861">
        <f>N57*O57</f>
        <v>0</v>
      </c>
      <c r="Q57" s="862"/>
      <c r="R57" s="768"/>
      <c r="S57" s="768"/>
      <c r="T57" s="768"/>
      <c r="U57" s="768"/>
      <c r="V57" s="768"/>
      <c r="W57" s="36"/>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row>
    <row r="58" spans="1:51" x14ac:dyDescent="0.25">
      <c r="A58" s="857" t="s">
        <v>438</v>
      </c>
      <c r="B58" s="858"/>
      <c r="C58" s="858"/>
      <c r="D58" s="858"/>
      <c r="E58" s="858"/>
      <c r="F58" s="859"/>
      <c r="G58" s="15"/>
      <c r="H58" s="843"/>
      <c r="I58" s="844"/>
      <c r="J58" s="845"/>
      <c r="K58" s="36"/>
      <c r="L58" s="863" t="s">
        <v>248</v>
      </c>
      <c r="M58" s="852"/>
      <c r="N58" s="852"/>
      <c r="O58" s="853"/>
      <c r="P58" s="861">
        <f>SUM(P56:Q57)</f>
        <v>0</v>
      </c>
      <c r="Q58" s="862"/>
      <c r="R58" s="768"/>
      <c r="S58" s="768"/>
      <c r="T58" s="768"/>
      <c r="U58" s="768"/>
      <c r="V58" s="768"/>
      <c r="W58" s="36"/>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row>
    <row r="59" spans="1:51" ht="15" customHeight="1" x14ac:dyDescent="0.25">
      <c r="A59" s="850" t="str">
        <f>IF('Grid Electricity'!B19=1,"","Enter Local Grid Mix in Grid Electricity Tab")</f>
        <v/>
      </c>
      <c r="B59" s="851"/>
      <c r="C59" s="851"/>
      <c r="D59" s="851"/>
      <c r="E59" s="852" t="s">
        <v>439</v>
      </c>
      <c r="F59" s="853"/>
      <c r="G59" s="168">
        <f>(G57-G58)</f>
        <v>2261306</v>
      </c>
      <c r="H59" s="854"/>
      <c r="I59" s="854"/>
      <c r="J59" s="854"/>
      <c r="K59" s="403"/>
      <c r="L59" s="403"/>
      <c r="M59" s="403"/>
      <c r="N59" s="403"/>
      <c r="O59" s="403"/>
      <c r="P59" s="403"/>
      <c r="Q59" s="403"/>
      <c r="R59" s="403"/>
      <c r="S59" s="403"/>
      <c r="T59" s="403"/>
      <c r="U59" s="403"/>
      <c r="V59" s="403"/>
      <c r="W59" s="403"/>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row>
    <row r="60" spans="1:51" ht="15" customHeight="1" x14ac:dyDescent="0.25">
      <c r="A60" s="7"/>
      <c r="B60" s="339"/>
      <c r="C60" s="855" t="s">
        <v>440</v>
      </c>
      <c r="D60" s="855"/>
      <c r="E60" s="855"/>
      <c r="F60" s="855"/>
      <c r="G60" s="855"/>
      <c r="H60" s="855"/>
      <c r="I60" s="855"/>
      <c r="J60" s="855"/>
      <c r="K60" s="273"/>
      <c r="L60" s="824" t="s">
        <v>441</v>
      </c>
      <c r="M60" s="824"/>
      <c r="N60" s="824"/>
      <c r="O60" s="824"/>
      <c r="P60" s="824"/>
      <c r="Q60" s="824"/>
      <c r="R60" s="824"/>
      <c r="S60" s="824"/>
      <c r="T60" s="824"/>
      <c r="U60" s="273"/>
      <c r="V60" s="273"/>
      <c r="W60" s="273"/>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row>
    <row r="61" spans="1:51" ht="15" customHeight="1" x14ac:dyDescent="0.25">
      <c r="A61" s="338"/>
      <c r="B61" s="338"/>
      <c r="C61" s="856"/>
      <c r="D61" s="856"/>
      <c r="E61" s="856"/>
      <c r="F61" s="856"/>
      <c r="G61" s="856"/>
      <c r="H61" s="856"/>
      <c r="I61" s="856"/>
      <c r="J61" s="856"/>
      <c r="K61" s="274"/>
      <c r="L61" s="824"/>
      <c r="M61" s="824"/>
      <c r="N61" s="824"/>
      <c r="O61" s="824"/>
      <c r="P61" s="824"/>
      <c r="Q61" s="824"/>
      <c r="R61" s="824"/>
      <c r="S61" s="824"/>
      <c r="T61" s="824"/>
      <c r="U61" s="273"/>
      <c r="V61" s="273"/>
      <c r="W61" s="273"/>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row>
    <row r="62" spans="1:51" ht="15" customHeight="1" x14ac:dyDescent="0.25">
      <c r="A62" s="32"/>
      <c r="B62" s="32"/>
      <c r="C62" s="32"/>
      <c r="D62" s="32"/>
      <c r="E62" s="32"/>
      <c r="F62" s="32"/>
      <c r="G62" s="32"/>
      <c r="H62" s="32"/>
      <c r="I62" s="32"/>
      <c r="J62" s="32"/>
      <c r="K62" s="274"/>
      <c r="L62" s="274"/>
      <c r="M62" s="274"/>
      <c r="N62" s="274"/>
      <c r="O62" s="274"/>
      <c r="P62" s="273"/>
      <c r="Q62" s="273"/>
      <c r="R62" s="273"/>
      <c r="S62" s="273"/>
      <c r="T62" s="273"/>
      <c r="U62" s="273"/>
      <c r="V62" s="273"/>
      <c r="W62" s="273"/>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1:51" ht="1.5" customHeight="1" x14ac:dyDescent="0.25">
      <c r="A63" s="25"/>
      <c r="B63" s="7"/>
      <c r="C63" s="7"/>
      <c r="D63" s="7"/>
      <c r="E63" s="7"/>
      <c r="F63" s="7"/>
      <c r="G63" s="7"/>
      <c r="H63" s="7"/>
      <c r="I63" s="7"/>
      <c r="J63" s="7"/>
      <c r="K63" s="33"/>
      <c r="L63" s="33"/>
      <c r="M63" s="33"/>
      <c r="N63" s="33"/>
      <c r="O63" s="33"/>
      <c r="P63" s="33"/>
      <c r="Q63" s="33"/>
      <c r="R63" s="33"/>
      <c r="S63" s="33"/>
      <c r="T63" s="33"/>
      <c r="U63" s="33"/>
      <c r="V63" s="33"/>
      <c r="W63" s="33"/>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row>
    <row r="64" spans="1:51" ht="30" customHeight="1" x14ac:dyDescent="0.25">
      <c r="A64" s="272" t="s">
        <v>442</v>
      </c>
      <c r="B64" s="829" t="str">
        <f>E4</f>
        <v>Component 2</v>
      </c>
      <c r="C64" s="829"/>
      <c r="D64" s="830" t="str">
        <f ca="1">G4</f>
        <v>Electricity - GW Treatment</v>
      </c>
      <c r="E64" s="831"/>
      <c r="F64" s="831"/>
      <c r="G64" s="832"/>
      <c r="H64" s="7"/>
      <c r="I64" s="264"/>
      <c r="J64" s="265"/>
      <c r="K64" s="265"/>
      <c r="L64" s="264"/>
      <c r="M64" s="7"/>
      <c r="N64" s="7"/>
      <c r="O64" s="7"/>
      <c r="P64" s="7"/>
      <c r="Q64" s="6"/>
      <c r="R64" s="6"/>
      <c r="S64" s="6"/>
      <c r="T64" s="29"/>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1:51" ht="15.6" customHeight="1" x14ac:dyDescent="0.25">
      <c r="A65" s="10" t="s">
        <v>443</v>
      </c>
      <c r="D65" s="48"/>
      <c r="E65" s="48"/>
      <c r="F65" s="48"/>
      <c r="G65" s="48"/>
      <c r="H65" s="48"/>
      <c r="I65" s="48"/>
      <c r="J65" s="48"/>
      <c r="K65" s="48"/>
      <c r="L65" s="48"/>
      <c r="M65" s="48"/>
      <c r="N65" s="12"/>
      <c r="O65" s="12"/>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row>
    <row r="66" spans="1:51" ht="75" x14ac:dyDescent="0.25">
      <c r="A66" s="803" t="s">
        <v>444</v>
      </c>
      <c r="B66" s="805"/>
      <c r="C66" s="110" t="s">
        <v>445</v>
      </c>
      <c r="D66" s="49" t="s">
        <v>446</v>
      </c>
      <c r="E66" s="134" t="s">
        <v>447</v>
      </c>
      <c r="F66" s="110" t="s">
        <v>448</v>
      </c>
      <c r="G66" s="110" t="s">
        <v>449</v>
      </c>
      <c r="H66" s="110" t="s">
        <v>450</v>
      </c>
      <c r="I66" s="110" t="s">
        <v>451</v>
      </c>
      <c r="J66" s="110" t="s">
        <v>452</v>
      </c>
      <c r="K66" s="110" t="s">
        <v>453</v>
      </c>
      <c r="L66" s="803" t="s">
        <v>454</v>
      </c>
      <c r="M66" s="805"/>
      <c r="N66" s="395" t="s">
        <v>413</v>
      </c>
      <c r="O66" s="110" t="s">
        <v>455</v>
      </c>
      <c r="P66" s="110" t="s">
        <v>456</v>
      </c>
      <c r="Q66" s="110" t="s">
        <v>457</v>
      </c>
      <c r="R66" s="803" t="s">
        <v>458</v>
      </c>
      <c r="S66" s="804"/>
      <c r="T66" s="804"/>
      <c r="U66" s="804"/>
      <c r="V66" s="805"/>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1:51" ht="15" customHeight="1" x14ac:dyDescent="0.25">
      <c r="A67" s="848"/>
      <c r="B67" s="849"/>
      <c r="C67" s="50" t="str">
        <f>IFERROR(INDEX(Lookup!$A$49:$F$88,MATCH(A67,Lookup!$A$49:$A$88,0),4),"")</f>
        <v/>
      </c>
      <c r="D67" s="34"/>
      <c r="E67" s="44">
        <f>IFERROR(IF(ISBLANK(A67),D67,INDEX(Lookup!$A$49:$F$88,MATCH(A67,Lookup!$A$49:$A$88,0),5)*D67),"")</f>
        <v>0</v>
      </c>
      <c r="F67" s="172"/>
      <c r="G67" s="172"/>
      <c r="H67" s="172"/>
      <c r="I67" s="50" t="str">
        <f>IFERROR(INDEX(Lookup!$A$49:$F$88,MATCH(A67,Lookup!$A$49:$A$88,0),6),"")</f>
        <v/>
      </c>
      <c r="J67" s="19"/>
      <c r="K67" s="20"/>
      <c r="L67" s="846"/>
      <c r="M67" s="847"/>
      <c r="N67" s="106"/>
      <c r="O67" s="51" t="str">
        <f>IFERROR(VLOOKUP(L67,Lookup!$H$48:$K$54,MATCH(N67,Lookup!$I$48:$K$48,0)+1),"")</f>
        <v/>
      </c>
      <c r="P67" s="16"/>
      <c r="Q67" s="244" t="str">
        <f t="shared" ref="Q67:Q82" si="5">IFERROR(ROUND(IF(RIGHT(L67,6)="(gptm)",E67*IF(P67=0,O67,P67),K67/IF(P67=0,O67,P67))*IF(ISNUMBER(J67),J67,I67),1),"")</f>
        <v/>
      </c>
      <c r="R67" s="843"/>
      <c r="S67" s="844"/>
      <c r="T67" s="844"/>
      <c r="U67" s="844"/>
      <c r="V67" s="845"/>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row>
    <row r="68" spans="1:51" x14ac:dyDescent="0.25">
      <c r="A68" s="848"/>
      <c r="B68" s="849"/>
      <c r="C68" s="50" t="str">
        <f>IFERROR(INDEX(Lookup!$A$49:$F$88,MATCH(A68,Lookup!$A$49:$A$88,0),4),"")</f>
        <v/>
      </c>
      <c r="D68" s="34"/>
      <c r="E68" s="44">
        <f>IFERROR(IF(ISBLANK(A68),D68,INDEX(Lookup!$A$49:$F$88,MATCH(A68,Lookup!$A$49:$A$88,0),5)*D68),"")</f>
        <v>0</v>
      </c>
      <c r="F68" s="172"/>
      <c r="G68" s="172"/>
      <c r="H68" s="172"/>
      <c r="I68" s="50" t="str">
        <f>IFERROR(INDEX(Lookup!$A$49:$F$88,MATCH(A68,Lookup!$A$49:$A$88,0),6),"")</f>
        <v/>
      </c>
      <c r="J68" s="19"/>
      <c r="K68" s="20"/>
      <c r="L68" s="846"/>
      <c r="M68" s="847"/>
      <c r="N68" s="106"/>
      <c r="O68" s="51" t="str">
        <f>IFERROR(VLOOKUP(L68,Lookup!$H$48:$K$54,MATCH(N68,Lookup!$I$48:$K$48,0)+1),"")</f>
        <v/>
      </c>
      <c r="P68" s="16"/>
      <c r="Q68" s="51" t="str">
        <f t="shared" si="5"/>
        <v/>
      </c>
      <c r="R68" s="843"/>
      <c r="S68" s="844"/>
      <c r="T68" s="844"/>
      <c r="U68" s="844"/>
      <c r="V68" s="845"/>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row>
    <row r="69" spans="1:51" x14ac:dyDescent="0.25">
      <c r="A69" s="848"/>
      <c r="B69" s="849"/>
      <c r="C69" s="50" t="str">
        <f>IFERROR(INDEX(Lookup!$A$49:$F$88,MATCH(A69,Lookup!$A$49:$A$88,0),4),"")</f>
        <v/>
      </c>
      <c r="D69" s="34"/>
      <c r="E69" s="44">
        <f>IFERROR(IF(ISBLANK(A69),D69,INDEX(Lookup!$A$49:$F$88,MATCH(A69,Lookup!$A$49:$A$88,0),5)*D69),"")</f>
        <v>0</v>
      </c>
      <c r="F69" s="172"/>
      <c r="G69" s="172"/>
      <c r="H69" s="172"/>
      <c r="I69" s="50" t="str">
        <f>IFERROR(INDEX(Lookup!$A$49:$F$88,MATCH(A69,Lookup!$A$49:$A$88,0),6),"")</f>
        <v/>
      </c>
      <c r="J69" s="19"/>
      <c r="K69" s="20"/>
      <c r="L69" s="846"/>
      <c r="M69" s="847"/>
      <c r="N69" s="106"/>
      <c r="O69" s="51" t="str">
        <f>IFERROR(VLOOKUP(L69,Lookup!$H$48:$K$54,MATCH(N69,Lookup!$I$48:$K$48,0)+1),"")</f>
        <v/>
      </c>
      <c r="P69" s="16"/>
      <c r="Q69" s="51" t="str">
        <f t="shared" si="5"/>
        <v/>
      </c>
      <c r="R69" s="843"/>
      <c r="S69" s="844"/>
      <c r="T69" s="844"/>
      <c r="U69" s="844"/>
      <c r="V69" s="845"/>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row>
    <row r="70" spans="1:51" x14ac:dyDescent="0.25">
      <c r="A70" s="848"/>
      <c r="B70" s="849"/>
      <c r="C70" s="50" t="str">
        <f>IFERROR(INDEX(Lookup!$A$49:$F$88,MATCH(A70,Lookup!$A$49:$A$88,0),4),"")</f>
        <v/>
      </c>
      <c r="D70" s="34"/>
      <c r="E70" s="44">
        <f>IFERROR(IF(ISBLANK(A70),D70,INDEX(Lookup!$A$49:$F$88,MATCH(A70,Lookup!$A$49:$A$88,0),5)*D70),"")</f>
        <v>0</v>
      </c>
      <c r="F70" s="172"/>
      <c r="G70" s="172"/>
      <c r="H70" s="172"/>
      <c r="I70" s="50" t="str">
        <f>IFERROR(INDEX(Lookup!$A$49:$F$88,MATCH(A70,Lookup!$A$49:$A$88,0),6),"")</f>
        <v/>
      </c>
      <c r="J70" s="19"/>
      <c r="K70" s="20"/>
      <c r="L70" s="846"/>
      <c r="M70" s="847"/>
      <c r="N70" s="106"/>
      <c r="O70" s="51" t="str">
        <f>IFERROR(VLOOKUP(L70,Lookup!$H$48:$K$54,MATCH(N70,Lookup!$I$48:$K$48,0)+1),"")</f>
        <v/>
      </c>
      <c r="P70" s="16"/>
      <c r="Q70" s="51" t="str">
        <f t="shared" si="5"/>
        <v/>
      </c>
      <c r="R70" s="843"/>
      <c r="S70" s="844"/>
      <c r="T70" s="844"/>
      <c r="U70" s="844"/>
      <c r="V70" s="845"/>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row>
    <row r="71" spans="1:51" x14ac:dyDescent="0.25">
      <c r="A71" s="848"/>
      <c r="B71" s="849"/>
      <c r="C71" s="50" t="str">
        <f>IFERROR(INDEX(Lookup!$A$49:$F$88,MATCH(A71,Lookup!$A$49:$A$88,0),4),"")</f>
        <v/>
      </c>
      <c r="D71" s="34"/>
      <c r="E71" s="44">
        <f>IFERROR(IF(ISBLANK(A71),D71,INDEX(Lookup!$A$49:$F$88,MATCH(A71,Lookup!$A$49:$A$88,0),5)*D71),"")</f>
        <v>0</v>
      </c>
      <c r="F71" s="172"/>
      <c r="G71" s="172"/>
      <c r="H71" s="172"/>
      <c r="I71" s="50" t="str">
        <f>IFERROR(INDEX(Lookup!$A$49:$F$88,MATCH(A71,Lookup!$A$49:$A$88,0),6),"")</f>
        <v/>
      </c>
      <c r="J71" s="19"/>
      <c r="K71" s="20"/>
      <c r="L71" s="846"/>
      <c r="M71" s="847"/>
      <c r="N71" s="106"/>
      <c r="O71" s="51" t="str">
        <f>IFERROR(VLOOKUP(L71,Lookup!$H$48:$K$54,MATCH(N71,Lookup!$I$48:$K$48,0)+1),"")</f>
        <v/>
      </c>
      <c r="P71" s="16"/>
      <c r="Q71" s="51" t="str">
        <f t="shared" si="5"/>
        <v/>
      </c>
      <c r="R71" s="843"/>
      <c r="S71" s="844"/>
      <c r="T71" s="844"/>
      <c r="U71" s="844"/>
      <c r="V71" s="845"/>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row>
    <row r="72" spans="1:51" x14ac:dyDescent="0.25">
      <c r="A72" s="848"/>
      <c r="B72" s="849"/>
      <c r="C72" s="50" t="str">
        <f>IFERROR(INDEX(Lookup!$A$49:$F$88,MATCH(A72,Lookup!$A$49:$A$88,0),4),"")</f>
        <v/>
      </c>
      <c r="D72" s="34"/>
      <c r="E72" s="44">
        <f>IFERROR(IF(ISBLANK(A72),D72,INDEX(Lookup!$A$49:$F$88,MATCH(A72,Lookup!$A$49:$A$88,0),5)*D72),"")</f>
        <v>0</v>
      </c>
      <c r="F72" s="172"/>
      <c r="G72" s="172"/>
      <c r="H72" s="172"/>
      <c r="I72" s="50" t="str">
        <f>IFERROR(INDEX(Lookup!$A$49:$F$88,MATCH(A72,Lookup!$A$49:$A$88,0),6),"")</f>
        <v/>
      </c>
      <c r="J72" s="19"/>
      <c r="K72" s="20"/>
      <c r="L72" s="846"/>
      <c r="M72" s="847"/>
      <c r="N72" s="106"/>
      <c r="O72" s="51" t="str">
        <f>IFERROR(VLOOKUP(L72,Lookup!$H$48:$K$54,MATCH(N72,Lookup!$I$48:$K$48,0)+1),"")</f>
        <v/>
      </c>
      <c r="P72" s="16"/>
      <c r="Q72" s="51" t="str">
        <f t="shared" si="5"/>
        <v/>
      </c>
      <c r="R72" s="843"/>
      <c r="S72" s="844"/>
      <c r="T72" s="844"/>
      <c r="U72" s="844"/>
      <c r="V72" s="845"/>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row>
    <row r="73" spans="1:51" x14ac:dyDescent="0.25">
      <c r="A73" s="848"/>
      <c r="B73" s="849"/>
      <c r="C73" s="50" t="str">
        <f>IFERROR(INDEX(Lookup!$A$49:$F$88,MATCH(A73,Lookup!$A$49:$A$88,0),4),"")</f>
        <v/>
      </c>
      <c r="D73" s="34"/>
      <c r="E73" s="44">
        <f>IFERROR(IF(ISBLANK(A73),D73,INDEX(Lookup!$A$49:$F$88,MATCH(A73,Lookup!$A$49:$A$88,0),5)*D73),"")</f>
        <v>0</v>
      </c>
      <c r="F73" s="172"/>
      <c r="G73" s="172"/>
      <c r="H73" s="172"/>
      <c r="I73" s="50" t="str">
        <f>IFERROR(INDEX(Lookup!$A$49:$F$88,MATCH(A73,Lookup!$A$49:$A$88,0),6),"")</f>
        <v/>
      </c>
      <c r="J73" s="19"/>
      <c r="K73" s="20"/>
      <c r="L73" s="846"/>
      <c r="M73" s="847"/>
      <c r="N73" s="106"/>
      <c r="O73" s="51" t="str">
        <f>IFERROR(VLOOKUP(L73,Lookup!$H$48:$K$54,MATCH(N73,Lookup!$I$48:$K$48,0)+1),"")</f>
        <v/>
      </c>
      <c r="P73" s="16"/>
      <c r="Q73" s="51" t="str">
        <f t="shared" si="5"/>
        <v/>
      </c>
      <c r="R73" s="843"/>
      <c r="S73" s="844"/>
      <c r="T73" s="844"/>
      <c r="U73" s="844"/>
      <c r="V73" s="845"/>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row>
    <row r="74" spans="1:51" x14ac:dyDescent="0.25">
      <c r="A74" s="848"/>
      <c r="B74" s="849"/>
      <c r="C74" s="50" t="str">
        <f>IFERROR(INDEX(Lookup!$A$49:$F$88,MATCH(A74,Lookup!$A$49:$A$88,0),4),"")</f>
        <v/>
      </c>
      <c r="D74" s="34"/>
      <c r="E74" s="44">
        <f>IFERROR(IF(ISBLANK(A74),D74,INDEX(Lookup!$A$49:$F$88,MATCH(A74,Lookup!$A$49:$A$88,0),5)*D74),"")</f>
        <v>0</v>
      </c>
      <c r="F74" s="172"/>
      <c r="G74" s="172"/>
      <c r="H74" s="172"/>
      <c r="I74" s="50" t="str">
        <f>IFERROR(INDEX(Lookup!$A$49:$F$88,MATCH(A74,Lookup!$A$49:$A$88,0),6),"")</f>
        <v/>
      </c>
      <c r="J74" s="19"/>
      <c r="K74" s="20"/>
      <c r="L74" s="846"/>
      <c r="M74" s="847"/>
      <c r="N74" s="106"/>
      <c r="O74" s="51" t="str">
        <f>IFERROR(VLOOKUP(L74,Lookup!$H$48:$K$54,MATCH(N74,Lookup!$I$48:$K$48,0)+1),"")</f>
        <v/>
      </c>
      <c r="P74" s="16"/>
      <c r="Q74" s="51" t="str">
        <f t="shared" si="5"/>
        <v/>
      </c>
      <c r="R74" s="843"/>
      <c r="S74" s="844"/>
      <c r="T74" s="844"/>
      <c r="U74" s="844"/>
      <c r="V74" s="845"/>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row>
    <row r="75" spans="1:51" x14ac:dyDescent="0.25">
      <c r="A75" s="848"/>
      <c r="B75" s="849"/>
      <c r="C75" s="50" t="str">
        <f>IFERROR(INDEX(Lookup!$A$49:$F$88,MATCH(A75,Lookup!$A$49:$A$88,0),4),"")</f>
        <v/>
      </c>
      <c r="D75" s="34"/>
      <c r="E75" s="44">
        <f>IFERROR(IF(ISBLANK(A75),D75,INDEX(Lookup!$A$49:$F$88,MATCH(A75,Lookup!$A$49:$A$88,0),5)*D75),"")</f>
        <v>0</v>
      </c>
      <c r="F75" s="172"/>
      <c r="G75" s="172"/>
      <c r="H75" s="172"/>
      <c r="I75" s="50" t="str">
        <f>IFERROR(INDEX(Lookup!$A$49:$F$88,MATCH(A75,Lookup!$A$49:$A$88,0),6),"")</f>
        <v/>
      </c>
      <c r="J75" s="19"/>
      <c r="K75" s="20"/>
      <c r="L75" s="846"/>
      <c r="M75" s="847"/>
      <c r="N75" s="106"/>
      <c r="O75" s="51" t="str">
        <f>IFERROR(VLOOKUP(L75,Lookup!$H$48:$K$54,MATCH(N75,Lookup!$I$48:$K$48,0)+1),"")</f>
        <v/>
      </c>
      <c r="P75" s="16"/>
      <c r="Q75" s="51" t="str">
        <f t="shared" si="5"/>
        <v/>
      </c>
      <c r="R75" s="843"/>
      <c r="S75" s="844"/>
      <c r="T75" s="844"/>
      <c r="U75" s="844"/>
      <c r="V75" s="845"/>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row>
    <row r="76" spans="1:51" x14ac:dyDescent="0.25">
      <c r="A76" s="848"/>
      <c r="B76" s="849"/>
      <c r="C76" s="50" t="str">
        <f>IFERROR(INDEX(Lookup!$A$49:$F$88,MATCH(A76,Lookup!$A$49:$A$88,0),4),"")</f>
        <v/>
      </c>
      <c r="D76" s="34"/>
      <c r="E76" s="44">
        <f>IFERROR(IF(ISBLANK(A76),D76,INDEX(Lookup!$A$49:$F$88,MATCH(A76,Lookup!$A$49:$A$88,0),5)*D76),"")</f>
        <v>0</v>
      </c>
      <c r="F76" s="172"/>
      <c r="G76" s="172"/>
      <c r="H76" s="172"/>
      <c r="I76" s="50" t="str">
        <f>IFERROR(INDEX(Lookup!$A$49:$F$88,MATCH(A76,Lookup!$A$49:$A$88,0),6),"")</f>
        <v/>
      </c>
      <c r="J76" s="19"/>
      <c r="K76" s="20"/>
      <c r="L76" s="846"/>
      <c r="M76" s="847"/>
      <c r="N76" s="106"/>
      <c r="O76" s="51" t="str">
        <f>IFERROR(VLOOKUP(L76,Lookup!$H$48:$K$54,MATCH(N76,Lookup!$I$48:$K$48,0)+1),"")</f>
        <v/>
      </c>
      <c r="P76" s="16"/>
      <c r="Q76" s="51" t="str">
        <f t="shared" si="5"/>
        <v/>
      </c>
      <c r="R76" s="843"/>
      <c r="S76" s="844"/>
      <c r="T76" s="844"/>
      <c r="U76" s="844"/>
      <c r="V76" s="845"/>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row>
    <row r="77" spans="1:51" ht="15" customHeight="1" x14ac:dyDescent="0.25">
      <c r="A77" s="848"/>
      <c r="B77" s="849"/>
      <c r="C77" s="50" t="str">
        <f>IFERROR(INDEX(Lookup!$A$49:$F$88,MATCH(A77,Lookup!$A$49:$A$88,0),4),"")</f>
        <v/>
      </c>
      <c r="D77" s="34"/>
      <c r="E77" s="44">
        <f>IFERROR(IF(ISBLANK(A77),D77,INDEX(Lookup!$A$49:$F$88,MATCH(A77,Lookup!$A$49:$A$88,0),5)*D77),"")</f>
        <v>0</v>
      </c>
      <c r="F77" s="172"/>
      <c r="G77" s="172"/>
      <c r="H77" s="172"/>
      <c r="I77" s="50" t="str">
        <f>IFERROR(INDEX(Lookup!$A$49:$F$88,MATCH(A77,Lookup!$A$49:$A$88,0),6),"")</f>
        <v/>
      </c>
      <c r="J77" s="19"/>
      <c r="K77" s="20"/>
      <c r="L77" s="846"/>
      <c r="M77" s="847"/>
      <c r="N77" s="106"/>
      <c r="O77" s="51" t="str">
        <f>IFERROR(VLOOKUP(L77,Lookup!$H$48:$K$54,MATCH(N77,Lookup!$I$48:$K$48,0)+1),"")</f>
        <v/>
      </c>
      <c r="P77" s="16"/>
      <c r="Q77" s="51" t="str">
        <f t="shared" si="5"/>
        <v/>
      </c>
      <c r="R77" s="843"/>
      <c r="S77" s="844"/>
      <c r="T77" s="844"/>
      <c r="U77" s="844"/>
      <c r="V77" s="845"/>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row>
    <row r="78" spans="1:51" ht="15" customHeight="1" x14ac:dyDescent="0.25">
      <c r="A78" s="848"/>
      <c r="B78" s="849"/>
      <c r="C78" s="50" t="str">
        <f>IFERROR(INDEX(Lookup!$A$49:$F$88,MATCH(A78,Lookup!$A$49:$A$88,0),4),"")</f>
        <v/>
      </c>
      <c r="D78" s="34"/>
      <c r="E78" s="44">
        <f>IFERROR(IF(ISBLANK(A78),D78,INDEX(Lookup!$A$49:$F$88,MATCH(A78,Lookup!$A$49:$A$88,0),5)*D78),"")</f>
        <v>0</v>
      </c>
      <c r="F78" s="172"/>
      <c r="G78" s="172"/>
      <c r="H78" s="172"/>
      <c r="I78" s="50" t="str">
        <f>IFERROR(INDEX(Lookup!$A$49:$F$88,MATCH(A78,Lookup!$A$49:$A$88,0),6),"")</f>
        <v/>
      </c>
      <c r="J78" s="19"/>
      <c r="K78" s="20"/>
      <c r="L78" s="846"/>
      <c r="M78" s="847"/>
      <c r="N78" s="106"/>
      <c r="O78" s="51" t="str">
        <f>IFERROR(VLOOKUP(L78,Lookup!$H$48:$K$54,MATCH(N78,Lookup!$I$48:$K$48,0)+1),"")</f>
        <v/>
      </c>
      <c r="P78" s="16"/>
      <c r="Q78" s="51" t="str">
        <f t="shared" si="5"/>
        <v/>
      </c>
      <c r="R78" s="843"/>
      <c r="S78" s="844"/>
      <c r="T78" s="844"/>
      <c r="U78" s="844"/>
      <c r="V78" s="845"/>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row>
    <row r="79" spans="1:51" x14ac:dyDescent="0.25">
      <c r="A79" s="848"/>
      <c r="B79" s="849"/>
      <c r="C79" s="50" t="str">
        <f>IFERROR(INDEX(Lookup!$A$49:$F$88,MATCH(A79,Lookup!$A$49:$A$88,0),4),"")</f>
        <v/>
      </c>
      <c r="D79" s="34"/>
      <c r="E79" s="44">
        <f>IFERROR(IF(ISBLANK(A79),D79,INDEX(Lookup!$A$49:$F$88,MATCH(A79,Lookup!$A$49:$A$88,0),5)*D79),"")</f>
        <v>0</v>
      </c>
      <c r="F79" s="172"/>
      <c r="G79" s="172"/>
      <c r="H79" s="172"/>
      <c r="I79" s="50" t="str">
        <f>IFERROR(INDEX(Lookup!$A$49:$F$88,MATCH(A79,Lookup!$A$49:$A$88,0),6),"")</f>
        <v/>
      </c>
      <c r="J79" s="19"/>
      <c r="K79" s="20"/>
      <c r="L79" s="846"/>
      <c r="M79" s="847"/>
      <c r="N79" s="106"/>
      <c r="O79" s="51" t="str">
        <f>IFERROR(VLOOKUP(L79,Lookup!$H$48:$K$54,MATCH(N79,Lookup!$I$48:$K$48,0)+1),"")</f>
        <v/>
      </c>
      <c r="P79" s="16"/>
      <c r="Q79" s="51" t="str">
        <f t="shared" si="5"/>
        <v/>
      </c>
      <c r="R79" s="843"/>
      <c r="S79" s="844"/>
      <c r="T79" s="844"/>
      <c r="U79" s="844"/>
      <c r="V79" s="845"/>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row>
    <row r="80" spans="1:51" x14ac:dyDescent="0.25">
      <c r="A80" s="848"/>
      <c r="B80" s="849"/>
      <c r="C80" s="50" t="str">
        <f>IFERROR(INDEX(Lookup!$A$49:$F$88,MATCH(A80,Lookup!$A$49:$A$88,0),4),"")</f>
        <v/>
      </c>
      <c r="D80" s="34"/>
      <c r="E80" s="44">
        <f>IFERROR(IF(ISBLANK(A80),D80,INDEX(Lookup!$A$49:$F$88,MATCH(A80,Lookup!$A$49:$A$88,0),5)*D80),"")</f>
        <v>0</v>
      </c>
      <c r="F80" s="172"/>
      <c r="G80" s="172"/>
      <c r="H80" s="172"/>
      <c r="I80" s="50" t="str">
        <f>IFERROR(INDEX(Lookup!$A$49:$F$88,MATCH(A80,Lookup!$A$49:$A$88,0),6),"")</f>
        <v/>
      </c>
      <c r="J80" s="19"/>
      <c r="K80" s="20"/>
      <c r="L80" s="846"/>
      <c r="M80" s="847"/>
      <c r="N80" s="106"/>
      <c r="O80" s="51" t="str">
        <f>IFERROR(VLOOKUP(L80,Lookup!$H$48:$K$54,MATCH(N80,Lookup!$I$48:$K$48,0)+1),"")</f>
        <v/>
      </c>
      <c r="P80" s="16"/>
      <c r="Q80" s="51" t="str">
        <f t="shared" si="5"/>
        <v/>
      </c>
      <c r="R80" s="843"/>
      <c r="S80" s="844"/>
      <c r="T80" s="844"/>
      <c r="U80" s="844"/>
      <c r="V80" s="845"/>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row>
    <row r="81" spans="1:51" x14ac:dyDescent="0.25">
      <c r="A81" s="848"/>
      <c r="B81" s="849"/>
      <c r="C81" s="50" t="str">
        <f>IFERROR(INDEX(Lookup!$A$49:$F$88,MATCH(A81,Lookup!$A$49:$A$88,0),4),"")</f>
        <v/>
      </c>
      <c r="D81" s="34"/>
      <c r="E81" s="44">
        <f>IFERROR(IF(ISBLANK(A81),D81,INDEX(Lookup!$A$49:$F$88,MATCH(A81,Lookup!$A$49:$A$88,0),5)*D81),"")</f>
        <v>0</v>
      </c>
      <c r="F81" s="172"/>
      <c r="G81" s="172"/>
      <c r="H81" s="172"/>
      <c r="I81" s="50" t="str">
        <f>IFERROR(INDEX(Lookup!$A$49:$F$88,MATCH(A81,Lookup!$A$49:$A$88,0),6),"")</f>
        <v/>
      </c>
      <c r="J81" s="19"/>
      <c r="K81" s="20"/>
      <c r="L81" s="846"/>
      <c r="M81" s="847"/>
      <c r="N81" s="106"/>
      <c r="O81" s="51" t="str">
        <f>IFERROR(VLOOKUP(L81,Lookup!$H$48:$K$54,MATCH(N81,Lookup!$I$48:$K$48,0)+1),"")</f>
        <v/>
      </c>
      <c r="P81" s="16"/>
      <c r="Q81" s="51" t="str">
        <f t="shared" si="5"/>
        <v/>
      </c>
      <c r="R81" s="843"/>
      <c r="S81" s="844"/>
      <c r="T81" s="844"/>
      <c r="U81" s="844"/>
      <c r="V81" s="845"/>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row>
    <row r="82" spans="1:51" x14ac:dyDescent="0.25">
      <c r="A82" s="848"/>
      <c r="B82" s="849"/>
      <c r="C82" s="50" t="str">
        <f>IFERROR(INDEX(Lookup!$A$49:$F$88,MATCH(A82,Lookup!$A$49:$A$88,0),4),"")</f>
        <v/>
      </c>
      <c r="D82" s="34"/>
      <c r="E82" s="44">
        <f>IFERROR(IF(ISBLANK(A82),D82,INDEX(Lookup!$A$49:$F$88,MATCH(A82,Lookup!$A$49:$A$88,0),5)*D82),"")</f>
        <v>0</v>
      </c>
      <c r="F82" s="172"/>
      <c r="G82" s="172"/>
      <c r="H82" s="172"/>
      <c r="I82" s="50" t="str">
        <f>IFERROR(INDEX(Lookup!$A$49:$F$88,MATCH(A82,Lookup!$A$49:$A$88,0),6),"")</f>
        <v/>
      </c>
      <c r="J82" s="19"/>
      <c r="K82" s="20"/>
      <c r="L82" s="846"/>
      <c r="M82" s="847"/>
      <c r="N82" s="106"/>
      <c r="O82" s="51" t="str">
        <f>IFERROR(VLOOKUP(L82,Lookup!$H$48:$K$54,MATCH(N82,Lookup!$I$48:$K$48,0)+1),"")</f>
        <v/>
      </c>
      <c r="P82" s="16"/>
      <c r="Q82" s="51" t="str">
        <f t="shared" si="5"/>
        <v/>
      </c>
      <c r="R82" s="843"/>
      <c r="S82" s="844"/>
      <c r="T82" s="844"/>
      <c r="U82" s="844"/>
      <c r="V82" s="845"/>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row>
    <row r="83" spans="1:51" x14ac:dyDescent="0.25">
      <c r="A83" s="848"/>
      <c r="B83" s="849"/>
      <c r="C83" s="50" t="str">
        <f>IFERROR(INDEX(Lookup!$A$49:$F$88,MATCH(A83,Lookup!$A$49:$A$88,0),4),"")</f>
        <v/>
      </c>
      <c r="D83" s="34"/>
      <c r="E83" s="44">
        <f>IFERROR(IF(ISBLANK(A83),D83,INDEX(Lookup!$A$49:$F$88,MATCH(A83,Lookup!$A$49:$A$88,0),5)*D83),"")</f>
        <v>0</v>
      </c>
      <c r="F83" s="172"/>
      <c r="G83" s="172"/>
      <c r="H83" s="172"/>
      <c r="I83" s="20"/>
      <c r="J83" s="20"/>
      <c r="K83" s="20"/>
      <c r="L83" s="841"/>
      <c r="M83" s="842"/>
      <c r="N83" s="106"/>
      <c r="O83" s="20"/>
      <c r="P83" s="16"/>
      <c r="Q83" s="20"/>
      <c r="R83" s="843"/>
      <c r="S83" s="844"/>
      <c r="T83" s="844"/>
      <c r="U83" s="844"/>
      <c r="V83" s="845"/>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row>
    <row r="84" spans="1:51" ht="15" customHeight="1" x14ac:dyDescent="0.25">
      <c r="A84" s="848"/>
      <c r="B84" s="849"/>
      <c r="C84" s="50" t="str">
        <f>IFERROR(INDEX(Lookup!$A$49:$F$88,MATCH(A84,Lookup!$A$49:$A$88,0),4),"")</f>
        <v/>
      </c>
      <c r="D84" s="34"/>
      <c r="E84" s="44">
        <f>IFERROR(IF(ISBLANK(A84),D84,INDEX(Lookup!$A$49:$F$88,MATCH(A84,Lookup!$A$49:$A$88,0),5)*D84),"")</f>
        <v>0</v>
      </c>
      <c r="F84" s="172"/>
      <c r="G84" s="172"/>
      <c r="H84" s="172"/>
      <c r="I84" s="20"/>
      <c r="J84" s="20"/>
      <c r="K84" s="20"/>
      <c r="L84" s="841"/>
      <c r="M84" s="842"/>
      <c r="N84" s="106"/>
      <c r="O84" s="20"/>
      <c r="P84" s="16"/>
      <c r="Q84" s="20"/>
      <c r="R84" s="843"/>
      <c r="S84" s="844"/>
      <c r="T84" s="844"/>
      <c r="U84" s="844"/>
      <c r="V84" s="845"/>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row>
    <row r="85" spans="1:51" ht="15" customHeight="1" x14ac:dyDescent="0.25">
      <c r="A85" s="839" t="s">
        <v>459</v>
      </c>
      <c r="B85" s="839"/>
      <c r="C85" s="339"/>
      <c r="D85" s="339"/>
      <c r="E85" s="339"/>
      <c r="F85" s="839" t="s">
        <v>460</v>
      </c>
      <c r="G85" s="839"/>
      <c r="H85" s="839"/>
      <c r="I85" s="839"/>
      <c r="J85" s="839"/>
      <c r="K85" s="339"/>
      <c r="L85" s="839" t="s">
        <v>461</v>
      </c>
      <c r="M85" s="839"/>
      <c r="N85" s="839"/>
      <c r="O85" s="839"/>
      <c r="P85" s="839"/>
      <c r="Q85" s="360"/>
      <c r="R85" s="360"/>
      <c r="S85" s="339"/>
      <c r="T85" s="339"/>
      <c r="U85" s="339"/>
      <c r="V85" s="339"/>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row>
    <row r="86" spans="1:51" ht="14.45" customHeight="1" x14ac:dyDescent="0.25">
      <c r="A86" s="840"/>
      <c r="B86" s="840"/>
      <c r="C86" s="338"/>
      <c r="D86" s="338"/>
      <c r="E86" s="338"/>
      <c r="F86" s="840"/>
      <c r="G86" s="840"/>
      <c r="H86" s="840"/>
      <c r="I86" s="840"/>
      <c r="J86" s="840"/>
      <c r="K86" s="338"/>
      <c r="L86" s="840"/>
      <c r="M86" s="840"/>
      <c r="N86" s="840"/>
      <c r="O86" s="840"/>
      <c r="P86" s="840"/>
      <c r="Q86" s="361"/>
      <c r="R86" s="361"/>
      <c r="S86" s="338"/>
      <c r="T86" s="338"/>
      <c r="U86" s="338"/>
      <c r="V86" s="338"/>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row>
    <row r="87" spans="1:51" x14ac:dyDescent="0.25">
      <c r="A87" s="840"/>
      <c r="B87" s="840"/>
      <c r="C87" s="338"/>
      <c r="D87" s="338"/>
      <c r="E87" s="338"/>
      <c r="F87" s="840"/>
      <c r="G87" s="840"/>
      <c r="H87" s="840"/>
      <c r="I87" s="840"/>
      <c r="J87" s="840"/>
      <c r="K87" s="338"/>
      <c r="L87" s="840"/>
      <c r="M87" s="840"/>
      <c r="N87" s="840"/>
      <c r="O87" s="840"/>
      <c r="P87" s="840"/>
      <c r="Q87" s="7"/>
      <c r="R87" s="7"/>
      <c r="S87" s="36"/>
      <c r="T87" s="36"/>
      <c r="U87" s="274"/>
      <c r="V87" s="274"/>
      <c r="W87" s="36"/>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row>
    <row r="88" spans="1:51" ht="14.45" customHeight="1" x14ac:dyDescent="0.25">
      <c r="A88" s="7"/>
      <c r="B88" s="7"/>
      <c r="C88" s="7"/>
      <c r="D88" s="7"/>
      <c r="E88" s="7"/>
      <c r="F88" s="23"/>
      <c r="G88" s="23"/>
      <c r="H88" s="23"/>
      <c r="I88" s="7"/>
      <c r="J88" s="7"/>
      <c r="K88" s="7"/>
      <c r="L88" s="7"/>
      <c r="M88" s="7"/>
      <c r="N88" s="7"/>
      <c r="O88" s="7"/>
      <c r="P88" s="7"/>
      <c r="Q88" s="7"/>
      <c r="R88" s="7"/>
      <c r="S88" s="36"/>
      <c r="T88" s="36"/>
      <c r="U88" s="36"/>
      <c r="V88" s="36"/>
      <c r="W88" s="36"/>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row>
    <row r="89" spans="1:51" ht="14.45" customHeight="1" x14ac:dyDescent="0.25">
      <c r="A89" s="36"/>
      <c r="B89" s="36"/>
      <c r="C89" s="36"/>
      <c r="D89" s="36"/>
      <c r="E89" s="36"/>
      <c r="F89" s="36"/>
      <c r="G89" s="36"/>
      <c r="H89" s="36"/>
      <c r="I89" s="36"/>
      <c r="J89" s="36"/>
      <c r="K89" s="36"/>
      <c r="L89" s="36"/>
      <c r="M89" s="36"/>
      <c r="N89" s="36"/>
      <c r="O89" s="36"/>
      <c r="P89" s="36"/>
      <c r="Q89" s="36"/>
      <c r="R89" s="36"/>
      <c r="S89" s="36"/>
      <c r="T89" s="36"/>
      <c r="U89" s="36"/>
      <c r="V89" s="36"/>
      <c r="W89" s="36"/>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row>
    <row r="90" spans="1:51" x14ac:dyDescent="0.25">
      <c r="A90" s="10" t="s">
        <v>462</v>
      </c>
      <c r="B90" s="36"/>
      <c r="C90" s="36"/>
      <c r="D90" s="36"/>
      <c r="E90" s="36"/>
      <c r="F90" s="36"/>
      <c r="G90" s="36"/>
      <c r="H90" s="36"/>
      <c r="I90" s="36"/>
      <c r="J90" s="36"/>
      <c r="K90" s="36"/>
      <c r="L90" s="36"/>
      <c r="M90" s="36"/>
      <c r="N90" s="36"/>
      <c r="O90" s="36"/>
      <c r="P90" s="36"/>
      <c r="Q90" s="36"/>
      <c r="R90" s="36"/>
      <c r="S90" s="36"/>
      <c r="T90" s="36"/>
      <c r="U90" s="36"/>
      <c r="V90" s="36"/>
      <c r="W90" s="36"/>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row>
    <row r="91" spans="1:51" ht="59.45" customHeight="1" x14ac:dyDescent="0.25">
      <c r="A91" s="803" t="s">
        <v>463</v>
      </c>
      <c r="B91" s="805"/>
      <c r="C91" s="110" t="s">
        <v>445</v>
      </c>
      <c r="D91" s="110" t="s">
        <v>446</v>
      </c>
      <c r="E91" s="134" t="s">
        <v>447</v>
      </c>
      <c r="F91" s="110" t="s">
        <v>451</v>
      </c>
      <c r="G91" s="110" t="s">
        <v>452</v>
      </c>
      <c r="H91" s="110" t="s">
        <v>453</v>
      </c>
      <c r="I91" s="803" t="s">
        <v>464</v>
      </c>
      <c r="J91" s="805"/>
      <c r="K91" s="395" t="s">
        <v>413</v>
      </c>
      <c r="L91" s="110" t="s">
        <v>465</v>
      </c>
      <c r="M91" s="110" t="s">
        <v>466</v>
      </c>
      <c r="N91" s="110" t="s">
        <v>467</v>
      </c>
      <c r="O91" s="803" t="s">
        <v>468</v>
      </c>
      <c r="P91" s="804"/>
      <c r="Q91" s="804"/>
      <c r="R91" s="804"/>
      <c r="S91" s="804"/>
      <c r="T91" s="804"/>
      <c r="U91" s="804"/>
      <c r="V91" s="805"/>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row>
    <row r="92" spans="1:51" x14ac:dyDescent="0.25">
      <c r="A92" s="834"/>
      <c r="B92" s="835"/>
      <c r="C92" s="50" t="str">
        <f>IFERROR(INDEX(Lookup!$H$66:$K$85,MATCH(A92,Lookup!$H$66:$H$85,0),2),"")</f>
        <v/>
      </c>
      <c r="D92" s="20"/>
      <c r="E92" s="44">
        <f>IFERROR(IF(ISBLANK(A92),D92,INDEX(Lookup!$H$66:$K$85,MATCH(A92,Lookup!$H$66:$H$85,0),3)*D92),"")</f>
        <v>0</v>
      </c>
      <c r="F92" s="44" t="str">
        <f>IFERROR(INDEX(Lookup!$H$66:$K$85,MATCH(A92,Lookup!$H$66:$H$85,0),4),"")</f>
        <v/>
      </c>
      <c r="G92" s="16"/>
      <c r="H92" s="19"/>
      <c r="I92" s="846"/>
      <c r="J92" s="847"/>
      <c r="K92" s="106"/>
      <c r="L92" s="51" t="str">
        <f>IFERROR(VLOOKUP(I92,Lookup!$H$48:$K$54,MATCH(K92,Lookup!$I$48:$K$48,0)+1),"")</f>
        <v/>
      </c>
      <c r="M92" s="16"/>
      <c r="N92" s="51" t="str">
        <f>IFERROR(ROUND(IF(RIGHT(I92,6)="(gptm)",E92*IF(M92=0,L92,M92),H92/IF(M92=0,L92,M92))*IF(ISNUMBER(G92),G92,F92),1),"")</f>
        <v/>
      </c>
      <c r="O92" s="843"/>
      <c r="P92" s="844"/>
      <c r="Q92" s="844"/>
      <c r="R92" s="844"/>
      <c r="S92" s="844"/>
      <c r="T92" s="844"/>
      <c r="U92" s="844"/>
      <c r="V92" s="845"/>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row>
    <row r="93" spans="1:51" x14ac:dyDescent="0.25">
      <c r="A93" s="834"/>
      <c r="B93" s="835"/>
      <c r="C93" s="50" t="str">
        <f>IFERROR(INDEX(Lookup!$H$66:$K$85,MATCH(A93,Lookup!$H$66:$H$85,0),2),"")</f>
        <v/>
      </c>
      <c r="D93" s="20"/>
      <c r="E93" s="44">
        <f>IFERROR(IF(ISBLANK(A93),D93,INDEX(Lookup!$H$66:$K$85,MATCH(A93,Lookup!$H$66:$H$85,0),3)*D93),"")</f>
        <v>0</v>
      </c>
      <c r="F93" s="44" t="str">
        <f>IFERROR(INDEX(Lookup!$H$66:$K$85,MATCH(A93,Lookup!$H$66:$H$85,0),4),"")</f>
        <v/>
      </c>
      <c r="G93" s="16"/>
      <c r="H93" s="19"/>
      <c r="I93" s="846"/>
      <c r="J93" s="847"/>
      <c r="K93" s="106"/>
      <c r="L93" s="51" t="str">
        <f>IFERROR(VLOOKUP(I93,Lookup!$H$48:$K$54,MATCH(K93,Lookup!$I$48:$K$48,0)+1),"")</f>
        <v/>
      </c>
      <c r="M93" s="16"/>
      <c r="N93" s="51" t="str">
        <f t="shared" ref="N93:N101" si="6">IFERROR(ROUND(IF(RIGHT(I93,6)="(gptm)",E93*IF(M93=0,L93,M93),H93/IF(M93=0,L93,M93))*IF(ISNUMBER(G93),G93,F93),1),"")</f>
        <v/>
      </c>
      <c r="O93" s="843"/>
      <c r="P93" s="844"/>
      <c r="Q93" s="844"/>
      <c r="R93" s="844"/>
      <c r="S93" s="844"/>
      <c r="T93" s="844"/>
      <c r="U93" s="844"/>
      <c r="V93" s="845"/>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row>
    <row r="94" spans="1:51" x14ac:dyDescent="0.25">
      <c r="A94" s="834"/>
      <c r="B94" s="835"/>
      <c r="C94" s="50" t="str">
        <f>IFERROR(INDEX(Lookup!$H$66:$K$85,MATCH(A94,Lookup!$H$66:$H$85,0),2),"")</f>
        <v/>
      </c>
      <c r="D94" s="20"/>
      <c r="E94" s="44">
        <f>IFERROR(IF(ISBLANK(A94),D94,INDEX(Lookup!$H$66:$K$85,MATCH(A94,Lookup!$H$66:$H$85,0),3)*D94),"")</f>
        <v>0</v>
      </c>
      <c r="F94" s="44" t="str">
        <f>IFERROR(INDEX(Lookup!$H$66:$K$85,MATCH(A94,Lookup!$H$66:$H$85,0),4),"")</f>
        <v/>
      </c>
      <c r="G94" s="16"/>
      <c r="H94" s="19"/>
      <c r="I94" s="846"/>
      <c r="J94" s="847"/>
      <c r="K94" s="106"/>
      <c r="L94" s="51" t="str">
        <f>IFERROR(VLOOKUP(I94,Lookup!$H$48:$K$54,MATCH(K94,Lookup!$I$48:$K$48,0)+1),"")</f>
        <v/>
      </c>
      <c r="M94" s="16"/>
      <c r="N94" s="51" t="str">
        <f t="shared" si="6"/>
        <v/>
      </c>
      <c r="O94" s="843"/>
      <c r="P94" s="844"/>
      <c r="Q94" s="844"/>
      <c r="R94" s="844"/>
      <c r="S94" s="844"/>
      <c r="T94" s="844"/>
      <c r="U94" s="844"/>
      <c r="V94" s="845"/>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row>
    <row r="95" spans="1:51" x14ac:dyDescent="0.25">
      <c r="A95" s="834"/>
      <c r="B95" s="835"/>
      <c r="C95" s="50" t="str">
        <f>IFERROR(INDEX(Lookup!$H$66:$K$85,MATCH(A95,Lookup!$H$66:$H$85,0),2),"")</f>
        <v/>
      </c>
      <c r="D95" s="20"/>
      <c r="E95" s="44">
        <f>IFERROR(IF(ISBLANK(A95),D95,INDEX(Lookup!$H$66:$K$85,MATCH(A95,Lookup!$H$66:$H$85,0),3)*D95),"")</f>
        <v>0</v>
      </c>
      <c r="F95" s="44" t="str">
        <f>IFERROR(INDEX(Lookup!$H$66:$K$85,MATCH(A95,Lookup!$H$66:$H$85,0),4),"")</f>
        <v/>
      </c>
      <c r="G95" s="16"/>
      <c r="H95" s="19"/>
      <c r="I95" s="846"/>
      <c r="J95" s="847"/>
      <c r="K95" s="106"/>
      <c r="L95" s="51" t="str">
        <f>IFERROR(VLOOKUP(I95,Lookup!$H$48:$K$54,MATCH(K95,Lookup!$I$48:$K$48,0)+1),"")</f>
        <v/>
      </c>
      <c r="M95" s="16"/>
      <c r="N95" s="51" t="str">
        <f t="shared" si="6"/>
        <v/>
      </c>
      <c r="O95" s="843"/>
      <c r="P95" s="844"/>
      <c r="Q95" s="844"/>
      <c r="R95" s="844"/>
      <c r="S95" s="844"/>
      <c r="T95" s="844"/>
      <c r="U95" s="844"/>
      <c r="V95" s="845"/>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row>
    <row r="96" spans="1:51" x14ac:dyDescent="0.25">
      <c r="A96" s="834"/>
      <c r="B96" s="835"/>
      <c r="C96" s="50" t="str">
        <f>IFERROR(INDEX(Lookup!$H$66:$K$85,MATCH(A96,Lookup!$H$66:$H$85,0),2),"")</f>
        <v/>
      </c>
      <c r="D96" s="20"/>
      <c r="E96" s="44">
        <f>IFERROR(IF(ISBLANK(A96),D96,INDEX(Lookup!$H$66:$K$85,MATCH(A96,Lookup!$H$66:$H$85,0),3)*D96),"")</f>
        <v>0</v>
      </c>
      <c r="F96" s="44" t="str">
        <f>IFERROR(INDEX(Lookup!$H$66:$K$85,MATCH(A96,Lookup!$H$66:$H$85,0),4),"")</f>
        <v/>
      </c>
      <c r="G96" s="16"/>
      <c r="H96" s="19"/>
      <c r="I96" s="846"/>
      <c r="J96" s="847"/>
      <c r="K96" s="106"/>
      <c r="L96" s="51" t="str">
        <f>IFERROR(VLOOKUP(I96,Lookup!$H$48:$K$54,MATCH(K96,Lookup!$I$48:$K$48,0)+1),"")</f>
        <v/>
      </c>
      <c r="M96" s="16"/>
      <c r="N96" s="51" t="str">
        <f t="shared" si="6"/>
        <v/>
      </c>
      <c r="O96" s="843"/>
      <c r="P96" s="844"/>
      <c r="Q96" s="844"/>
      <c r="R96" s="844"/>
      <c r="S96" s="844"/>
      <c r="T96" s="844"/>
      <c r="U96" s="844"/>
      <c r="V96" s="845"/>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row>
    <row r="97" spans="1:51" x14ac:dyDescent="0.25">
      <c r="A97" s="834"/>
      <c r="B97" s="835"/>
      <c r="C97" s="50" t="str">
        <f>IFERROR(INDEX(Lookup!$H$66:$K$85,MATCH(A97,Lookup!$H$66:$H$85,0),2),"")</f>
        <v/>
      </c>
      <c r="D97" s="20"/>
      <c r="E97" s="44">
        <f>IFERROR(IF(ISBLANK(A97),D97,INDEX(Lookup!$H$66:$K$85,MATCH(A97,Lookup!$H$66:$H$85,0),3)*D97),"")</f>
        <v>0</v>
      </c>
      <c r="F97" s="44" t="str">
        <f>IFERROR(INDEX(Lookup!$H$66:$K$85,MATCH(A97,Lookup!$H$66:$H$85,0),4),"")</f>
        <v/>
      </c>
      <c r="G97" s="16"/>
      <c r="H97" s="19"/>
      <c r="I97" s="846"/>
      <c r="J97" s="847"/>
      <c r="K97" s="106"/>
      <c r="L97" s="51" t="str">
        <f>IFERROR(VLOOKUP(I97,Lookup!$H$48:$K$54,MATCH(K97,Lookup!$I$48:$K$48,0)+1),"")</f>
        <v/>
      </c>
      <c r="M97" s="16"/>
      <c r="N97" s="51" t="str">
        <f t="shared" si="6"/>
        <v/>
      </c>
      <c r="O97" s="843"/>
      <c r="P97" s="844"/>
      <c r="Q97" s="844"/>
      <c r="R97" s="844"/>
      <c r="S97" s="844"/>
      <c r="T97" s="844"/>
      <c r="U97" s="844"/>
      <c r="V97" s="845"/>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row>
    <row r="98" spans="1:51" ht="15" customHeight="1" x14ac:dyDescent="0.25">
      <c r="A98" s="834"/>
      <c r="B98" s="835"/>
      <c r="C98" s="50" t="str">
        <f>IFERROR(INDEX(Lookup!$H$66:$K$85,MATCH(A98,Lookup!$H$66:$H$85,0),2),"")</f>
        <v/>
      </c>
      <c r="D98" s="20"/>
      <c r="E98" s="44">
        <f>IFERROR(IF(ISBLANK(A98),D98,INDEX(Lookup!$H$66:$K$85,MATCH(A98,Lookup!$H$66:$H$85,0),3)*D98),"")</f>
        <v>0</v>
      </c>
      <c r="F98" s="44" t="str">
        <f>IFERROR(INDEX(Lookup!$H$66:$K$85,MATCH(A98,Lookup!$H$66:$H$85,0),4),"")</f>
        <v/>
      </c>
      <c r="G98" s="16"/>
      <c r="H98" s="19"/>
      <c r="I98" s="846"/>
      <c r="J98" s="847"/>
      <c r="K98" s="106"/>
      <c r="L98" s="51" t="str">
        <f>IFERROR(VLOOKUP(I98,Lookup!$H$48:$K$54,MATCH(K98,Lookup!$I$48:$K$48,0)+1),"")</f>
        <v/>
      </c>
      <c r="M98" s="16"/>
      <c r="N98" s="51" t="str">
        <f t="shared" si="6"/>
        <v/>
      </c>
      <c r="O98" s="843"/>
      <c r="P98" s="844"/>
      <c r="Q98" s="844"/>
      <c r="R98" s="844"/>
      <c r="S98" s="844"/>
      <c r="T98" s="844"/>
      <c r="U98" s="844"/>
      <c r="V98" s="845"/>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row>
    <row r="99" spans="1:51" x14ac:dyDescent="0.25">
      <c r="A99" s="834"/>
      <c r="B99" s="835"/>
      <c r="C99" s="50" t="str">
        <f>IFERROR(INDEX(Lookup!$H$66:$K$85,MATCH(A99,Lookup!$H$66:$H$85,0),2),"")</f>
        <v/>
      </c>
      <c r="D99" s="20"/>
      <c r="E99" s="44">
        <f>IFERROR(IF(ISBLANK(A99),D99,INDEX(Lookup!$H$66:$K$85,MATCH(A99,Lookup!$H$66:$H$85,0),3)*D99),"")</f>
        <v>0</v>
      </c>
      <c r="F99" s="44" t="str">
        <f>IFERROR(INDEX(Lookup!$H$66:$K$85,MATCH(A99,Lookup!$H$66:$H$85,0),4),"")</f>
        <v/>
      </c>
      <c r="G99" s="16"/>
      <c r="H99" s="19"/>
      <c r="I99" s="846"/>
      <c r="J99" s="847"/>
      <c r="K99" s="106"/>
      <c r="L99" s="51" t="str">
        <f>IFERROR(VLOOKUP(I99,Lookup!$H$48:$K$54,MATCH(K99,Lookup!$I$48:$K$48,0)+1),"")</f>
        <v/>
      </c>
      <c r="M99" s="16"/>
      <c r="N99" s="51" t="str">
        <f t="shared" si="6"/>
        <v/>
      </c>
      <c r="O99" s="843"/>
      <c r="P99" s="844"/>
      <c r="Q99" s="844"/>
      <c r="R99" s="844"/>
      <c r="S99" s="844"/>
      <c r="T99" s="844"/>
      <c r="U99" s="844"/>
      <c r="V99" s="845"/>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row>
    <row r="100" spans="1:51" x14ac:dyDescent="0.25">
      <c r="A100" s="834"/>
      <c r="B100" s="835"/>
      <c r="C100" s="50" t="str">
        <f>IFERROR(INDEX(Lookup!$H$66:$K$85,MATCH(A100,Lookup!$H$66:$H$85,0),2),"")</f>
        <v/>
      </c>
      <c r="D100" s="20"/>
      <c r="E100" s="44">
        <f>IFERROR(IF(ISBLANK(A100),D100,INDEX(Lookup!$H$66:$K$85,MATCH(A100,Lookup!$H$66:$H$85,0),3)*D100),"")</f>
        <v>0</v>
      </c>
      <c r="F100" s="44" t="str">
        <f>IFERROR(INDEX(Lookup!$H$66:$K$85,MATCH(A100,Lookup!$H$66:$H$85,0),4),"")</f>
        <v/>
      </c>
      <c r="G100" s="16"/>
      <c r="H100" s="19"/>
      <c r="I100" s="846"/>
      <c r="J100" s="847"/>
      <c r="K100" s="106"/>
      <c r="L100" s="51" t="str">
        <f>IFERROR(VLOOKUP(I100,Lookup!$H$48:$K$54,MATCH(K100,Lookup!$I$48:$K$48,0)+1),"")</f>
        <v/>
      </c>
      <c r="M100" s="16"/>
      <c r="N100" s="51" t="str">
        <f t="shared" si="6"/>
        <v/>
      </c>
      <c r="O100" s="843"/>
      <c r="P100" s="844"/>
      <c r="Q100" s="844"/>
      <c r="R100" s="844"/>
      <c r="S100" s="844"/>
      <c r="T100" s="844"/>
      <c r="U100" s="844"/>
      <c r="V100" s="845"/>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row>
    <row r="101" spans="1:51" x14ac:dyDescent="0.25">
      <c r="A101" s="834"/>
      <c r="B101" s="835"/>
      <c r="C101" s="50" t="str">
        <f>IFERROR(INDEX(Lookup!$H$66:$K$85,MATCH(A101,Lookup!$H$66:$H$85,0),2),"")</f>
        <v/>
      </c>
      <c r="D101" s="20"/>
      <c r="E101" s="44">
        <f>IFERROR(IF(ISBLANK(A101),D101,INDEX(Lookup!$H$66:$K$85,MATCH(A101,Lookup!$H$66:$H$85,0),3)*D101),"")</f>
        <v>0</v>
      </c>
      <c r="F101" s="44" t="str">
        <f>IFERROR(INDEX(Lookup!$H$66:$K$85,MATCH(A101,Lookup!$H$66:$H$85,0),4),"")</f>
        <v/>
      </c>
      <c r="G101" s="16"/>
      <c r="H101" s="19"/>
      <c r="I101" s="846"/>
      <c r="J101" s="847"/>
      <c r="K101" s="106"/>
      <c r="L101" s="51" t="str">
        <f>IFERROR(VLOOKUP(I101,Lookup!$H$48:$K$54,MATCH(K101,Lookup!$I$48:$K$48,0)+1),"")</f>
        <v/>
      </c>
      <c r="M101" s="16"/>
      <c r="N101" s="51" t="str">
        <f t="shared" si="6"/>
        <v/>
      </c>
      <c r="O101" s="843"/>
      <c r="P101" s="844"/>
      <c r="Q101" s="844"/>
      <c r="R101" s="844"/>
      <c r="S101" s="844"/>
      <c r="T101" s="844"/>
      <c r="U101" s="844"/>
      <c r="V101" s="845"/>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row>
    <row r="102" spans="1:51" x14ac:dyDescent="0.25">
      <c r="A102" s="834"/>
      <c r="B102" s="835"/>
      <c r="C102" s="50" t="str">
        <f>IFERROR(INDEX(Lookup!$H$66:$K$85,MATCH(A102,Lookup!$H$66:$H$85,0),2),"")</f>
        <v/>
      </c>
      <c r="D102" s="20"/>
      <c r="E102" s="44">
        <f>IFERROR(IF(ISBLANK(A102),D102,INDEX(Lookup!$H$66:$K$85,MATCH(A102,Lookup!$H$66:$H$85,0),3)*D102),"")</f>
        <v>0</v>
      </c>
      <c r="F102" s="16"/>
      <c r="G102" s="16"/>
      <c r="H102" s="19"/>
      <c r="I102" s="841"/>
      <c r="J102" s="842"/>
      <c r="K102" s="106"/>
      <c r="L102" s="16"/>
      <c r="M102" s="16"/>
      <c r="N102" s="16"/>
      <c r="O102" s="843"/>
      <c r="P102" s="844"/>
      <c r="Q102" s="844"/>
      <c r="R102" s="844"/>
      <c r="S102" s="844"/>
      <c r="T102" s="844"/>
      <c r="U102" s="844"/>
      <c r="V102" s="845"/>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row>
    <row r="103" spans="1:51" x14ac:dyDescent="0.25">
      <c r="A103" s="834"/>
      <c r="B103" s="835"/>
      <c r="C103" s="50" t="str">
        <f>IFERROR(INDEX(Lookup!$H$66:$K$85,MATCH(A103,Lookup!$H$66:$H$85,0),2),"")</f>
        <v/>
      </c>
      <c r="D103" s="20"/>
      <c r="E103" s="44">
        <f>IFERROR(IF(ISBLANK(A103),D103,INDEX(Lookup!$H$66:$K$85,MATCH(A103,Lookup!$H$66:$H$85,0),3)*D103),"")</f>
        <v>0</v>
      </c>
      <c r="F103" s="16"/>
      <c r="G103" s="16"/>
      <c r="H103" s="19"/>
      <c r="I103" s="841"/>
      <c r="J103" s="842"/>
      <c r="K103" s="106"/>
      <c r="L103" s="16"/>
      <c r="M103" s="16"/>
      <c r="N103" s="16"/>
      <c r="O103" s="843"/>
      <c r="P103" s="844"/>
      <c r="Q103" s="844"/>
      <c r="R103" s="844"/>
      <c r="S103" s="844"/>
      <c r="T103" s="844"/>
      <c r="U103" s="844"/>
      <c r="V103" s="845"/>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row>
    <row r="104" spans="1:51" ht="14.45" customHeight="1" x14ac:dyDescent="0.25">
      <c r="A104" s="839" t="s">
        <v>469</v>
      </c>
      <c r="B104" s="839"/>
      <c r="C104" s="839"/>
      <c r="D104" s="839"/>
      <c r="E104" s="404"/>
      <c r="F104" s="404"/>
      <c r="G104" s="7"/>
      <c r="H104" s="404"/>
      <c r="I104" s="839" t="s">
        <v>470</v>
      </c>
      <c r="J104" s="839"/>
      <c r="K104" s="839"/>
      <c r="L104" s="839"/>
      <c r="M104" s="839"/>
      <c r="N104" s="839"/>
      <c r="O104" s="839"/>
      <c r="P104" s="360"/>
      <c r="Q104" s="339"/>
      <c r="R104" s="339"/>
      <c r="S104" s="339"/>
      <c r="T104" s="339"/>
      <c r="U104" s="339"/>
      <c r="V104" s="339"/>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row>
    <row r="105" spans="1:51" x14ac:dyDescent="0.25">
      <c r="A105" s="840"/>
      <c r="B105" s="840"/>
      <c r="C105" s="840"/>
      <c r="D105" s="840"/>
      <c r="E105" s="25"/>
      <c r="F105" s="25"/>
      <c r="G105" s="25"/>
      <c r="H105" s="25"/>
      <c r="I105" s="840"/>
      <c r="J105" s="840"/>
      <c r="K105" s="840"/>
      <c r="L105" s="840"/>
      <c r="M105" s="840"/>
      <c r="N105" s="840"/>
      <c r="O105" s="840"/>
      <c r="P105" s="361"/>
      <c r="Q105" s="338"/>
      <c r="R105" s="338"/>
      <c r="S105" s="338"/>
      <c r="T105" s="338"/>
      <c r="U105" s="338"/>
      <c r="V105" s="338"/>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row>
    <row r="106" spans="1:51" x14ac:dyDescent="0.25">
      <c r="A106" s="840"/>
      <c r="B106" s="840"/>
      <c r="C106" s="840"/>
      <c r="D106" s="840"/>
      <c r="E106" s="25"/>
      <c r="F106" s="25"/>
      <c r="G106" s="25"/>
      <c r="H106" s="25"/>
      <c r="I106" s="25"/>
      <c r="J106" s="7"/>
      <c r="K106" s="23"/>
      <c r="L106" s="23"/>
      <c r="M106" s="23"/>
      <c r="N106" s="23"/>
      <c r="O106" s="23"/>
      <c r="P106" s="7"/>
      <c r="Q106" s="274"/>
      <c r="R106" s="274"/>
      <c r="S106" s="274"/>
      <c r="T106" s="274"/>
      <c r="U106" s="274"/>
      <c r="V106" s="274"/>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row>
    <row r="107" spans="1:51" x14ac:dyDescent="0.25">
      <c r="A107" s="25"/>
      <c r="B107" s="25"/>
      <c r="C107" s="25"/>
      <c r="D107" s="25"/>
      <c r="E107" s="25"/>
      <c r="F107" s="25"/>
      <c r="G107" s="7"/>
      <c r="H107" s="7"/>
      <c r="I107" s="7"/>
      <c r="J107" s="7"/>
      <c r="K107" s="7"/>
      <c r="L107" s="7"/>
      <c r="M107" s="7"/>
      <c r="N107" s="7"/>
      <c r="O107" s="23"/>
      <c r="P107" s="7"/>
      <c r="Q107" s="274"/>
      <c r="R107" s="274"/>
      <c r="S107" s="274"/>
      <c r="T107" s="274"/>
      <c r="U107" s="274"/>
      <c r="V107" s="274"/>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row>
    <row r="108" spans="1:51" x14ac:dyDescent="0.25">
      <c r="A108" s="10" t="s">
        <v>350</v>
      </c>
      <c r="B108" s="32"/>
      <c r="C108" s="32"/>
      <c r="D108" s="32"/>
      <c r="E108" s="25"/>
      <c r="F108" s="25"/>
      <c r="G108" s="25"/>
      <c r="H108" s="7"/>
      <c r="I108" s="7"/>
      <c r="J108" s="7"/>
      <c r="K108" s="23"/>
      <c r="L108" s="23"/>
      <c r="M108" s="23"/>
      <c r="N108" s="23"/>
      <c r="O108" s="23"/>
      <c r="P108" s="7"/>
      <c r="Q108" s="274"/>
      <c r="R108" s="274"/>
      <c r="S108" s="274"/>
      <c r="T108" s="274"/>
      <c r="U108" s="274"/>
      <c r="V108" s="274"/>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row>
    <row r="109" spans="1:51" ht="14.45" customHeight="1" x14ac:dyDescent="0.25">
      <c r="A109" s="803" t="s">
        <v>471</v>
      </c>
      <c r="B109" s="805"/>
      <c r="C109" s="110" t="s">
        <v>445</v>
      </c>
      <c r="D109" s="110" t="s">
        <v>446</v>
      </c>
      <c r="E109" s="134" t="s">
        <v>447</v>
      </c>
      <c r="F109" s="803" t="s">
        <v>472</v>
      </c>
      <c r="G109" s="804"/>
      <c r="H109" s="804"/>
      <c r="I109" s="805"/>
      <c r="J109" s="825" t="s">
        <v>473</v>
      </c>
      <c r="K109" s="825"/>
      <c r="L109" s="825"/>
      <c r="M109" s="825"/>
      <c r="N109" s="825" t="s">
        <v>474</v>
      </c>
      <c r="O109" s="825"/>
      <c r="P109" s="825"/>
      <c r="Q109" s="825"/>
      <c r="R109" s="825"/>
      <c r="S109" s="825" t="s">
        <v>475</v>
      </c>
      <c r="T109" s="825"/>
      <c r="U109" s="825"/>
      <c r="V109" s="825"/>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row>
    <row r="110" spans="1:51" x14ac:dyDescent="0.25">
      <c r="A110" s="834"/>
      <c r="B110" s="835"/>
      <c r="C110" s="46" t="str">
        <f>IFERROR(INDEX(Lookup!$H$88:$J$94,MATCH(A110,Lookup!$H$88:$H$94,0),2),"")</f>
        <v/>
      </c>
      <c r="D110" s="15"/>
      <c r="E110" s="46">
        <f>IFERROR(IF(ISBLANK(A110),D110,INDEX(Lookup!$H$88:$J$94,MATCH(A110,Lookup!$H$88:$H$94,0),3)*D110),"")</f>
        <v>0</v>
      </c>
      <c r="F110" s="810"/>
      <c r="G110" s="811"/>
      <c r="H110" s="811"/>
      <c r="I110" s="812"/>
      <c r="J110" s="791"/>
      <c r="K110" s="792"/>
      <c r="L110" s="792"/>
      <c r="M110" s="793"/>
      <c r="N110" s="836"/>
      <c r="O110" s="837"/>
      <c r="P110" s="837"/>
      <c r="Q110" s="837"/>
      <c r="R110" s="838"/>
      <c r="S110" s="810"/>
      <c r="T110" s="811"/>
      <c r="U110" s="811"/>
      <c r="V110" s="812"/>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row>
    <row r="111" spans="1:51" x14ac:dyDescent="0.25">
      <c r="A111" s="834"/>
      <c r="B111" s="835"/>
      <c r="C111" s="46" t="str">
        <f>IFERROR(INDEX(Lookup!$H$88:$J$94,MATCH(A111,Lookup!$H$88:$H$94,0),2),"")</f>
        <v/>
      </c>
      <c r="D111" s="15"/>
      <c r="E111" s="46">
        <f>IFERROR(IF(ISBLANK(A111),D111,INDEX(Lookup!$H$88:$J$94,MATCH(A111,Lookup!$H$88:$H$94,0),3)*D111),"")</f>
        <v>0</v>
      </c>
      <c r="F111" s="810"/>
      <c r="G111" s="811"/>
      <c r="H111" s="811"/>
      <c r="I111" s="812"/>
      <c r="J111" s="791"/>
      <c r="K111" s="792"/>
      <c r="L111" s="792"/>
      <c r="M111" s="793"/>
      <c r="N111" s="836"/>
      <c r="O111" s="837"/>
      <c r="P111" s="837"/>
      <c r="Q111" s="837"/>
      <c r="R111" s="838"/>
      <c r="S111" s="810"/>
      <c r="T111" s="811"/>
      <c r="U111" s="811"/>
      <c r="V111" s="812"/>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row>
    <row r="112" spans="1:51" x14ac:dyDescent="0.25">
      <c r="A112" s="834"/>
      <c r="B112" s="835"/>
      <c r="C112" s="46" t="str">
        <f>IFERROR(INDEX(Lookup!$H$88:$J$94,MATCH(A112,Lookup!$H$88:$H$94,0),2),"")</f>
        <v/>
      </c>
      <c r="D112" s="15"/>
      <c r="E112" s="46">
        <f>IFERROR(IF(ISBLANK(A112),D112,INDEX(Lookup!$H$88:$J$94,MATCH(A112,Lookup!$H$88:$H$94,0),3)*D112),"")</f>
        <v>0</v>
      </c>
      <c r="F112" s="810"/>
      <c r="G112" s="811"/>
      <c r="H112" s="811"/>
      <c r="I112" s="812"/>
      <c r="J112" s="791"/>
      <c r="K112" s="792"/>
      <c r="L112" s="792"/>
      <c r="M112" s="793"/>
      <c r="N112" s="836"/>
      <c r="O112" s="837"/>
      <c r="P112" s="837"/>
      <c r="Q112" s="837"/>
      <c r="R112" s="838"/>
      <c r="S112" s="810"/>
      <c r="T112" s="811"/>
      <c r="U112" s="811"/>
      <c r="V112" s="812"/>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row>
    <row r="113" spans="1:51" x14ac:dyDescent="0.25">
      <c r="A113" s="834"/>
      <c r="B113" s="835"/>
      <c r="C113" s="46" t="str">
        <f>IFERROR(INDEX(Lookup!$H$88:$J$94,MATCH(A113,Lookup!$H$88:$H$94,0),2),"")</f>
        <v/>
      </c>
      <c r="D113" s="15"/>
      <c r="E113" s="46">
        <f>IFERROR(IF(ISBLANK(A113),D113,INDEX(Lookup!$H$88:$J$94,MATCH(A113,Lookup!$H$88:$H$94,0),3)*D113),"")</f>
        <v>0</v>
      </c>
      <c r="F113" s="810"/>
      <c r="G113" s="811"/>
      <c r="H113" s="811"/>
      <c r="I113" s="812"/>
      <c r="J113" s="791"/>
      <c r="K113" s="792"/>
      <c r="L113" s="792"/>
      <c r="M113" s="793"/>
      <c r="N113" s="836"/>
      <c r="O113" s="837"/>
      <c r="P113" s="837"/>
      <c r="Q113" s="837"/>
      <c r="R113" s="838"/>
      <c r="S113" s="810"/>
      <c r="T113" s="811"/>
      <c r="U113" s="811"/>
      <c r="V113" s="812"/>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row>
    <row r="114" spans="1:51" x14ac:dyDescent="0.25">
      <c r="A114" s="834"/>
      <c r="B114" s="835"/>
      <c r="C114" s="46" t="str">
        <f>IFERROR(INDEX(Lookup!$H$88:$J$94,MATCH(A114,Lookup!$H$88:$H$94,0),2),"")</f>
        <v/>
      </c>
      <c r="D114" s="15"/>
      <c r="E114" s="46">
        <f>IFERROR(IF(ISBLANK(A114),D114,INDEX(Lookup!$H$88:$J$94,MATCH(A114,Lookup!$H$88:$H$94,0),3)*D114),"")</f>
        <v>0</v>
      </c>
      <c r="F114" s="810"/>
      <c r="G114" s="811"/>
      <c r="H114" s="811"/>
      <c r="I114" s="812"/>
      <c r="J114" s="791"/>
      <c r="K114" s="792"/>
      <c r="L114" s="792"/>
      <c r="M114" s="793"/>
      <c r="N114" s="836"/>
      <c r="O114" s="837"/>
      <c r="P114" s="837"/>
      <c r="Q114" s="837"/>
      <c r="R114" s="838"/>
      <c r="S114" s="810"/>
      <c r="T114" s="811"/>
      <c r="U114" s="811"/>
      <c r="V114" s="812"/>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row>
    <row r="115" spans="1:51" x14ac:dyDescent="0.25">
      <c r="A115" s="834"/>
      <c r="B115" s="835"/>
      <c r="C115" s="46" t="str">
        <f>IFERROR(INDEX(Lookup!$H$88:$J$94,MATCH(A115,Lookup!$H$88:$H$94,0),2),"")</f>
        <v/>
      </c>
      <c r="D115" s="15"/>
      <c r="E115" s="46">
        <f>IFERROR(IF(ISBLANK(A115),D115,INDEX(Lookup!$H$88:$J$94,MATCH(A115,Lookup!$H$88:$H$94,0),3)*D115),"")</f>
        <v>0</v>
      </c>
      <c r="F115" s="810"/>
      <c r="G115" s="811"/>
      <c r="H115" s="811"/>
      <c r="I115" s="812"/>
      <c r="J115" s="791"/>
      <c r="K115" s="792"/>
      <c r="L115" s="792"/>
      <c r="M115" s="793"/>
      <c r="N115" s="836"/>
      <c r="O115" s="837"/>
      <c r="P115" s="837"/>
      <c r="Q115" s="837"/>
      <c r="R115" s="838"/>
      <c r="S115" s="810"/>
      <c r="T115" s="811"/>
      <c r="U115" s="811"/>
      <c r="V115" s="812"/>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row>
    <row r="116" spans="1:51" x14ac:dyDescent="0.25">
      <c r="A116" s="834"/>
      <c r="B116" s="835"/>
      <c r="C116" s="46" t="str">
        <f>IFERROR(INDEX(Lookup!$H$88:$J$94,MATCH(A116,Lookup!$H$88:$H$94,0),2),"")</f>
        <v/>
      </c>
      <c r="D116" s="15"/>
      <c r="E116" s="46">
        <f>IFERROR(IF(ISBLANK(A116),D116,INDEX(Lookup!$H$88:$J$94,MATCH(A116,Lookup!$H$88:$H$94,0),3)*D116),"")</f>
        <v>0</v>
      </c>
      <c r="F116" s="810"/>
      <c r="G116" s="811"/>
      <c r="H116" s="811"/>
      <c r="I116" s="812"/>
      <c r="J116" s="791"/>
      <c r="K116" s="792"/>
      <c r="L116" s="792"/>
      <c r="M116" s="793"/>
      <c r="N116" s="836"/>
      <c r="O116" s="837"/>
      <c r="P116" s="837"/>
      <c r="Q116" s="837"/>
      <c r="R116" s="838"/>
      <c r="S116" s="810"/>
      <c r="T116" s="811"/>
      <c r="U116" s="811"/>
      <c r="V116" s="812"/>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row>
    <row r="117" spans="1:51" x14ac:dyDescent="0.25">
      <c r="A117" s="834"/>
      <c r="B117" s="835"/>
      <c r="C117" s="46" t="str">
        <f>IFERROR(INDEX(Lookup!$H$88:$J$94,MATCH(A117,Lookup!$H$88:$H$94,0),2),"")</f>
        <v/>
      </c>
      <c r="D117" s="15"/>
      <c r="E117" s="46">
        <f>IFERROR(IF(ISBLANK(A117),D117,INDEX(Lookup!$H$88:$J$94,MATCH(A117,Lookup!$H$88:$H$94,0),3)*D117),"")</f>
        <v>0</v>
      </c>
      <c r="F117" s="810"/>
      <c r="G117" s="811"/>
      <c r="H117" s="811"/>
      <c r="I117" s="812"/>
      <c r="J117" s="791"/>
      <c r="K117" s="792"/>
      <c r="L117" s="792"/>
      <c r="M117" s="793"/>
      <c r="N117" s="836"/>
      <c r="O117" s="837"/>
      <c r="P117" s="837"/>
      <c r="Q117" s="837"/>
      <c r="R117" s="838"/>
      <c r="S117" s="810"/>
      <c r="T117" s="811"/>
      <c r="U117" s="811"/>
      <c r="V117" s="812"/>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row>
    <row r="118" spans="1:51" x14ac:dyDescent="0.25">
      <c r="A118" s="834"/>
      <c r="B118" s="835"/>
      <c r="C118" s="46" t="str">
        <f>IFERROR(INDEX(Lookup!$H$88:$J$94,MATCH(A118,Lookup!$H$88:$H$94,0),2),"")</f>
        <v/>
      </c>
      <c r="D118" s="15"/>
      <c r="E118" s="46">
        <f>IFERROR(IF(ISBLANK(A118),D118,INDEX(Lookup!$H$88:$J$94,MATCH(A118,Lookup!$H$88:$H$94,0),3)*D118),"")</f>
        <v>0</v>
      </c>
      <c r="F118" s="810"/>
      <c r="G118" s="811"/>
      <c r="H118" s="811"/>
      <c r="I118" s="812"/>
      <c r="J118" s="791"/>
      <c r="K118" s="792"/>
      <c r="L118" s="792"/>
      <c r="M118" s="793"/>
      <c r="N118" s="836"/>
      <c r="O118" s="837"/>
      <c r="P118" s="837"/>
      <c r="Q118" s="837"/>
      <c r="R118" s="838"/>
      <c r="S118" s="810"/>
      <c r="T118" s="811"/>
      <c r="U118" s="811"/>
      <c r="V118" s="812"/>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row>
    <row r="119" spans="1:51" x14ac:dyDescent="0.25">
      <c r="A119" s="834"/>
      <c r="B119" s="835"/>
      <c r="C119" s="46" t="str">
        <f>IFERROR(INDEX(Lookup!$H$88:$J$94,MATCH(A119,Lookup!$H$88:$H$94,0),2),"")</f>
        <v/>
      </c>
      <c r="D119" s="15"/>
      <c r="E119" s="46">
        <f>IFERROR(IF(ISBLANK(A119),D119,INDEX(Lookup!$H$88:$J$94,MATCH(A119,Lookup!$H$88:$H$94,0),3)*D119),"")</f>
        <v>0</v>
      </c>
      <c r="F119" s="810"/>
      <c r="G119" s="811"/>
      <c r="H119" s="811"/>
      <c r="I119" s="812"/>
      <c r="J119" s="791"/>
      <c r="K119" s="792"/>
      <c r="L119" s="792"/>
      <c r="M119" s="793"/>
      <c r="N119" s="836"/>
      <c r="O119" s="837"/>
      <c r="P119" s="837"/>
      <c r="Q119" s="837"/>
      <c r="R119" s="838"/>
      <c r="S119" s="810"/>
      <c r="T119" s="811"/>
      <c r="U119" s="811"/>
      <c r="V119" s="812"/>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row>
    <row r="120" spans="1:51" x14ac:dyDescent="0.25">
      <c r="A120" s="834"/>
      <c r="B120" s="835"/>
      <c r="C120" s="46" t="str">
        <f>IFERROR(INDEX(Lookup!$H$88:$J$94,MATCH(A120,Lookup!$H$88:$H$94,0),2),"")</f>
        <v/>
      </c>
      <c r="D120" s="15"/>
      <c r="E120" s="46">
        <f>IFERROR(IF(ISBLANK(A120),D120,INDEX(Lookup!$H$88:$J$94,MATCH(A120,Lookup!$H$88:$H$94,0),3)*D120),"")</f>
        <v>0</v>
      </c>
      <c r="F120" s="810"/>
      <c r="G120" s="811"/>
      <c r="H120" s="811"/>
      <c r="I120" s="812"/>
      <c r="J120" s="791"/>
      <c r="K120" s="792"/>
      <c r="L120" s="792"/>
      <c r="M120" s="793"/>
      <c r="N120" s="836"/>
      <c r="O120" s="837"/>
      <c r="P120" s="837"/>
      <c r="Q120" s="837"/>
      <c r="R120" s="838"/>
      <c r="S120" s="810"/>
      <c r="T120" s="811"/>
      <c r="U120" s="811"/>
      <c r="V120" s="812"/>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row>
    <row r="121" spans="1:51" x14ac:dyDescent="0.25">
      <c r="A121" s="834"/>
      <c r="B121" s="835"/>
      <c r="C121" s="46" t="str">
        <f>IFERROR(INDEX(Lookup!$H$88:$J$94,MATCH(A121,Lookup!$H$88:$H$94,0),2),"")</f>
        <v/>
      </c>
      <c r="D121" s="15"/>
      <c r="E121" s="46">
        <f>IFERROR(IF(ISBLANK(A121),D121,INDEX(Lookup!$H$88:$J$94,MATCH(A121,Lookup!$H$88:$H$94,0),3)*D121),"")</f>
        <v>0</v>
      </c>
      <c r="F121" s="810"/>
      <c r="G121" s="811"/>
      <c r="H121" s="811"/>
      <c r="I121" s="812"/>
      <c r="J121" s="791"/>
      <c r="K121" s="792"/>
      <c r="L121" s="792"/>
      <c r="M121" s="793"/>
      <c r="N121" s="836"/>
      <c r="O121" s="837"/>
      <c r="P121" s="837"/>
      <c r="Q121" s="837"/>
      <c r="R121" s="838"/>
      <c r="S121" s="810"/>
      <c r="T121" s="811"/>
      <c r="U121" s="811"/>
      <c r="V121" s="812"/>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row>
    <row r="122" spans="1:51" ht="17.45" customHeight="1" x14ac:dyDescent="0.25">
      <c r="A122" s="823" t="s">
        <v>476</v>
      </c>
      <c r="B122" s="823"/>
      <c r="C122" s="823"/>
      <c r="D122" s="823"/>
      <c r="E122" s="339"/>
      <c r="F122" s="788" t="s">
        <v>477</v>
      </c>
      <c r="G122" s="788"/>
      <c r="H122" s="788"/>
      <c r="I122" s="788"/>
      <c r="J122" s="788"/>
      <c r="K122" s="788"/>
      <c r="L122" s="788"/>
      <c r="M122" s="405"/>
      <c r="N122" s="405"/>
      <c r="Q122" s="36"/>
      <c r="R122" s="36"/>
      <c r="S122" s="36"/>
      <c r="T122" s="36"/>
      <c r="U122" s="36"/>
      <c r="V122" s="36"/>
      <c r="W122" s="36"/>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row>
    <row r="123" spans="1:51" ht="18" customHeight="1" x14ac:dyDescent="0.25">
      <c r="A123" s="824"/>
      <c r="B123" s="824"/>
      <c r="C123" s="824"/>
      <c r="D123" s="824"/>
      <c r="E123" s="7"/>
      <c r="F123" s="7"/>
      <c r="G123" s="7"/>
      <c r="H123" s="7"/>
      <c r="I123" s="7"/>
      <c r="J123" s="7"/>
      <c r="K123" s="7"/>
      <c r="L123" s="36"/>
      <c r="M123" s="36"/>
      <c r="N123" s="36"/>
      <c r="O123" s="36"/>
      <c r="P123" s="36"/>
      <c r="Q123" s="36"/>
      <c r="R123" s="36"/>
      <c r="S123" s="36"/>
      <c r="T123" s="36"/>
      <c r="U123" s="36"/>
      <c r="V123" s="36"/>
      <c r="W123" s="36"/>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row>
    <row r="124" spans="1:51" x14ac:dyDescent="0.25">
      <c r="A124" s="824"/>
      <c r="B124" s="824"/>
      <c r="C124" s="824"/>
      <c r="D124" s="824"/>
      <c r="E124" s="7"/>
      <c r="F124" s="7"/>
      <c r="G124" s="7"/>
      <c r="H124" s="7"/>
      <c r="I124" s="7"/>
      <c r="J124" s="7"/>
      <c r="K124" s="7"/>
      <c r="L124" s="36"/>
      <c r="M124" s="36"/>
      <c r="N124" s="36"/>
      <c r="O124" s="36"/>
      <c r="P124" s="36"/>
      <c r="Q124" s="36"/>
      <c r="R124" s="36"/>
      <c r="S124" s="36"/>
      <c r="T124" s="36"/>
      <c r="U124" s="36"/>
      <c r="V124" s="36"/>
      <c r="W124" s="36"/>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row>
    <row r="125" spans="1:51" ht="32.450000000000003" customHeight="1" x14ac:dyDescent="0.25">
      <c r="A125" s="272" t="s">
        <v>442</v>
      </c>
      <c r="B125" s="829" t="str">
        <f>E4</f>
        <v>Component 2</v>
      </c>
      <c r="C125" s="829"/>
      <c r="D125" s="830" t="str">
        <f ca="1">G4</f>
        <v>Electricity - GW Treatment</v>
      </c>
      <c r="E125" s="831"/>
      <c r="F125" s="831"/>
      <c r="G125" s="832"/>
      <c r="H125" s="7"/>
      <c r="I125" s="250"/>
      <c r="J125" s="265"/>
      <c r="K125" s="265"/>
      <c r="L125" s="278"/>
      <c r="M125" s="277"/>
      <c r="N125" s="277"/>
      <c r="O125" s="36"/>
      <c r="P125" s="36"/>
      <c r="Q125" s="36"/>
      <c r="R125" s="36"/>
      <c r="S125" s="36"/>
      <c r="T125" s="226"/>
      <c r="U125" s="36"/>
      <c r="V125" s="36"/>
      <c r="W125" s="36"/>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row>
    <row r="126" spans="1:51" ht="14.45" customHeight="1" x14ac:dyDescent="0.25">
      <c r="A126" s="25"/>
      <c r="B126" s="36"/>
      <c r="C126" s="36"/>
      <c r="D126" s="275"/>
      <c r="E126" s="275"/>
      <c r="F126" s="36"/>
      <c r="G126" s="36"/>
      <c r="H126" s="36"/>
      <c r="I126" s="36"/>
      <c r="J126" s="36"/>
      <c r="K126" s="36"/>
      <c r="L126" s="36"/>
      <c r="M126" s="36"/>
      <c r="N126" s="36"/>
      <c r="O126" s="36"/>
      <c r="P126" s="36"/>
      <c r="Q126" s="36"/>
      <c r="R126" s="36"/>
      <c r="S126" s="36"/>
      <c r="T126" s="226"/>
      <c r="U126" s="36"/>
      <c r="V126" s="36"/>
      <c r="W126" s="36"/>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row>
    <row r="127" spans="1:51" x14ac:dyDescent="0.25">
      <c r="A127" s="25"/>
      <c r="B127" s="36"/>
      <c r="C127" s="36"/>
      <c r="D127" s="275"/>
      <c r="E127" s="275"/>
      <c r="F127" s="36"/>
      <c r="G127" s="36"/>
      <c r="H127" s="36"/>
      <c r="I127" s="36"/>
      <c r="J127" s="36"/>
      <c r="K127" s="36"/>
      <c r="L127" s="36"/>
      <c r="M127" s="36"/>
      <c r="N127" s="36"/>
      <c r="O127" s="36"/>
      <c r="P127" s="36"/>
      <c r="Q127" s="36"/>
      <c r="R127" s="36"/>
      <c r="S127" s="36"/>
      <c r="T127" s="226"/>
      <c r="U127" s="36"/>
      <c r="V127" s="36"/>
      <c r="W127" s="36"/>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row>
    <row r="128" spans="1:51" x14ac:dyDescent="0.25">
      <c r="A128" s="25"/>
      <c r="B128" s="36"/>
      <c r="C128" s="36"/>
      <c r="D128" s="275"/>
      <c r="E128" s="275"/>
      <c r="F128" s="36"/>
      <c r="G128" s="36"/>
      <c r="H128" s="36"/>
      <c r="I128" s="36"/>
      <c r="J128" s="36"/>
      <c r="K128" s="36"/>
      <c r="L128" s="36"/>
      <c r="M128" s="36"/>
      <c r="N128" s="36"/>
      <c r="O128" s="36"/>
      <c r="P128" s="36"/>
      <c r="Q128" s="36"/>
      <c r="R128" s="36"/>
      <c r="S128" s="36"/>
      <c r="T128" s="226"/>
      <c r="U128" s="36"/>
      <c r="V128" s="36"/>
      <c r="W128" s="36"/>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row>
    <row r="129" spans="1:51" x14ac:dyDescent="0.25">
      <c r="A129" s="10" t="s">
        <v>478</v>
      </c>
      <c r="B129" s="36"/>
      <c r="C129" s="36"/>
      <c r="D129" s="36"/>
      <c r="E129" s="276"/>
      <c r="F129" s="276"/>
      <c r="G129" s="276"/>
      <c r="H129" s="276"/>
      <c r="I129" s="36"/>
      <c r="J129" s="36"/>
      <c r="K129" s="36"/>
      <c r="L129" s="36"/>
      <c r="M129" s="36"/>
      <c r="N129" s="36"/>
      <c r="O129" s="36"/>
      <c r="P129" s="36"/>
      <c r="Q129" s="833" t="s">
        <v>479</v>
      </c>
      <c r="R129" s="833"/>
      <c r="S129" s="833"/>
      <c r="T129" s="29"/>
      <c r="U129" s="7"/>
      <c r="V129" s="7"/>
      <c r="W129" s="36"/>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row>
    <row r="130" spans="1:51" x14ac:dyDescent="0.25">
      <c r="A130" s="807" t="s">
        <v>249</v>
      </c>
      <c r="B130" s="808"/>
      <c r="C130" s="808"/>
      <c r="D130" s="809"/>
      <c r="E130" s="134" t="s">
        <v>480</v>
      </c>
      <c r="F130" s="134" t="s">
        <v>446</v>
      </c>
      <c r="G130" s="807" t="s">
        <v>425</v>
      </c>
      <c r="H130" s="808"/>
      <c r="I130" s="808"/>
      <c r="J130" s="808"/>
      <c r="K130" s="809"/>
      <c r="L130" s="226"/>
      <c r="M130" s="226"/>
      <c r="N130" s="36"/>
      <c r="O130" s="36"/>
      <c r="P130" s="274"/>
      <c r="Q130" s="771" t="s">
        <v>481</v>
      </c>
      <c r="R130" s="771"/>
      <c r="S130" s="771"/>
      <c r="T130" s="825" t="s">
        <v>482</v>
      </c>
      <c r="U130" s="825" t="s">
        <v>483</v>
      </c>
      <c r="V130" s="825" t="s">
        <v>484</v>
      </c>
      <c r="W130" s="36"/>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row>
    <row r="131" spans="1:51" x14ac:dyDescent="0.25">
      <c r="A131" s="820" t="s">
        <v>265</v>
      </c>
      <c r="B131" s="821"/>
      <c r="C131" s="821"/>
      <c r="D131" s="822"/>
      <c r="E131" s="1"/>
      <c r="F131" s="1"/>
      <c r="G131" s="826"/>
      <c r="H131" s="827"/>
      <c r="I131" s="827"/>
      <c r="J131" s="827"/>
      <c r="K131" s="828"/>
      <c r="L131" s="36"/>
      <c r="M131" s="36"/>
      <c r="N131" s="36"/>
      <c r="O131" s="36"/>
      <c r="P131" s="36"/>
      <c r="Q131" s="771"/>
      <c r="R131" s="771"/>
      <c r="S131" s="771"/>
      <c r="T131" s="825"/>
      <c r="U131" s="825"/>
      <c r="V131" s="825"/>
      <c r="W131" s="36"/>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row>
    <row r="132" spans="1:51" x14ac:dyDescent="0.25">
      <c r="A132" s="800" t="str">
        <f>'User Defined Factors'!A52</f>
        <v>User-defined on-site conventional energy use #1</v>
      </c>
      <c r="B132" s="800"/>
      <c r="C132" s="800"/>
      <c r="D132" s="248" t="s">
        <v>485</v>
      </c>
      <c r="E132" s="44" t="str">
        <f>'User Defined Factors'!B52</f>
        <v>TBD</v>
      </c>
      <c r="F132" s="16"/>
      <c r="G132" s="791"/>
      <c r="H132" s="792"/>
      <c r="I132" s="792"/>
      <c r="J132" s="792"/>
      <c r="K132" s="793"/>
      <c r="L132" s="36"/>
      <c r="M132" s="36"/>
      <c r="N132" s="36"/>
      <c r="O132" s="36"/>
      <c r="P132" s="279"/>
      <c r="Q132" s="771"/>
      <c r="R132" s="771"/>
      <c r="S132" s="771"/>
      <c r="T132" s="825"/>
      <c r="U132" s="825"/>
      <c r="V132" s="825"/>
      <c r="W132" s="36"/>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row>
    <row r="133" spans="1:51" x14ac:dyDescent="0.25">
      <c r="A133" s="800" t="str">
        <f>'User Defined Factors'!A53</f>
        <v>User-defined on-site conventional energy use #2</v>
      </c>
      <c r="B133" s="800"/>
      <c r="C133" s="800"/>
      <c r="D133" s="248" t="s">
        <v>485</v>
      </c>
      <c r="E133" s="44" t="str">
        <f>'User Defined Factors'!B53</f>
        <v>TBD</v>
      </c>
      <c r="F133" s="16"/>
      <c r="G133" s="791"/>
      <c r="H133" s="792"/>
      <c r="I133" s="792"/>
      <c r="J133" s="792"/>
      <c r="K133" s="793"/>
      <c r="L133" s="36"/>
      <c r="M133" s="36"/>
      <c r="N133" s="36"/>
      <c r="O133" s="36"/>
      <c r="P133" s="279"/>
      <c r="Q133" s="810"/>
      <c r="R133" s="811"/>
      <c r="S133" s="812"/>
      <c r="T133" s="16"/>
      <c r="U133" s="16"/>
      <c r="V133" s="44">
        <f t="shared" ref="V133:V145" si="7">T133*U133</f>
        <v>0</v>
      </c>
      <c r="W133" s="36"/>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row>
    <row r="134" spans="1:51" x14ac:dyDescent="0.25">
      <c r="A134" s="800" t="s">
        <v>486</v>
      </c>
      <c r="B134" s="800"/>
      <c r="C134" s="800"/>
      <c r="D134" s="800"/>
      <c r="E134" s="53" t="s">
        <v>319</v>
      </c>
      <c r="F134" s="16"/>
      <c r="G134" s="791"/>
      <c r="H134" s="792"/>
      <c r="I134" s="792"/>
      <c r="J134" s="792"/>
      <c r="K134" s="793"/>
      <c r="L134" s="36"/>
      <c r="M134" s="36"/>
      <c r="N134" s="36"/>
      <c r="O134" s="36"/>
      <c r="P134" s="279"/>
      <c r="Q134" s="810"/>
      <c r="R134" s="811"/>
      <c r="S134" s="812"/>
      <c r="T134" s="16"/>
      <c r="U134" s="16"/>
      <c r="V134" s="44">
        <f t="shared" si="7"/>
        <v>0</v>
      </c>
      <c r="W134" s="36"/>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row>
    <row r="135" spans="1:51" x14ac:dyDescent="0.25">
      <c r="A135" s="800" t="s">
        <v>487</v>
      </c>
      <c r="B135" s="800"/>
      <c r="C135" s="800"/>
      <c r="D135" s="800"/>
      <c r="E135" s="53" t="s">
        <v>488</v>
      </c>
      <c r="F135" s="16"/>
      <c r="G135" s="791"/>
      <c r="H135" s="792"/>
      <c r="I135" s="792"/>
      <c r="J135" s="792"/>
      <c r="K135" s="793"/>
      <c r="L135" s="36"/>
      <c r="M135" s="36"/>
      <c r="N135" s="36"/>
      <c r="O135" s="36"/>
      <c r="P135" s="279"/>
      <c r="Q135" s="810"/>
      <c r="R135" s="811"/>
      <c r="S135" s="812"/>
      <c r="T135" s="16"/>
      <c r="U135" s="16"/>
      <c r="V135" s="44">
        <f t="shared" si="7"/>
        <v>0</v>
      </c>
      <c r="W135" s="36"/>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row>
    <row r="136" spans="1:51" x14ac:dyDescent="0.25">
      <c r="A136" s="800" t="s">
        <v>489</v>
      </c>
      <c r="B136" s="800"/>
      <c r="C136" s="800"/>
      <c r="D136" s="800"/>
      <c r="E136" s="53" t="s">
        <v>488</v>
      </c>
      <c r="F136" s="16"/>
      <c r="G136" s="791"/>
      <c r="H136" s="792"/>
      <c r="I136" s="792"/>
      <c r="J136" s="792"/>
      <c r="K136" s="793"/>
      <c r="L136" s="36"/>
      <c r="M136" s="36"/>
      <c r="N136" s="36"/>
      <c r="O136" s="36"/>
      <c r="P136" s="279"/>
      <c r="Q136" s="810"/>
      <c r="R136" s="811"/>
      <c r="S136" s="812"/>
      <c r="T136" s="16"/>
      <c r="U136" s="16"/>
      <c r="V136" s="44">
        <f t="shared" si="7"/>
        <v>0</v>
      </c>
      <c r="W136" s="36"/>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row>
    <row r="137" spans="1:51" x14ac:dyDescent="0.25">
      <c r="A137" s="800" t="s">
        <v>286</v>
      </c>
      <c r="B137" s="800"/>
      <c r="C137" s="800"/>
      <c r="D137" s="800"/>
      <c r="E137" s="53" t="s">
        <v>287</v>
      </c>
      <c r="F137" s="16"/>
      <c r="G137" s="791"/>
      <c r="H137" s="792"/>
      <c r="I137" s="792"/>
      <c r="J137" s="792"/>
      <c r="K137" s="793"/>
      <c r="L137" s="36"/>
      <c r="M137" s="36"/>
      <c r="N137" s="280"/>
      <c r="O137" s="36"/>
      <c r="P137" s="36"/>
      <c r="Q137" s="814"/>
      <c r="R137" s="815"/>
      <c r="S137" s="816"/>
      <c r="T137" s="16"/>
      <c r="U137" s="16"/>
      <c r="V137" s="44">
        <f t="shared" si="7"/>
        <v>0</v>
      </c>
      <c r="W137" s="36"/>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row>
    <row r="138" spans="1:51" x14ac:dyDescent="0.25">
      <c r="A138" s="800" t="s">
        <v>490</v>
      </c>
      <c r="B138" s="800"/>
      <c r="C138" s="800"/>
      <c r="D138" s="800"/>
      <c r="E138" s="53" t="s">
        <v>319</v>
      </c>
      <c r="F138" s="16"/>
      <c r="G138" s="791"/>
      <c r="H138" s="792"/>
      <c r="I138" s="792"/>
      <c r="J138" s="792"/>
      <c r="K138" s="793"/>
      <c r="L138" s="36"/>
      <c r="M138" s="36"/>
      <c r="N138" s="280"/>
      <c r="O138" s="36"/>
      <c r="P138" s="36"/>
      <c r="Q138" s="810"/>
      <c r="R138" s="811"/>
      <c r="S138" s="812"/>
      <c r="T138" s="16"/>
      <c r="U138" s="16"/>
      <c r="V138" s="44">
        <f t="shared" si="7"/>
        <v>0</v>
      </c>
      <c r="W138" s="36"/>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row>
    <row r="139" spans="1:51" x14ac:dyDescent="0.25">
      <c r="A139" s="800" t="s">
        <v>491</v>
      </c>
      <c r="B139" s="800"/>
      <c r="C139" s="800"/>
      <c r="D139" s="800"/>
      <c r="E139" s="53" t="s">
        <v>319</v>
      </c>
      <c r="F139" s="16"/>
      <c r="G139" s="791"/>
      <c r="H139" s="792"/>
      <c r="I139" s="792"/>
      <c r="J139" s="792"/>
      <c r="K139" s="793"/>
      <c r="L139" s="36"/>
      <c r="M139" s="36"/>
      <c r="N139" s="280"/>
      <c r="O139" s="36"/>
      <c r="P139" s="36"/>
      <c r="Q139" s="810"/>
      <c r="R139" s="811"/>
      <c r="S139" s="812"/>
      <c r="T139" s="16"/>
      <c r="U139" s="16"/>
      <c r="V139" s="44">
        <f t="shared" si="7"/>
        <v>0</v>
      </c>
      <c r="W139" s="36"/>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row>
    <row r="140" spans="1:51" x14ac:dyDescent="0.25">
      <c r="A140" s="800" t="s">
        <v>492</v>
      </c>
      <c r="B140" s="800"/>
      <c r="C140" s="800"/>
      <c r="D140" s="800"/>
      <c r="E140" s="53" t="s">
        <v>319</v>
      </c>
      <c r="F140" s="16"/>
      <c r="G140" s="791"/>
      <c r="H140" s="792"/>
      <c r="I140" s="792"/>
      <c r="J140" s="792"/>
      <c r="K140" s="793"/>
      <c r="L140" s="36"/>
      <c r="M140" s="36"/>
      <c r="N140" s="36"/>
      <c r="O140" s="36"/>
      <c r="P140" s="36"/>
      <c r="Q140" s="814"/>
      <c r="R140" s="815"/>
      <c r="S140" s="816"/>
      <c r="T140" s="16"/>
      <c r="U140" s="16"/>
      <c r="V140" s="44">
        <f t="shared" si="7"/>
        <v>0</v>
      </c>
      <c r="W140" s="36"/>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row>
    <row r="141" spans="1:51" ht="15.75" customHeight="1" x14ac:dyDescent="0.25">
      <c r="A141" s="227"/>
      <c r="B141" s="228"/>
      <c r="C141" s="228"/>
      <c r="D141" s="229"/>
      <c r="E141" s="230"/>
      <c r="F141" s="231"/>
      <c r="G141" s="817"/>
      <c r="H141" s="818"/>
      <c r="I141" s="818"/>
      <c r="J141" s="818"/>
      <c r="K141" s="819"/>
      <c r="L141" s="226"/>
      <c r="M141" s="36"/>
      <c r="N141" s="36"/>
      <c r="O141" s="36"/>
      <c r="P141" s="36"/>
      <c r="Q141" s="810"/>
      <c r="R141" s="811"/>
      <c r="S141" s="812"/>
      <c r="T141" s="16"/>
      <c r="U141" s="16"/>
      <c r="V141" s="44">
        <f t="shared" si="7"/>
        <v>0</v>
      </c>
      <c r="W141" s="36"/>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row>
    <row r="142" spans="1:51" ht="15" customHeight="1" x14ac:dyDescent="0.25">
      <c r="A142" s="820" t="s">
        <v>307</v>
      </c>
      <c r="B142" s="821"/>
      <c r="C142" s="821"/>
      <c r="D142" s="822"/>
      <c r="E142" s="134" t="s">
        <v>480</v>
      </c>
      <c r="F142" s="134" t="s">
        <v>446</v>
      </c>
      <c r="G142" s="807" t="s">
        <v>425</v>
      </c>
      <c r="H142" s="808"/>
      <c r="I142" s="808"/>
      <c r="J142" s="808"/>
      <c r="K142" s="809"/>
      <c r="L142" s="36"/>
      <c r="M142" s="36"/>
      <c r="N142" s="36"/>
      <c r="O142" s="36"/>
      <c r="P142" s="36"/>
      <c r="Q142" s="810"/>
      <c r="R142" s="811"/>
      <c r="S142" s="812"/>
      <c r="T142" s="16"/>
      <c r="U142" s="16"/>
      <c r="V142" s="44">
        <f t="shared" si="7"/>
        <v>0</v>
      </c>
      <c r="W142" s="36"/>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row>
    <row r="143" spans="1:51" ht="15" customHeight="1" x14ac:dyDescent="0.25">
      <c r="A143" s="800" t="str">
        <f>'User Defined Factors'!A54</f>
        <v>User-defined conventional energy transportation #1</v>
      </c>
      <c r="B143" s="800"/>
      <c r="C143" s="800"/>
      <c r="D143" s="248" t="s">
        <v>485</v>
      </c>
      <c r="E143" s="44" t="str">
        <f>'User Defined Factors'!B54</f>
        <v>TBD</v>
      </c>
      <c r="F143" s="16"/>
      <c r="G143" s="791"/>
      <c r="H143" s="792"/>
      <c r="I143" s="792"/>
      <c r="J143" s="792"/>
      <c r="K143" s="793"/>
      <c r="L143" s="36"/>
      <c r="M143" s="36"/>
      <c r="N143" s="36"/>
      <c r="O143" s="36"/>
      <c r="P143" s="36"/>
      <c r="Q143" s="810"/>
      <c r="R143" s="811"/>
      <c r="S143" s="812"/>
      <c r="T143" s="16"/>
      <c r="U143" s="16"/>
      <c r="V143" s="44">
        <f t="shared" si="7"/>
        <v>0</v>
      </c>
      <c r="W143" s="36"/>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row>
    <row r="144" spans="1:51" ht="15" customHeight="1" x14ac:dyDescent="0.25">
      <c r="A144" s="800" t="str">
        <f>'User Defined Factors'!A55</f>
        <v>User-defined conventional energy transportation #2</v>
      </c>
      <c r="B144" s="800"/>
      <c r="C144" s="800"/>
      <c r="D144" s="248" t="s">
        <v>485</v>
      </c>
      <c r="E144" s="44" t="str">
        <f>'User Defined Factors'!B55</f>
        <v>TBD</v>
      </c>
      <c r="F144" s="397"/>
      <c r="G144" s="791"/>
      <c r="H144" s="792"/>
      <c r="I144" s="792"/>
      <c r="J144" s="792"/>
      <c r="K144" s="793"/>
      <c r="L144" s="36"/>
      <c r="M144" s="36"/>
      <c r="N144" s="36"/>
      <c r="O144" s="36"/>
      <c r="P144" s="36"/>
      <c r="Q144" s="810"/>
      <c r="R144" s="811"/>
      <c r="S144" s="812"/>
      <c r="T144" s="16"/>
      <c r="U144" s="16"/>
      <c r="V144" s="44">
        <f t="shared" si="7"/>
        <v>0</v>
      </c>
      <c r="W144" s="36"/>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row>
    <row r="145" spans="1:51" ht="15.75" customHeight="1" x14ac:dyDescent="0.25">
      <c r="A145" s="813" t="s">
        <v>493</v>
      </c>
      <c r="B145" s="813"/>
      <c r="C145" s="813"/>
      <c r="D145" s="384"/>
      <c r="E145" s="384"/>
      <c r="F145" s="401"/>
      <c r="G145" s="7"/>
      <c r="H145" s="7"/>
      <c r="I145" s="7"/>
      <c r="J145" s="7"/>
      <c r="K145" s="7"/>
      <c r="L145" s="36"/>
      <c r="M145" s="36"/>
      <c r="N145" s="36"/>
      <c r="O145" s="36"/>
      <c r="P145" s="36"/>
      <c r="Q145" s="814"/>
      <c r="R145" s="815"/>
      <c r="S145" s="816"/>
      <c r="T145" s="16"/>
      <c r="U145" s="16"/>
      <c r="V145" s="44">
        <f t="shared" si="7"/>
        <v>0</v>
      </c>
      <c r="W145" s="36"/>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row>
    <row r="146" spans="1:51" x14ac:dyDescent="0.25">
      <c r="A146" s="802" t="s">
        <v>494</v>
      </c>
      <c r="B146" s="802"/>
      <c r="C146" s="802"/>
      <c r="D146" s="802"/>
      <c r="E146" s="802"/>
      <c r="F146" s="802"/>
      <c r="G146" s="383"/>
      <c r="H146" s="383"/>
      <c r="I146" s="383"/>
      <c r="J146" s="383"/>
      <c r="K146" s="383"/>
      <c r="L146" s="36"/>
      <c r="M146" s="36"/>
      <c r="N146" s="36"/>
      <c r="O146" s="36"/>
      <c r="P146" s="36"/>
      <c r="Q146" s="803" t="s">
        <v>430</v>
      </c>
      <c r="R146" s="804"/>
      <c r="S146" s="805"/>
      <c r="T146" s="155"/>
      <c r="U146" s="57">
        <f>SUM(U133:U145)</f>
        <v>0</v>
      </c>
      <c r="V146" s="57">
        <f>SUM(V133:V145)</f>
        <v>0</v>
      </c>
      <c r="W146" s="36"/>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row>
    <row r="147" spans="1:51" ht="14.45" customHeight="1" x14ac:dyDescent="0.25">
      <c r="A147" s="799" t="s">
        <v>495</v>
      </c>
      <c r="B147" s="799"/>
      <c r="C147" s="799"/>
      <c r="D147" s="799"/>
      <c r="E147" s="383"/>
      <c r="F147" s="281"/>
      <c r="G147" s="36"/>
      <c r="H147" s="36"/>
      <c r="I147" s="56"/>
      <c r="J147" s="56"/>
      <c r="K147" s="56"/>
      <c r="L147" s="36"/>
      <c r="M147" s="36"/>
      <c r="N147" s="36"/>
      <c r="O147" s="36"/>
      <c r="P147" s="36"/>
      <c r="Q147" s="36"/>
      <c r="R147" s="36"/>
      <c r="S147" s="36"/>
      <c r="T147" s="36"/>
      <c r="U147" s="36"/>
      <c r="V147" s="36"/>
      <c r="W147" s="36"/>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row>
    <row r="148" spans="1:51" x14ac:dyDescent="0.25">
      <c r="A148" s="385"/>
      <c r="B148" s="385"/>
      <c r="C148" s="385"/>
      <c r="D148" s="385"/>
      <c r="E148" s="385"/>
      <c r="F148" s="281"/>
      <c r="G148" s="36"/>
      <c r="H148" s="36"/>
      <c r="I148" s="56"/>
      <c r="J148" s="56"/>
      <c r="K148" s="56"/>
      <c r="L148" s="36"/>
      <c r="M148" s="36"/>
      <c r="N148" s="36"/>
      <c r="O148" s="36"/>
      <c r="P148" s="36"/>
      <c r="Q148" s="36"/>
      <c r="R148" s="36"/>
      <c r="S148" s="36"/>
      <c r="T148" s="36"/>
      <c r="U148" s="36"/>
      <c r="V148" s="36"/>
      <c r="W148" s="36"/>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row>
    <row r="149" spans="1:51" ht="15" customHeight="1" x14ac:dyDescent="0.25">
      <c r="A149" s="55" t="s">
        <v>496</v>
      </c>
      <c r="B149" s="55"/>
      <c r="C149" s="55"/>
      <c r="D149" s="55"/>
      <c r="E149" s="2"/>
      <c r="F149" s="54"/>
      <c r="G149" s="56"/>
      <c r="H149" s="56"/>
      <c r="I149" s="56"/>
      <c r="J149" s="56"/>
      <c r="K149" s="56"/>
      <c r="L149" s="7"/>
      <c r="M149" s="806" t="s">
        <v>497</v>
      </c>
      <c r="N149" s="806"/>
      <c r="O149" s="806"/>
      <c r="P149" s="794" t="s">
        <v>498</v>
      </c>
      <c r="Q149" s="794"/>
      <c r="R149" s="794"/>
      <c r="S149" s="794"/>
      <c r="T149" s="795"/>
      <c r="U149" s="795"/>
      <c r="V149" s="795"/>
      <c r="W149" s="795"/>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row>
    <row r="150" spans="1:51" x14ac:dyDescent="0.25">
      <c r="A150" s="807" t="s">
        <v>249</v>
      </c>
      <c r="B150" s="808"/>
      <c r="C150" s="808"/>
      <c r="D150" s="809"/>
      <c r="E150" s="134" t="s">
        <v>480</v>
      </c>
      <c r="F150" s="134" t="s">
        <v>446</v>
      </c>
      <c r="G150" s="807" t="s">
        <v>425</v>
      </c>
      <c r="H150" s="808"/>
      <c r="I150" s="808"/>
      <c r="J150" s="808"/>
      <c r="K150" s="809"/>
      <c r="L150" s="7"/>
      <c r="M150" s="806"/>
      <c r="N150" s="806"/>
      <c r="O150" s="806"/>
      <c r="P150" s="794" t="s">
        <v>499</v>
      </c>
      <c r="Q150" s="794"/>
      <c r="R150" s="794"/>
      <c r="S150" s="794"/>
      <c r="T150" s="795"/>
      <c r="U150" s="795"/>
      <c r="V150" s="795"/>
      <c r="W150" s="795"/>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row>
    <row r="151" spans="1:51" x14ac:dyDescent="0.25">
      <c r="A151" s="800" t="str">
        <f>'User Defined Factors'!A56</f>
        <v>User-defined on-site renewable energy use #1</v>
      </c>
      <c r="B151" s="800"/>
      <c r="C151" s="800"/>
      <c r="D151" s="248" t="s">
        <v>485</v>
      </c>
      <c r="E151" s="44" t="str">
        <f>'User Defined Factors'!B56</f>
        <v>TBD</v>
      </c>
      <c r="F151" s="16"/>
      <c r="G151" s="791"/>
      <c r="H151" s="792"/>
      <c r="I151" s="792"/>
      <c r="J151" s="792"/>
      <c r="K151" s="793"/>
      <c r="L151" s="7"/>
      <c r="M151" s="806"/>
      <c r="N151" s="806"/>
      <c r="O151" s="806"/>
      <c r="P151" s="794" t="s">
        <v>500</v>
      </c>
      <c r="Q151" s="794"/>
      <c r="R151" s="794"/>
      <c r="S151" s="794"/>
      <c r="T151" s="795"/>
      <c r="U151" s="795"/>
      <c r="V151" s="795"/>
      <c r="W151" s="795"/>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row>
    <row r="152" spans="1:51" ht="15" customHeight="1" x14ac:dyDescent="0.25">
      <c r="A152" s="800" t="str">
        <f>'User Defined Factors'!A57</f>
        <v>User-defined on-site renewable energy use #2</v>
      </c>
      <c r="B152" s="800"/>
      <c r="C152" s="800"/>
      <c r="D152" s="248" t="s">
        <v>485</v>
      </c>
      <c r="E152" s="44" t="str">
        <f>'User Defined Factors'!B57</f>
        <v>TBD</v>
      </c>
      <c r="F152" s="16"/>
      <c r="G152" s="791"/>
      <c r="H152" s="792"/>
      <c r="I152" s="792"/>
      <c r="J152" s="792"/>
      <c r="K152" s="793"/>
      <c r="L152" s="7"/>
      <c r="M152" s="806"/>
      <c r="N152" s="806"/>
      <c r="O152" s="806"/>
      <c r="P152" s="794" t="s">
        <v>501</v>
      </c>
      <c r="Q152" s="794"/>
      <c r="R152" s="794"/>
      <c r="S152" s="794"/>
      <c r="T152" s="795"/>
      <c r="U152" s="795"/>
      <c r="V152" s="795"/>
      <c r="W152" s="795"/>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row>
    <row r="153" spans="1:51" ht="15.75" customHeight="1" x14ac:dyDescent="0.25">
      <c r="A153" s="800" t="str">
        <f>'User Defined Factors'!A58</f>
        <v>User-defined renewable energy transportation #1</v>
      </c>
      <c r="B153" s="800"/>
      <c r="C153" s="800"/>
      <c r="D153" s="248" t="s">
        <v>485</v>
      </c>
      <c r="E153" s="44" t="str">
        <f>'User Defined Factors'!B58</f>
        <v>TBD</v>
      </c>
      <c r="F153" s="397"/>
      <c r="G153" s="791"/>
      <c r="H153" s="792"/>
      <c r="I153" s="792"/>
      <c r="J153" s="792"/>
      <c r="K153" s="793"/>
      <c r="L153" s="7"/>
      <c r="M153" s="801" t="s">
        <v>502</v>
      </c>
      <c r="N153" s="801"/>
      <c r="O153" s="801"/>
      <c r="P153" s="794" t="s">
        <v>498</v>
      </c>
      <c r="Q153" s="794"/>
      <c r="R153" s="794"/>
      <c r="S153" s="794"/>
      <c r="T153" s="795"/>
      <c r="U153" s="795"/>
      <c r="V153" s="795"/>
      <c r="W153" s="795"/>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row>
    <row r="154" spans="1:51" ht="15" customHeight="1" x14ac:dyDescent="0.25">
      <c r="A154" s="800" t="str">
        <f>'User Defined Factors'!A59</f>
        <v>User-defined renewable energy transportation #2</v>
      </c>
      <c r="B154" s="800"/>
      <c r="C154" s="800"/>
      <c r="D154" s="248" t="s">
        <v>485</v>
      </c>
      <c r="E154" s="44" t="str">
        <f>'User Defined Factors'!B59</f>
        <v>TBD</v>
      </c>
      <c r="F154" s="16"/>
      <c r="G154" s="791"/>
      <c r="H154" s="792"/>
      <c r="I154" s="792"/>
      <c r="J154" s="792"/>
      <c r="K154" s="793"/>
      <c r="L154" s="7"/>
      <c r="M154" s="801"/>
      <c r="N154" s="801"/>
      <c r="O154" s="801"/>
      <c r="P154" s="794" t="s">
        <v>500</v>
      </c>
      <c r="Q154" s="794"/>
      <c r="R154" s="794"/>
      <c r="S154" s="794"/>
      <c r="T154" s="795"/>
      <c r="U154" s="795"/>
      <c r="V154" s="795"/>
      <c r="W154" s="795"/>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row>
    <row r="155" spans="1:51" ht="15" customHeight="1" x14ac:dyDescent="0.25">
      <c r="A155" s="796" t="s">
        <v>503</v>
      </c>
      <c r="B155" s="797"/>
      <c r="C155" s="797"/>
      <c r="D155" s="798"/>
      <c r="E155" s="53" t="s">
        <v>268</v>
      </c>
      <c r="F155" s="16"/>
      <c r="G155" s="791"/>
      <c r="H155" s="792"/>
      <c r="I155" s="792"/>
      <c r="J155" s="792"/>
      <c r="K155" s="793"/>
      <c r="L155" s="7"/>
      <c r="M155" s="801"/>
      <c r="N155" s="801"/>
      <c r="O155" s="801"/>
      <c r="P155" s="794" t="s">
        <v>501</v>
      </c>
      <c r="Q155" s="794"/>
      <c r="R155" s="794"/>
      <c r="S155" s="794"/>
      <c r="T155" s="795"/>
      <c r="U155" s="795"/>
      <c r="V155" s="795"/>
      <c r="W155" s="795"/>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row>
    <row r="156" spans="1:51" ht="15" customHeight="1" x14ac:dyDescent="0.25">
      <c r="A156" s="796" t="s">
        <v>504</v>
      </c>
      <c r="B156" s="797"/>
      <c r="C156" s="797"/>
      <c r="D156" s="798"/>
      <c r="E156" s="58" t="s">
        <v>268</v>
      </c>
      <c r="F156" s="397"/>
      <c r="G156" s="791"/>
      <c r="H156" s="792"/>
      <c r="I156" s="792"/>
      <c r="J156" s="792"/>
      <c r="K156" s="793"/>
      <c r="L156" s="7"/>
      <c r="M156" s="801"/>
      <c r="N156" s="801"/>
      <c r="O156" s="801"/>
      <c r="P156" s="794" t="s">
        <v>505</v>
      </c>
      <c r="Q156" s="794"/>
      <c r="R156" s="794"/>
      <c r="S156" s="794"/>
      <c r="T156" s="795"/>
      <c r="U156" s="795"/>
      <c r="V156" s="795"/>
      <c r="W156" s="795"/>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row>
    <row r="157" spans="1:51" ht="15.75" customHeight="1" x14ac:dyDescent="0.25">
      <c r="A157" s="788" t="s">
        <v>493</v>
      </c>
      <c r="B157" s="788"/>
      <c r="C157" s="788"/>
      <c r="D157" s="379"/>
      <c r="E157" s="379"/>
      <c r="F157" s="379"/>
      <c r="G157" s="13"/>
      <c r="H157" s="13"/>
      <c r="I157" s="13"/>
      <c r="J157" s="13"/>
      <c r="K157" s="13"/>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row>
    <row r="158" spans="1:51" x14ac:dyDescent="0.25">
      <c r="A158" s="789" t="s">
        <v>506</v>
      </c>
      <c r="B158" s="789"/>
      <c r="C158" s="789"/>
      <c r="D158" s="789"/>
      <c r="E158" s="789"/>
      <c r="F158" s="789"/>
      <c r="G158" s="789"/>
      <c r="H158" s="789"/>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row>
    <row r="159" spans="1:51" ht="14.45" customHeight="1" x14ac:dyDescent="0.25">
      <c r="A159" s="799" t="s">
        <v>495</v>
      </c>
      <c r="B159" s="799"/>
      <c r="C159" s="799"/>
      <c r="D159" s="799"/>
      <c r="E159" s="36"/>
      <c r="F159" s="36"/>
      <c r="G159" s="36"/>
      <c r="H159" s="36"/>
      <c r="I159" s="36"/>
      <c r="J159" s="36"/>
      <c r="K159" s="36"/>
      <c r="L159" s="36"/>
      <c r="M159" s="36"/>
      <c r="N159" s="36"/>
      <c r="O159" s="36"/>
      <c r="P159" s="36"/>
      <c r="Q159" s="36"/>
      <c r="R159" s="36"/>
      <c r="S159" s="36"/>
      <c r="T159" s="36"/>
      <c r="U159" s="36"/>
      <c r="V159" s="36"/>
      <c r="W159" s="36"/>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row>
    <row r="160" spans="1:51" ht="14.45" customHeight="1"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row>
    <row r="161" spans="1:51" ht="14.45" customHeight="1" x14ac:dyDescent="0.2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row>
    <row r="162" spans="1:51" ht="14.45" customHeight="1" x14ac:dyDescent="0.2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row>
    <row r="163" spans="1:51" ht="14.45" customHeight="1" x14ac:dyDescent="0.2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row>
    <row r="164" spans="1:51" ht="14.45" customHeight="1"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row>
    <row r="165" spans="1:51" ht="14.45" customHeight="1" x14ac:dyDescent="0.2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row>
    <row r="166" spans="1:51" ht="14.45" customHeight="1" x14ac:dyDescent="0.2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row>
    <row r="167" spans="1:51" ht="14.45" customHeight="1" x14ac:dyDescent="0.2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row>
    <row r="168" spans="1:51" ht="14.45" customHeight="1"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row>
    <row r="169" spans="1:51" ht="14.45" customHeight="1" x14ac:dyDescent="0.2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row>
    <row r="170" spans="1:51" ht="14.45" customHeight="1" x14ac:dyDescent="0.2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row>
    <row r="171" spans="1:51" ht="14.45" customHeight="1" x14ac:dyDescent="0.2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row>
    <row r="172" spans="1:51" ht="14.45" customHeight="1"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row>
    <row r="173" spans="1:51" ht="14.45" customHeight="1" x14ac:dyDescent="0.2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row>
    <row r="174" spans="1:51" ht="14.45" customHeight="1" x14ac:dyDescent="0.2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row>
    <row r="175" spans="1:51" ht="14.45" customHeight="1" x14ac:dyDescent="0.2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row>
    <row r="176" spans="1:51" ht="14.45" customHeight="1"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row>
    <row r="177" spans="1:51" ht="14.45" customHeight="1" x14ac:dyDescent="0.2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row>
    <row r="178" spans="1:51" ht="14.45" customHeight="1" x14ac:dyDescent="0.2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row>
    <row r="179" spans="1:51" ht="14.45" customHeight="1" x14ac:dyDescent="0.2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row>
    <row r="180" spans="1:51" ht="14.45" customHeight="1"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row>
    <row r="181" spans="1:51" ht="14.45" customHeight="1" x14ac:dyDescent="0.2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row>
    <row r="182" spans="1:51" ht="14.45" customHeight="1" x14ac:dyDescent="0.2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row>
    <row r="183" spans="1:51" ht="14.45" customHeight="1" x14ac:dyDescent="0.2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row>
    <row r="184" spans="1:51" ht="14.45" customHeight="1"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row>
    <row r="185" spans="1:51" ht="14.45" customHeight="1" x14ac:dyDescent="0.2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row>
    <row r="186" spans="1:51" ht="14.45" customHeight="1" x14ac:dyDescent="0.2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row>
    <row r="187" spans="1:51" ht="14.45" customHeight="1" x14ac:dyDescent="0.2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row>
    <row r="188" spans="1:51" ht="14.45" customHeight="1"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row>
    <row r="189" spans="1:51" ht="14.45" customHeight="1" x14ac:dyDescent="0.2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row>
    <row r="190" spans="1:51" ht="14.45" customHeight="1" x14ac:dyDescent="0.2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row>
    <row r="191" spans="1:51" ht="14.45" customHeight="1" x14ac:dyDescent="0.2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row>
    <row r="192" spans="1:51" ht="14.45" customHeight="1"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row>
    <row r="193" spans="1:51" ht="14.45" customHeight="1" x14ac:dyDescent="0.2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row>
    <row r="194" spans="1:51" ht="14.4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row>
    <row r="195" spans="1:51" x14ac:dyDescent="0.25">
      <c r="A195" s="173" t="s">
        <v>507</v>
      </c>
      <c r="B195" s="174"/>
      <c r="G195" s="7"/>
      <c r="H195" s="7"/>
      <c r="I195" s="7"/>
      <c r="J195" s="7"/>
      <c r="K195" s="7"/>
      <c r="L195" s="7"/>
      <c r="M195" s="7"/>
      <c r="N195" s="7"/>
      <c r="O195" s="7"/>
      <c r="P195" s="7"/>
      <c r="Q195" s="7"/>
      <c r="R195" s="7"/>
      <c r="S195" s="7"/>
      <c r="T195" s="7"/>
      <c r="U195" s="7"/>
      <c r="V195" s="7"/>
      <c r="W195" s="7"/>
    </row>
    <row r="196" spans="1:51" x14ac:dyDescent="0.25">
      <c r="A196" s="174"/>
      <c r="B196" s="174"/>
      <c r="G196" s="7"/>
      <c r="H196" s="7"/>
      <c r="I196" s="7"/>
      <c r="J196" s="7"/>
      <c r="K196" s="7"/>
      <c r="L196" s="7"/>
      <c r="M196" s="7"/>
      <c r="N196" s="7"/>
      <c r="O196" s="7"/>
      <c r="P196" s="7"/>
      <c r="Q196" s="7"/>
      <c r="R196" s="7"/>
      <c r="S196" s="7"/>
      <c r="T196" s="7"/>
      <c r="U196" s="7"/>
      <c r="V196" s="7"/>
      <c r="W196" s="7"/>
    </row>
    <row r="197" spans="1:51" x14ac:dyDescent="0.25">
      <c r="A197" s="59" t="s">
        <v>265</v>
      </c>
      <c r="B197" s="1"/>
      <c r="C197" s="1"/>
      <c r="D197" s="1"/>
      <c r="E197" s="53"/>
      <c r="F197" s="53"/>
      <c r="G197" s="7"/>
      <c r="H197" s="8"/>
      <c r="I197" s="36"/>
      <c r="J197" s="7"/>
      <c r="K197" s="7"/>
      <c r="L197" s="7"/>
      <c r="M197" s="7"/>
      <c r="N197" s="7"/>
      <c r="O197" s="7"/>
      <c r="P197" s="7"/>
      <c r="Q197" s="7"/>
      <c r="R197" s="7"/>
      <c r="S197" s="7"/>
      <c r="T197" s="7"/>
      <c r="U197" s="7"/>
      <c r="V197" s="7"/>
      <c r="W197" s="7"/>
    </row>
    <row r="198" spans="1:51" x14ac:dyDescent="0.25">
      <c r="A198" s="151" t="s">
        <v>266</v>
      </c>
      <c r="B198" s="1"/>
      <c r="C198" s="1"/>
      <c r="D198" s="1"/>
      <c r="E198" s="147"/>
      <c r="F198" s="53"/>
      <c r="G198" s="7"/>
      <c r="H198" s="232"/>
      <c r="I198" s="37"/>
      <c r="J198" s="7"/>
      <c r="K198" s="7"/>
      <c r="L198" s="7"/>
      <c r="M198" s="7"/>
      <c r="N198" s="7"/>
      <c r="O198" s="7"/>
      <c r="P198" s="7"/>
      <c r="Q198" s="7"/>
      <c r="R198" s="7"/>
      <c r="S198" s="7"/>
      <c r="T198" s="7"/>
      <c r="U198" s="7"/>
      <c r="V198" s="7"/>
      <c r="W198" s="7"/>
    </row>
    <row r="199" spans="1:51" x14ac:dyDescent="0.25">
      <c r="A199" s="148" t="s">
        <v>508</v>
      </c>
      <c r="B199" s="1"/>
      <c r="C199" s="1"/>
      <c r="D199" s="1"/>
      <c r="E199" s="147" t="s">
        <v>268</v>
      </c>
      <c r="F199" s="53">
        <f>G58/1000</f>
        <v>0</v>
      </c>
      <c r="G199" s="7"/>
      <c r="H199" s="233"/>
      <c r="I199" s="37"/>
      <c r="J199" s="7"/>
      <c r="K199" s="7"/>
      <c r="L199" s="7"/>
      <c r="M199" s="7"/>
      <c r="N199" s="7"/>
      <c r="O199" s="7"/>
      <c r="P199" s="7"/>
      <c r="Q199" s="7"/>
      <c r="R199" s="7"/>
      <c r="S199" s="7"/>
      <c r="T199" s="7"/>
      <c r="U199" s="7"/>
      <c r="V199" s="7"/>
      <c r="W199" s="7"/>
    </row>
    <row r="200" spans="1:51" x14ac:dyDescent="0.25">
      <c r="A200" s="148" t="s">
        <v>269</v>
      </c>
      <c r="B200" s="1"/>
      <c r="C200" s="1"/>
      <c r="D200" s="1"/>
      <c r="E200" s="147" t="s">
        <v>287</v>
      </c>
      <c r="F200" s="53">
        <f>P58</f>
        <v>0</v>
      </c>
      <c r="G200" s="7"/>
      <c r="H200" s="233"/>
      <c r="I200" s="37"/>
      <c r="J200" s="7"/>
      <c r="K200" s="7"/>
      <c r="L200" s="7"/>
      <c r="M200" s="7"/>
      <c r="N200" s="7"/>
      <c r="O200" s="7"/>
      <c r="P200" s="7"/>
      <c r="Q200" s="7"/>
      <c r="R200" s="7"/>
      <c r="S200" s="7"/>
      <c r="T200" s="7"/>
      <c r="U200" s="7"/>
      <c r="V200" s="7"/>
      <c r="W200" s="7"/>
    </row>
    <row r="201" spans="1:51" x14ac:dyDescent="0.25">
      <c r="A201" s="152" t="s">
        <v>509</v>
      </c>
      <c r="B201" s="1"/>
      <c r="C201" s="1"/>
      <c r="D201" s="1"/>
      <c r="E201" s="147" t="s">
        <v>272</v>
      </c>
      <c r="F201" s="53">
        <f>IFERROR(SUMIF(E31:E40,"=biodiesel",H31:H40)+0.2*SUMIF(E31:E40,"=B20",H31:H40),"")</f>
        <v>0</v>
      </c>
      <c r="G201" s="7"/>
      <c r="H201" s="38"/>
      <c r="I201" s="37"/>
      <c r="J201" s="7"/>
      <c r="K201" s="7"/>
      <c r="L201" s="7"/>
      <c r="M201" s="7"/>
      <c r="N201" s="7"/>
      <c r="O201" s="7"/>
      <c r="P201" s="7"/>
      <c r="Q201" s="7"/>
      <c r="R201" s="7"/>
      <c r="S201" s="7"/>
      <c r="T201" s="7"/>
      <c r="U201" s="7"/>
      <c r="V201" s="7"/>
      <c r="W201" s="7"/>
    </row>
    <row r="202" spans="1:51" x14ac:dyDescent="0.25">
      <c r="A202" s="152" t="s">
        <v>510</v>
      </c>
      <c r="B202" s="1"/>
      <c r="C202" s="1"/>
      <c r="D202" s="1"/>
      <c r="E202" s="147" t="s">
        <v>511</v>
      </c>
      <c r="F202" s="53">
        <f>F151</f>
        <v>0</v>
      </c>
      <c r="G202" s="7"/>
      <c r="H202" s="38"/>
      <c r="I202" s="37"/>
      <c r="J202" s="7"/>
      <c r="K202" s="7"/>
      <c r="L202" s="7"/>
      <c r="M202" s="7"/>
      <c r="N202" s="7"/>
      <c r="O202" s="7"/>
      <c r="P202" s="7"/>
      <c r="Q202" s="7"/>
      <c r="R202" s="7"/>
      <c r="S202" s="7"/>
      <c r="T202" s="7"/>
      <c r="U202" s="7"/>
      <c r="V202" s="7"/>
      <c r="W202" s="7"/>
    </row>
    <row r="203" spans="1:51" x14ac:dyDescent="0.25">
      <c r="A203" s="152" t="s">
        <v>512</v>
      </c>
      <c r="B203" s="1"/>
      <c r="C203" s="1"/>
      <c r="D203" s="1"/>
      <c r="E203" s="147" t="s">
        <v>511</v>
      </c>
      <c r="F203" s="53">
        <f>F152</f>
        <v>0</v>
      </c>
      <c r="G203" s="7"/>
      <c r="H203" s="38"/>
      <c r="I203" s="37"/>
      <c r="J203" s="7"/>
      <c r="K203" s="7"/>
      <c r="L203" s="7"/>
      <c r="M203" s="7"/>
      <c r="N203" s="7"/>
      <c r="O203" s="7"/>
      <c r="P203" s="7"/>
      <c r="Q203" s="7"/>
      <c r="R203" s="7"/>
      <c r="S203" s="7"/>
      <c r="T203" s="7"/>
      <c r="U203" s="7"/>
      <c r="V203" s="7"/>
      <c r="W203" s="7"/>
    </row>
    <row r="204" spans="1:51" x14ac:dyDescent="0.25">
      <c r="A204" s="148"/>
      <c r="B204" s="1"/>
      <c r="C204" s="1"/>
      <c r="D204" s="1"/>
      <c r="E204" s="147"/>
      <c r="F204" s="53"/>
      <c r="G204" s="7"/>
      <c r="H204" s="233"/>
      <c r="I204" s="37"/>
      <c r="J204" s="7"/>
      <c r="K204" s="7"/>
      <c r="L204" s="7"/>
      <c r="M204" s="7"/>
      <c r="N204" s="7"/>
      <c r="O204" s="7"/>
      <c r="P204" s="7"/>
      <c r="Q204" s="7"/>
      <c r="R204" s="7"/>
      <c r="S204" s="7"/>
      <c r="T204" s="7"/>
      <c r="U204" s="7"/>
      <c r="V204" s="7"/>
      <c r="W204" s="7"/>
    </row>
    <row r="205" spans="1:51" hidden="1" x14ac:dyDescent="0.25">
      <c r="A205" s="148"/>
      <c r="B205" s="1"/>
      <c r="C205" s="1"/>
      <c r="D205" s="1"/>
      <c r="E205" s="147"/>
      <c r="F205" s="53"/>
      <c r="G205" s="7"/>
      <c r="H205" s="233"/>
      <c r="I205" s="37"/>
      <c r="J205" s="7"/>
      <c r="K205" s="7"/>
      <c r="L205" s="7"/>
      <c r="M205" s="7"/>
      <c r="N205" s="7"/>
      <c r="O205" s="7"/>
      <c r="P205" s="7"/>
      <c r="Q205" s="7"/>
      <c r="R205" s="7"/>
      <c r="S205" s="7"/>
      <c r="T205" s="7"/>
      <c r="U205" s="7"/>
      <c r="V205" s="7"/>
      <c r="W205" s="7"/>
    </row>
    <row r="206" spans="1:51" hidden="1" x14ac:dyDescent="0.25">
      <c r="A206" s="148"/>
      <c r="B206" s="1"/>
      <c r="C206" s="1"/>
      <c r="D206" s="1"/>
      <c r="E206" s="147"/>
      <c r="F206" s="53"/>
      <c r="G206" s="7"/>
      <c r="H206" s="233"/>
      <c r="I206" s="37"/>
      <c r="J206" s="7"/>
      <c r="K206" s="7"/>
      <c r="L206" s="7"/>
      <c r="M206" s="7"/>
      <c r="N206" s="7"/>
      <c r="O206" s="7"/>
      <c r="P206" s="7"/>
      <c r="Q206" s="7"/>
      <c r="R206" s="7"/>
      <c r="S206" s="7"/>
      <c r="T206" s="7"/>
      <c r="U206" s="7"/>
      <c r="V206" s="7"/>
      <c r="W206" s="7"/>
    </row>
    <row r="207" spans="1:51" hidden="1" x14ac:dyDescent="0.25">
      <c r="A207" s="148"/>
      <c r="B207" s="1"/>
      <c r="C207" s="1"/>
      <c r="D207" s="1"/>
      <c r="E207" s="147"/>
      <c r="F207" s="53"/>
      <c r="G207" s="7"/>
      <c r="H207" s="234"/>
      <c r="I207" s="37"/>
      <c r="J207" s="7"/>
      <c r="K207" s="7"/>
      <c r="L207" s="7"/>
      <c r="M207" s="7"/>
      <c r="N207" s="7"/>
      <c r="O207" s="7"/>
      <c r="P207" s="7"/>
      <c r="Q207" s="7"/>
      <c r="R207" s="7"/>
      <c r="S207" s="7"/>
      <c r="T207" s="7"/>
      <c r="U207" s="7"/>
      <c r="V207" s="7"/>
      <c r="W207" s="7"/>
    </row>
    <row r="208" spans="1:51" hidden="1" x14ac:dyDescent="0.25">
      <c r="A208" s="148"/>
      <c r="B208" s="1"/>
      <c r="C208" s="1"/>
      <c r="D208" s="1"/>
      <c r="E208" s="147"/>
      <c r="F208" s="53"/>
      <c r="G208" s="7"/>
      <c r="H208" s="233"/>
      <c r="I208" s="37"/>
      <c r="J208" s="7"/>
      <c r="K208" s="7"/>
      <c r="L208" s="7"/>
      <c r="M208" s="7"/>
      <c r="N208" s="7"/>
      <c r="O208" s="7"/>
      <c r="P208" s="7"/>
      <c r="Q208" s="7"/>
      <c r="R208" s="7"/>
      <c r="S208" s="7"/>
      <c r="T208" s="7"/>
      <c r="U208" s="7"/>
      <c r="V208" s="7"/>
      <c r="W208" s="7"/>
    </row>
    <row r="209" spans="1:23" x14ac:dyDescent="0.25">
      <c r="A209" s="151" t="s">
        <v>513</v>
      </c>
      <c r="B209" s="1"/>
      <c r="C209" s="1"/>
      <c r="D209" s="1"/>
      <c r="E209" s="147"/>
      <c r="F209" s="53"/>
      <c r="G209" s="7"/>
      <c r="H209" s="232"/>
      <c r="I209" s="37"/>
      <c r="J209" s="7"/>
      <c r="K209" s="7"/>
      <c r="L209" s="7"/>
      <c r="M209" s="7"/>
      <c r="N209" s="7"/>
      <c r="O209" s="7"/>
      <c r="P209" s="7"/>
      <c r="Q209" s="7"/>
      <c r="R209" s="7"/>
      <c r="S209" s="7"/>
      <c r="T209" s="7"/>
      <c r="U209" s="7"/>
      <c r="V209" s="7"/>
      <c r="W209" s="7"/>
    </row>
    <row r="210" spans="1:23" x14ac:dyDescent="0.25">
      <c r="A210" s="148" t="s">
        <v>274</v>
      </c>
      <c r="B210" s="1"/>
      <c r="C210" s="1"/>
      <c r="D210" s="1"/>
      <c r="E210" s="147" t="s">
        <v>268</v>
      </c>
      <c r="F210" s="53">
        <f>G59/1000</f>
        <v>2261.306</v>
      </c>
      <c r="G210" s="7"/>
      <c r="H210" s="233"/>
      <c r="I210" s="37"/>
      <c r="J210" s="7"/>
      <c r="K210" s="7"/>
      <c r="L210" s="7"/>
      <c r="M210" s="7"/>
      <c r="N210" s="7"/>
      <c r="O210" s="7"/>
      <c r="P210" s="7"/>
      <c r="Q210" s="7"/>
      <c r="R210" s="7"/>
      <c r="S210" s="7"/>
      <c r="T210" s="7"/>
      <c r="U210" s="7"/>
      <c r="V210" s="7"/>
      <c r="W210" s="7"/>
    </row>
    <row r="211" spans="1:23" x14ac:dyDescent="0.25">
      <c r="A211" s="148" t="s">
        <v>275</v>
      </c>
      <c r="B211" s="1"/>
      <c r="C211" s="1"/>
      <c r="D211" s="1"/>
      <c r="E211" s="147" t="s">
        <v>276</v>
      </c>
      <c r="F211" s="53">
        <f>IFERROR(SUMIF($E$31:$E$40,"=diesel",$H$31:$H$40)+0.8*SUMIF($E$31:$E$40,"=B20",$H$31:$H$40),"")</f>
        <v>0</v>
      </c>
      <c r="G211" s="7"/>
      <c r="H211" s="233"/>
      <c r="I211" s="37"/>
      <c r="J211" s="7"/>
      <c r="K211" s="7"/>
      <c r="L211" s="7"/>
      <c r="M211" s="7"/>
      <c r="N211" s="7"/>
      <c r="O211" s="7"/>
      <c r="P211" s="7"/>
      <c r="Q211" s="7"/>
      <c r="R211" s="7"/>
      <c r="S211" s="7"/>
      <c r="T211" s="7"/>
      <c r="U211" s="7"/>
      <c r="V211" s="7"/>
      <c r="W211" s="7"/>
    </row>
    <row r="212" spans="1:23" x14ac:dyDescent="0.25">
      <c r="A212" s="148" t="s">
        <v>277</v>
      </c>
      <c r="B212" s="1"/>
      <c r="C212" s="1"/>
      <c r="D212" s="1"/>
      <c r="E212" s="147" t="s">
        <v>276</v>
      </c>
      <c r="F212" s="53">
        <f>IFERROR(SUMIF($E$31:$E$40,"=gasoline",$H$31:$H$40),"")</f>
        <v>0</v>
      </c>
      <c r="G212" s="7"/>
      <c r="H212" s="233"/>
      <c r="I212" s="37"/>
      <c r="J212" s="7"/>
      <c r="K212" s="7"/>
      <c r="L212" s="7"/>
      <c r="M212" s="7"/>
      <c r="N212" s="7"/>
      <c r="O212" s="7"/>
      <c r="P212" s="7"/>
      <c r="Q212" s="7"/>
      <c r="R212" s="7"/>
      <c r="S212" s="7"/>
      <c r="T212" s="7"/>
      <c r="U212" s="7"/>
      <c r="V212" s="7"/>
      <c r="W212" s="7"/>
    </row>
    <row r="213" spans="1:23" x14ac:dyDescent="0.25">
      <c r="A213" s="148" t="s">
        <v>278</v>
      </c>
      <c r="B213" s="1"/>
      <c r="C213" s="1"/>
      <c r="D213" s="1"/>
      <c r="E213" s="147" t="s">
        <v>279</v>
      </c>
      <c r="F213" s="53">
        <f>R49</f>
        <v>0</v>
      </c>
      <c r="G213" s="7"/>
      <c r="H213" s="233"/>
      <c r="I213" s="37"/>
      <c r="J213" s="7"/>
      <c r="K213" s="7"/>
      <c r="L213" s="7"/>
      <c r="M213" s="7"/>
      <c r="N213" s="7"/>
      <c r="O213" s="7"/>
      <c r="P213" s="7"/>
      <c r="Q213" s="7"/>
      <c r="R213" s="7"/>
      <c r="S213" s="7"/>
      <c r="T213" s="7"/>
      <c r="U213" s="7"/>
      <c r="V213" s="7"/>
      <c r="W213" s="7"/>
    </row>
    <row r="214" spans="1:23" x14ac:dyDescent="0.25">
      <c r="A214" s="148" t="s">
        <v>514</v>
      </c>
      <c r="B214" s="1"/>
      <c r="C214" s="1"/>
      <c r="D214" s="1"/>
      <c r="E214" s="147" t="s">
        <v>511</v>
      </c>
      <c r="F214" s="53">
        <f>F132</f>
        <v>0</v>
      </c>
      <c r="G214" s="7"/>
      <c r="H214" s="233"/>
      <c r="I214" s="37"/>
      <c r="J214" s="7"/>
      <c r="K214" s="7"/>
      <c r="L214" s="7"/>
      <c r="M214" s="7"/>
      <c r="N214" s="7"/>
      <c r="O214" s="7"/>
      <c r="P214" s="7"/>
      <c r="Q214" s="7"/>
      <c r="R214" s="7"/>
      <c r="S214" s="7"/>
      <c r="T214" s="7"/>
      <c r="U214" s="7"/>
      <c r="V214" s="7"/>
      <c r="W214" s="7"/>
    </row>
    <row r="215" spans="1:23" x14ac:dyDescent="0.25">
      <c r="A215" s="148" t="s">
        <v>515</v>
      </c>
      <c r="B215" s="1"/>
      <c r="C215" s="1"/>
      <c r="D215" s="1"/>
      <c r="E215" s="147" t="s">
        <v>511</v>
      </c>
      <c r="F215" s="53">
        <f>F133</f>
        <v>0</v>
      </c>
      <c r="G215" s="7"/>
      <c r="H215" s="233"/>
      <c r="I215" s="37"/>
      <c r="J215" s="7"/>
      <c r="K215" s="7"/>
      <c r="L215" s="7"/>
      <c r="M215" s="7"/>
      <c r="N215" s="7"/>
      <c r="O215" s="7"/>
      <c r="P215" s="7"/>
      <c r="Q215" s="7"/>
      <c r="R215" s="7"/>
      <c r="S215" s="7"/>
      <c r="T215" s="7"/>
      <c r="U215" s="7"/>
      <c r="V215" s="7"/>
      <c r="W215" s="7"/>
    </row>
    <row r="216" spans="1:23" x14ac:dyDescent="0.25">
      <c r="A216" s="148"/>
      <c r="B216" s="1"/>
      <c r="C216" s="1"/>
      <c r="D216" s="1"/>
      <c r="E216" s="147"/>
      <c r="F216" s="53"/>
      <c r="G216" s="7"/>
      <c r="H216" s="233"/>
      <c r="I216" s="37"/>
      <c r="J216" s="7"/>
      <c r="K216" s="7"/>
      <c r="L216" s="7"/>
      <c r="M216" s="7"/>
      <c r="N216" s="7"/>
      <c r="O216" s="7"/>
      <c r="P216" s="7"/>
      <c r="Q216" s="7"/>
      <c r="R216" s="7"/>
      <c r="S216" s="7"/>
      <c r="T216" s="7"/>
      <c r="U216" s="7"/>
      <c r="V216" s="7"/>
      <c r="W216" s="7"/>
    </row>
    <row r="217" spans="1:23" hidden="1" x14ac:dyDescent="0.25">
      <c r="A217" s="148"/>
      <c r="B217" s="1"/>
      <c r="C217" s="1"/>
      <c r="D217" s="1"/>
      <c r="E217" s="147"/>
      <c r="F217" s="53"/>
      <c r="G217" s="7"/>
      <c r="H217" s="233"/>
      <c r="I217" s="37"/>
      <c r="J217" s="7"/>
      <c r="K217" s="7"/>
      <c r="L217" s="7"/>
      <c r="M217" s="7"/>
      <c r="N217" s="7"/>
      <c r="O217" s="7"/>
      <c r="P217" s="7"/>
      <c r="Q217" s="7"/>
      <c r="R217" s="7"/>
      <c r="S217" s="7"/>
      <c r="T217" s="7"/>
      <c r="U217" s="7"/>
      <c r="V217" s="7"/>
      <c r="W217" s="7"/>
    </row>
    <row r="218" spans="1:23" hidden="1" x14ac:dyDescent="0.25">
      <c r="A218" s="149"/>
      <c r="B218" s="1"/>
      <c r="C218" s="1"/>
      <c r="D218" s="1"/>
      <c r="E218" s="147"/>
      <c r="F218" s="53"/>
      <c r="G218" s="7"/>
      <c r="H218" s="234"/>
      <c r="I218" s="37"/>
      <c r="J218" s="7"/>
      <c r="K218" s="7"/>
      <c r="L218" s="7"/>
      <c r="M218" s="7"/>
      <c r="N218" s="7"/>
      <c r="O218" s="7"/>
      <c r="P218" s="7"/>
      <c r="Q218" s="7"/>
      <c r="R218" s="7"/>
      <c r="S218" s="7"/>
      <c r="T218" s="7"/>
      <c r="U218" s="7"/>
      <c r="V218" s="7"/>
      <c r="W218" s="7"/>
    </row>
    <row r="219" spans="1:23" hidden="1" x14ac:dyDescent="0.25">
      <c r="A219" s="148"/>
      <c r="B219" s="1"/>
      <c r="C219" s="1"/>
      <c r="D219" s="1"/>
      <c r="E219" s="147"/>
      <c r="F219" s="53"/>
      <c r="G219" s="7"/>
      <c r="H219" s="233"/>
      <c r="I219" s="37"/>
      <c r="J219" s="7"/>
      <c r="K219" s="7"/>
      <c r="L219" s="7"/>
      <c r="M219" s="7"/>
      <c r="N219" s="7"/>
      <c r="O219" s="7"/>
      <c r="P219" s="7"/>
      <c r="Q219" s="7"/>
      <c r="R219" s="7"/>
      <c r="S219" s="7"/>
      <c r="T219" s="7"/>
      <c r="U219" s="7"/>
      <c r="V219" s="7"/>
      <c r="W219" s="7"/>
    </row>
    <row r="220" spans="1:23" x14ac:dyDescent="0.25">
      <c r="A220" s="151" t="s">
        <v>516</v>
      </c>
      <c r="B220" s="1"/>
      <c r="C220" s="1"/>
      <c r="D220" s="1"/>
      <c r="E220" s="147"/>
      <c r="F220" s="53"/>
      <c r="G220" s="7"/>
      <c r="H220" s="232"/>
      <c r="I220" s="37"/>
      <c r="J220" s="7"/>
      <c r="K220" s="7"/>
      <c r="L220" s="7"/>
      <c r="M220" s="7"/>
      <c r="N220" s="7"/>
      <c r="O220" s="7"/>
      <c r="P220" s="7"/>
      <c r="Q220" s="7"/>
      <c r="R220" s="7"/>
      <c r="S220" s="7"/>
      <c r="T220" s="7"/>
      <c r="U220" s="7"/>
      <c r="V220" s="7"/>
      <c r="W220" s="7"/>
    </row>
    <row r="221" spans="1:23" x14ac:dyDescent="0.25">
      <c r="A221" s="148" t="s">
        <v>281</v>
      </c>
      <c r="B221" s="1"/>
      <c r="C221" s="1"/>
      <c r="D221" s="1"/>
      <c r="E221" s="147" t="s">
        <v>282</v>
      </c>
      <c r="F221" s="53">
        <f t="shared" ref="F221:F227" si="8">F134</f>
        <v>0</v>
      </c>
      <c r="G221" s="7"/>
      <c r="H221" s="233"/>
      <c r="I221" s="37"/>
      <c r="J221" s="7"/>
      <c r="K221" s="7"/>
      <c r="L221" s="7"/>
      <c r="M221" s="7"/>
      <c r="N221" s="7"/>
      <c r="O221" s="7"/>
      <c r="P221" s="7"/>
      <c r="Q221" s="7"/>
      <c r="R221" s="7"/>
      <c r="S221" s="7"/>
      <c r="T221" s="7"/>
      <c r="U221" s="7"/>
      <c r="V221" s="7"/>
      <c r="W221" s="7"/>
    </row>
    <row r="222" spans="1:23" x14ac:dyDescent="0.25">
      <c r="A222" s="148" t="s">
        <v>283</v>
      </c>
      <c r="B222" s="1"/>
      <c r="C222" s="1"/>
      <c r="D222" s="1"/>
      <c r="E222" s="147" t="s">
        <v>282</v>
      </c>
      <c r="F222" s="53">
        <f t="shared" si="8"/>
        <v>0</v>
      </c>
      <c r="G222" s="7"/>
      <c r="H222" s="233"/>
      <c r="I222" s="37"/>
      <c r="J222" s="7"/>
      <c r="K222" s="7"/>
      <c r="L222" s="7"/>
      <c r="M222" s="7"/>
      <c r="N222" s="7"/>
      <c r="O222" s="7"/>
      <c r="P222" s="7"/>
      <c r="Q222" s="7"/>
      <c r="R222" s="7"/>
      <c r="S222" s="7"/>
      <c r="T222" s="7"/>
      <c r="U222" s="7"/>
      <c r="V222" s="7"/>
      <c r="W222" s="7"/>
    </row>
    <row r="223" spans="1:23" x14ac:dyDescent="0.25">
      <c r="A223" s="148" t="s">
        <v>285</v>
      </c>
      <c r="B223" s="1"/>
      <c r="C223" s="1"/>
      <c r="D223" s="1"/>
      <c r="E223" s="147" t="s">
        <v>282</v>
      </c>
      <c r="F223" s="53">
        <f t="shared" si="8"/>
        <v>0</v>
      </c>
      <c r="G223" s="7"/>
      <c r="H223" s="233"/>
      <c r="I223" s="37"/>
      <c r="J223" s="7"/>
      <c r="K223" s="7"/>
      <c r="L223" s="7"/>
      <c r="M223" s="7"/>
      <c r="N223" s="7"/>
      <c r="O223" s="7"/>
      <c r="P223" s="7"/>
      <c r="Q223" s="7"/>
      <c r="R223" s="7"/>
      <c r="S223" s="7"/>
      <c r="T223" s="7"/>
      <c r="U223" s="7"/>
      <c r="V223" s="7"/>
      <c r="W223" s="7"/>
    </row>
    <row r="224" spans="1:23" x14ac:dyDescent="0.25">
      <c r="A224" s="148" t="s">
        <v>517</v>
      </c>
      <c r="B224" s="1"/>
      <c r="C224" s="1"/>
      <c r="D224" s="1"/>
      <c r="E224" s="147" t="s">
        <v>282</v>
      </c>
      <c r="F224" s="53">
        <f t="shared" si="8"/>
        <v>0</v>
      </c>
      <c r="G224" s="7"/>
      <c r="H224" s="233"/>
      <c r="I224" s="37"/>
      <c r="J224" s="7"/>
      <c r="K224" s="7"/>
      <c r="L224" s="7"/>
      <c r="M224" s="7"/>
      <c r="N224" s="7"/>
      <c r="O224" s="7"/>
      <c r="P224" s="7"/>
      <c r="Q224" s="7"/>
      <c r="R224" s="7"/>
      <c r="S224" s="7"/>
      <c r="T224" s="7"/>
      <c r="U224" s="7"/>
      <c r="V224" s="7"/>
      <c r="W224" s="7"/>
    </row>
    <row r="225" spans="1:23" x14ac:dyDescent="0.25">
      <c r="A225" s="146" t="s">
        <v>518</v>
      </c>
      <c r="B225" s="1"/>
      <c r="C225" s="1"/>
      <c r="D225" s="1"/>
      <c r="E225" s="147" t="s">
        <v>282</v>
      </c>
      <c r="F225" s="53">
        <f t="shared" si="8"/>
        <v>0</v>
      </c>
      <c r="G225" s="7"/>
      <c r="H225" s="233"/>
      <c r="I225" s="37"/>
      <c r="J225" s="7"/>
      <c r="K225" s="7"/>
      <c r="L225" s="7"/>
      <c r="M225" s="7"/>
      <c r="N225" s="7"/>
      <c r="O225" s="7"/>
      <c r="P225" s="7"/>
      <c r="Q225" s="7"/>
      <c r="R225" s="7"/>
      <c r="S225" s="7"/>
      <c r="T225" s="7"/>
      <c r="U225" s="7"/>
      <c r="V225" s="7"/>
      <c r="W225" s="7"/>
    </row>
    <row r="226" spans="1:23" x14ac:dyDescent="0.25">
      <c r="A226" s="146" t="s">
        <v>519</v>
      </c>
      <c r="B226" s="1"/>
      <c r="C226" s="1"/>
      <c r="D226" s="1"/>
      <c r="E226" s="147" t="s">
        <v>282</v>
      </c>
      <c r="F226" s="53">
        <f t="shared" si="8"/>
        <v>0</v>
      </c>
      <c r="G226" s="7"/>
      <c r="H226" s="233"/>
      <c r="I226" s="37"/>
      <c r="J226" s="7"/>
      <c r="K226" s="7"/>
      <c r="L226" s="7"/>
      <c r="M226" s="7"/>
      <c r="N226" s="7"/>
      <c r="O226" s="7"/>
      <c r="P226" s="7"/>
      <c r="Q226" s="7"/>
      <c r="R226" s="7"/>
      <c r="S226" s="7"/>
      <c r="T226" s="7"/>
      <c r="U226" s="7"/>
      <c r="V226" s="7"/>
      <c r="W226" s="7"/>
    </row>
    <row r="227" spans="1:23" x14ac:dyDescent="0.25">
      <c r="A227" s="146" t="s">
        <v>520</v>
      </c>
      <c r="B227" s="1"/>
      <c r="C227" s="1"/>
      <c r="D227" s="1"/>
      <c r="E227" s="147" t="s">
        <v>282</v>
      </c>
      <c r="F227" s="53">
        <f t="shared" si="8"/>
        <v>0</v>
      </c>
      <c r="G227" s="7"/>
      <c r="H227" s="233"/>
      <c r="I227" s="37"/>
      <c r="J227" s="7"/>
      <c r="K227" s="7"/>
      <c r="L227" s="7"/>
      <c r="M227" s="7"/>
      <c r="N227" s="7"/>
      <c r="O227" s="7"/>
      <c r="P227" s="7"/>
      <c r="Q227" s="7"/>
      <c r="R227" s="7"/>
      <c r="S227" s="7"/>
      <c r="T227" s="7"/>
      <c r="U227" s="7"/>
      <c r="V227" s="7"/>
      <c r="W227" s="7"/>
    </row>
    <row r="228" spans="1:23" x14ac:dyDescent="0.25">
      <c r="A228" s="148"/>
      <c r="B228" s="1"/>
      <c r="C228" s="1"/>
      <c r="D228" s="1"/>
      <c r="E228" s="147"/>
      <c r="F228" s="53"/>
      <c r="G228" s="7"/>
      <c r="H228" s="233"/>
      <c r="I228" s="37"/>
      <c r="J228" s="7"/>
      <c r="K228" s="7"/>
      <c r="L228" s="7"/>
      <c r="M228" s="7"/>
      <c r="N228" s="7"/>
      <c r="O228" s="7"/>
      <c r="P228" s="7"/>
      <c r="Q228" s="7"/>
      <c r="R228" s="7"/>
      <c r="S228" s="7"/>
      <c r="T228" s="7"/>
      <c r="U228" s="7"/>
      <c r="V228" s="7"/>
      <c r="W228" s="7"/>
    </row>
    <row r="229" spans="1:23" x14ac:dyDescent="0.25">
      <c r="A229" s="149"/>
      <c r="B229" s="1"/>
      <c r="C229" s="1"/>
      <c r="D229" s="1"/>
      <c r="E229" s="147"/>
      <c r="F229" s="53"/>
      <c r="G229" s="7"/>
      <c r="H229" s="234"/>
      <c r="I229" s="37"/>
      <c r="J229" s="7"/>
      <c r="K229" s="7"/>
      <c r="L229" s="7"/>
      <c r="M229" s="7"/>
      <c r="N229" s="7"/>
      <c r="O229" s="7"/>
      <c r="P229" s="7"/>
      <c r="Q229" s="7"/>
      <c r="R229" s="7"/>
      <c r="S229" s="7"/>
      <c r="T229" s="7"/>
      <c r="U229" s="7"/>
      <c r="V229" s="7"/>
      <c r="W229" s="7"/>
    </row>
    <row r="230" spans="1:23" x14ac:dyDescent="0.25">
      <c r="A230" s="1"/>
      <c r="B230" s="1"/>
      <c r="C230" s="1"/>
      <c r="D230" s="1"/>
      <c r="E230" s="53"/>
      <c r="F230" s="53"/>
      <c r="G230" s="7"/>
      <c r="H230" s="7"/>
      <c r="I230" s="7"/>
      <c r="J230" s="7"/>
      <c r="K230" s="7"/>
      <c r="L230" s="7"/>
      <c r="M230" s="7"/>
      <c r="N230" s="7"/>
      <c r="O230" s="7"/>
      <c r="P230" s="7"/>
      <c r="Q230" s="7"/>
      <c r="R230" s="7"/>
      <c r="S230" s="7"/>
      <c r="T230" s="7"/>
      <c r="U230" s="7"/>
      <c r="V230" s="7"/>
      <c r="W230" s="7"/>
    </row>
    <row r="231" spans="1:23" hidden="1" x14ac:dyDescent="0.25">
      <c r="A231" s="1"/>
      <c r="B231" s="1"/>
      <c r="C231" s="1"/>
      <c r="D231" s="1"/>
      <c r="E231" s="53"/>
      <c r="F231" s="53"/>
      <c r="G231" s="7"/>
      <c r="H231" s="7"/>
      <c r="I231" s="7"/>
      <c r="J231" s="7"/>
      <c r="K231" s="7"/>
      <c r="L231" s="7"/>
      <c r="M231" s="7"/>
      <c r="N231" s="7"/>
      <c r="O231" s="7"/>
      <c r="P231" s="7"/>
      <c r="Q231" s="7"/>
      <c r="R231" s="7"/>
      <c r="S231" s="7"/>
      <c r="T231" s="7"/>
      <c r="U231" s="7"/>
      <c r="V231" s="7"/>
      <c r="W231" s="7"/>
    </row>
    <row r="232" spans="1:23" hidden="1" x14ac:dyDescent="0.25">
      <c r="A232" s="1"/>
      <c r="B232" s="1"/>
      <c r="C232" s="1"/>
      <c r="D232" s="1"/>
      <c r="E232" s="53"/>
      <c r="F232" s="53"/>
      <c r="G232" s="7"/>
      <c r="H232" s="7"/>
      <c r="I232" s="7"/>
      <c r="J232" s="7"/>
      <c r="K232" s="7"/>
      <c r="L232" s="7"/>
      <c r="M232" s="7"/>
      <c r="N232" s="7"/>
      <c r="O232" s="7"/>
      <c r="P232" s="7"/>
      <c r="Q232" s="7"/>
      <c r="R232" s="7"/>
      <c r="S232" s="7"/>
      <c r="T232" s="7"/>
      <c r="U232" s="7"/>
      <c r="V232" s="7"/>
      <c r="W232" s="7"/>
    </row>
    <row r="233" spans="1:23" ht="18.75" hidden="1" x14ac:dyDescent="0.3">
      <c r="A233" s="59"/>
      <c r="B233" s="1"/>
      <c r="C233" s="1"/>
      <c r="D233" s="1"/>
      <c r="E233" s="134"/>
      <c r="F233" s="53"/>
      <c r="G233" s="7"/>
      <c r="H233" s="39"/>
      <c r="I233" s="39"/>
      <c r="J233" s="7"/>
      <c r="K233" s="7"/>
      <c r="L233" s="7"/>
      <c r="M233" s="7"/>
      <c r="N233" s="7"/>
      <c r="O233" s="7"/>
      <c r="P233" s="7"/>
      <c r="Q233" s="7"/>
      <c r="R233" s="7"/>
      <c r="S233" s="7"/>
      <c r="T233" s="7"/>
      <c r="U233" s="7"/>
      <c r="V233" s="7"/>
      <c r="W233" s="7"/>
    </row>
    <row r="234" spans="1:23" hidden="1" x14ac:dyDescent="0.25">
      <c r="A234" s="1"/>
      <c r="B234" s="1"/>
      <c r="C234" s="1"/>
      <c r="D234" s="1"/>
      <c r="E234" s="53"/>
      <c r="F234" s="53"/>
      <c r="G234" s="7"/>
      <c r="H234" s="7"/>
      <c r="I234" s="7"/>
      <c r="J234" s="7"/>
      <c r="K234" s="7"/>
      <c r="L234" s="7"/>
      <c r="M234" s="7"/>
      <c r="N234" s="7"/>
      <c r="O234" s="7"/>
      <c r="P234" s="7"/>
      <c r="Q234" s="7"/>
      <c r="R234" s="7"/>
      <c r="S234" s="7"/>
      <c r="T234" s="7"/>
      <c r="U234" s="7"/>
      <c r="V234" s="7"/>
      <c r="W234" s="7"/>
    </row>
    <row r="235" spans="1:23" hidden="1" x14ac:dyDescent="0.25">
      <c r="A235" s="59"/>
      <c r="B235" s="1"/>
      <c r="C235" s="1"/>
      <c r="D235" s="1"/>
      <c r="E235" s="134"/>
      <c r="F235" s="53"/>
      <c r="G235" s="7"/>
      <c r="H235" s="790"/>
      <c r="I235" s="790"/>
      <c r="J235" s="7"/>
      <c r="K235" s="7"/>
      <c r="L235" s="7"/>
      <c r="M235" s="7"/>
      <c r="N235" s="7"/>
      <c r="O235" s="7"/>
      <c r="P235" s="7"/>
      <c r="Q235" s="7"/>
      <c r="R235" s="7"/>
      <c r="S235" s="7"/>
      <c r="T235" s="7"/>
      <c r="U235" s="7"/>
      <c r="V235" s="7"/>
      <c r="W235" s="7"/>
    </row>
    <row r="236" spans="1:23" hidden="1" x14ac:dyDescent="0.25">
      <c r="A236" s="59"/>
      <c r="B236" s="1"/>
      <c r="C236" s="1"/>
      <c r="D236" s="1"/>
      <c r="E236" s="134"/>
      <c r="F236" s="53"/>
      <c r="G236" s="7"/>
      <c r="H236" s="790"/>
      <c r="I236" s="790"/>
      <c r="J236" s="7"/>
      <c r="K236" s="7"/>
      <c r="L236" s="7"/>
      <c r="M236" s="7"/>
      <c r="N236" s="7"/>
      <c r="O236" s="7"/>
      <c r="P236" s="7"/>
      <c r="Q236" s="7"/>
      <c r="R236" s="7"/>
      <c r="S236" s="7"/>
      <c r="T236" s="7"/>
      <c r="U236" s="7"/>
      <c r="V236" s="7"/>
      <c r="W236" s="7"/>
    </row>
    <row r="237" spans="1:23" hidden="1" x14ac:dyDescent="0.25">
      <c r="A237" s="59"/>
      <c r="B237" s="1"/>
      <c r="C237" s="1"/>
      <c r="D237" s="1"/>
      <c r="E237" s="134"/>
      <c r="F237" s="53"/>
      <c r="G237" s="7"/>
      <c r="H237" s="790"/>
      <c r="I237" s="790"/>
      <c r="J237" s="7"/>
      <c r="K237" s="7"/>
      <c r="L237" s="7"/>
      <c r="M237" s="7"/>
      <c r="N237" s="7"/>
      <c r="O237" s="7"/>
      <c r="P237" s="7"/>
      <c r="Q237" s="7"/>
      <c r="R237" s="7"/>
      <c r="S237" s="7"/>
      <c r="T237" s="7"/>
      <c r="U237" s="7"/>
      <c r="V237" s="7"/>
      <c r="W237" s="7"/>
    </row>
    <row r="238" spans="1:23" x14ac:dyDescent="0.25">
      <c r="A238" s="149" t="s">
        <v>291</v>
      </c>
      <c r="B238" s="1"/>
      <c r="C238" s="1"/>
      <c r="D238" s="1"/>
      <c r="E238" s="147"/>
      <c r="F238" s="53"/>
      <c r="G238" s="7"/>
      <c r="H238" s="234"/>
      <c r="I238" s="37"/>
      <c r="J238" s="7"/>
      <c r="K238" s="7"/>
      <c r="L238" s="7"/>
      <c r="M238" s="7"/>
      <c r="N238" s="7"/>
      <c r="O238" s="7"/>
      <c r="P238" s="7"/>
      <c r="Q238" s="7"/>
      <c r="R238" s="7"/>
      <c r="S238" s="7"/>
      <c r="T238" s="7"/>
      <c r="U238" s="7"/>
      <c r="V238" s="7"/>
      <c r="W238" s="7"/>
    </row>
    <row r="239" spans="1:23" x14ac:dyDescent="0.25">
      <c r="A239" s="148" t="s">
        <v>274</v>
      </c>
      <c r="B239" s="1"/>
      <c r="C239" s="1"/>
      <c r="D239" s="1"/>
      <c r="E239" s="147" t="s">
        <v>268</v>
      </c>
      <c r="F239" s="53">
        <f>G59/1000</f>
        <v>2261.306</v>
      </c>
      <c r="G239" s="7"/>
      <c r="H239" s="233"/>
      <c r="I239" s="37"/>
      <c r="J239" s="7"/>
      <c r="K239" s="7"/>
      <c r="L239" s="7"/>
      <c r="M239" s="7"/>
      <c r="N239" s="7"/>
      <c r="O239" s="7"/>
      <c r="P239" s="7"/>
      <c r="Q239" s="7"/>
      <c r="R239" s="7"/>
      <c r="S239" s="7"/>
      <c r="T239" s="7"/>
      <c r="U239" s="7"/>
      <c r="V239" s="7"/>
      <c r="W239" s="7"/>
    </row>
    <row r="240" spans="1:23" x14ac:dyDescent="0.25">
      <c r="A240" s="148"/>
      <c r="B240" s="1"/>
      <c r="C240" s="1"/>
      <c r="D240" s="1"/>
      <c r="E240" s="147"/>
      <c r="F240" s="53"/>
      <c r="G240" s="7"/>
      <c r="H240" s="233"/>
      <c r="I240" s="37"/>
      <c r="J240" s="7"/>
      <c r="K240" s="7"/>
      <c r="L240" s="7"/>
      <c r="M240" s="7"/>
      <c r="N240" s="7"/>
      <c r="O240" s="7"/>
      <c r="P240" s="7"/>
      <c r="Q240" s="7"/>
      <c r="R240" s="7"/>
      <c r="S240" s="7"/>
      <c r="T240" s="7"/>
      <c r="U240" s="7"/>
      <c r="V240" s="7"/>
      <c r="W240" s="7"/>
    </row>
    <row r="241" spans="1:23" x14ac:dyDescent="0.25">
      <c r="A241" s="148" t="s">
        <v>292</v>
      </c>
      <c r="B241" s="1"/>
      <c r="C241" s="1"/>
      <c r="D241" s="1"/>
      <c r="E241" s="147" t="s">
        <v>268</v>
      </c>
      <c r="F241" s="53">
        <f>F155</f>
        <v>0</v>
      </c>
      <c r="G241" s="7"/>
      <c r="H241" s="233"/>
      <c r="I241" s="37"/>
      <c r="J241" s="7"/>
      <c r="K241" s="7"/>
      <c r="L241" s="7"/>
      <c r="M241" s="7"/>
      <c r="N241" s="7"/>
      <c r="O241" s="7"/>
      <c r="P241" s="7"/>
      <c r="Q241" s="7"/>
      <c r="R241" s="7"/>
      <c r="S241" s="7"/>
      <c r="T241" s="7"/>
      <c r="U241" s="7"/>
      <c r="V241" s="7"/>
      <c r="W241" s="7"/>
    </row>
    <row r="242" spans="1:23" x14ac:dyDescent="0.25">
      <c r="A242" s="148" t="s">
        <v>293</v>
      </c>
      <c r="B242" s="1"/>
      <c r="C242" s="1"/>
      <c r="D242" s="1"/>
      <c r="E242" s="147" t="s">
        <v>268</v>
      </c>
      <c r="F242" s="53">
        <f>F156</f>
        <v>0</v>
      </c>
      <c r="G242" s="7"/>
      <c r="H242" s="233"/>
      <c r="I242" s="37"/>
      <c r="J242" s="7"/>
      <c r="K242" s="7"/>
      <c r="L242" s="7"/>
      <c r="M242" s="7"/>
      <c r="N242" s="7"/>
      <c r="O242" s="7"/>
      <c r="P242" s="7"/>
      <c r="Q242" s="7"/>
      <c r="R242" s="7"/>
      <c r="S242" s="7"/>
      <c r="T242" s="7"/>
      <c r="U242" s="7"/>
      <c r="V242" s="7"/>
      <c r="W242" s="7"/>
    </row>
    <row r="243" spans="1:23" x14ac:dyDescent="0.25">
      <c r="A243" s="148"/>
      <c r="B243" s="1"/>
      <c r="C243" s="1"/>
      <c r="D243" s="1"/>
      <c r="E243" s="147"/>
      <c r="F243" s="53"/>
      <c r="G243" s="7"/>
      <c r="H243" s="233"/>
      <c r="I243" s="37"/>
      <c r="J243" s="7"/>
      <c r="K243" s="7"/>
      <c r="L243" s="7"/>
      <c r="M243" s="7"/>
      <c r="N243" s="7"/>
      <c r="O243" s="7"/>
      <c r="P243" s="7"/>
      <c r="Q243" s="7"/>
      <c r="R243" s="7"/>
      <c r="S243" s="7"/>
      <c r="T243" s="7"/>
      <c r="U243" s="7"/>
      <c r="V243" s="7"/>
      <c r="W243" s="7"/>
    </row>
    <row r="244" spans="1:23" ht="14.45" customHeight="1" x14ac:dyDescent="0.25">
      <c r="A244" s="150" t="s">
        <v>294</v>
      </c>
      <c r="B244" s="1"/>
      <c r="C244" s="1"/>
      <c r="D244" s="1"/>
      <c r="E244" s="147"/>
      <c r="F244" s="53"/>
      <c r="G244" s="7"/>
      <c r="H244" s="233"/>
      <c r="I244" s="37"/>
      <c r="J244" s="7"/>
      <c r="K244" s="7"/>
      <c r="L244" s="7"/>
      <c r="M244" s="7"/>
      <c r="N244" s="7"/>
      <c r="O244" s="7"/>
      <c r="P244" s="7"/>
      <c r="Q244" s="7"/>
      <c r="R244" s="7"/>
      <c r="S244" s="7"/>
      <c r="T244" s="7"/>
      <c r="U244" s="7"/>
      <c r="V244" s="7"/>
      <c r="W244" s="7"/>
    </row>
    <row r="245" spans="1:23" ht="14.45" customHeight="1" x14ac:dyDescent="0.25">
      <c r="A245" s="1" t="s">
        <v>295</v>
      </c>
      <c r="B245" s="1"/>
      <c r="C245" s="1"/>
      <c r="D245" s="1"/>
      <c r="E245" s="53" t="s">
        <v>272</v>
      </c>
      <c r="F245" s="53">
        <f>IFERROR(SUMIF(G16:G26,"=biodiesel",K16:K26)+0.2*SUMIF(G16:G26,"=B20",K16:K26),"")</f>
        <v>0</v>
      </c>
      <c r="G245" s="7"/>
      <c r="H245" s="234"/>
      <c r="I245" s="37"/>
      <c r="J245" s="7"/>
      <c r="K245" s="7"/>
      <c r="L245" s="7"/>
      <c r="M245" s="7"/>
      <c r="N245" s="7"/>
      <c r="O245" s="7"/>
      <c r="P245" s="7"/>
      <c r="Q245" s="7"/>
      <c r="R245" s="7"/>
      <c r="S245" s="7"/>
      <c r="T245" s="7"/>
      <c r="U245" s="7"/>
      <c r="V245" s="7"/>
      <c r="W245" s="7"/>
    </row>
    <row r="246" spans="1:23" ht="14.45" customHeight="1" x14ac:dyDescent="0.25">
      <c r="A246" s="1" t="s">
        <v>296</v>
      </c>
      <c r="B246" s="1"/>
      <c r="C246" s="1"/>
      <c r="D246" s="1"/>
      <c r="E246" s="53" t="s">
        <v>272</v>
      </c>
      <c r="F246" s="53">
        <f>IFERROR(SUMIF(L31:L40,"=biodiesel",O31:O40)+0.2*SUMIF(L31:L40,"=B20",O31:O40),"")</f>
        <v>0</v>
      </c>
      <c r="G246" s="7"/>
      <c r="H246" s="234"/>
      <c r="I246" s="40"/>
      <c r="J246" s="7"/>
      <c r="K246" s="7"/>
      <c r="L246" s="7"/>
      <c r="M246" s="7"/>
      <c r="N246" s="7"/>
      <c r="O246" s="7"/>
      <c r="P246" s="7"/>
      <c r="Q246" s="7"/>
      <c r="R246" s="7"/>
      <c r="S246" s="7"/>
      <c r="T246" s="7"/>
      <c r="U246" s="7"/>
      <c r="V246" s="7"/>
      <c r="W246" s="7"/>
    </row>
    <row r="247" spans="1:23" ht="14.45" customHeight="1" x14ac:dyDescent="0.25">
      <c r="A247" s="1" t="s">
        <v>297</v>
      </c>
      <c r="B247" s="1"/>
      <c r="C247" s="1"/>
      <c r="D247" s="1"/>
      <c r="E247" s="53" t="s">
        <v>272</v>
      </c>
      <c r="F247" s="53">
        <f>IFERROR(SUMIF(N67:N84,"=biodiesel",Q67:Q84)+0.2*SUMIF(N67:N84,"=B20",Q67:Q84),"")</f>
        <v>0</v>
      </c>
      <c r="G247" s="7"/>
      <c r="H247" s="234"/>
      <c r="I247" s="40"/>
      <c r="J247" s="7"/>
      <c r="K247" s="7"/>
      <c r="L247" s="7"/>
      <c r="M247" s="7"/>
      <c r="N247" s="7"/>
      <c r="O247" s="7"/>
      <c r="P247" s="7"/>
      <c r="Q247" s="7"/>
      <c r="R247" s="7"/>
      <c r="S247" s="7"/>
      <c r="T247" s="7"/>
      <c r="U247" s="7"/>
      <c r="V247" s="7"/>
      <c r="W247" s="7"/>
    </row>
    <row r="248" spans="1:23" ht="14.45" customHeight="1" x14ac:dyDescent="0.25">
      <c r="A248" s="1" t="s">
        <v>298</v>
      </c>
      <c r="B248" s="1"/>
      <c r="C248" s="1"/>
      <c r="D248" s="1"/>
      <c r="E248" s="53" t="s">
        <v>272</v>
      </c>
      <c r="F248" s="53">
        <f>IFERROR(SUMIF(K92:K103,"=biodiesel",N92:N103)+0.2*SUMIF(K92:K103,"=B20",N92:N103),"")</f>
        <v>0</v>
      </c>
      <c r="G248" s="7"/>
      <c r="H248" s="234"/>
      <c r="I248" s="37"/>
      <c r="J248" s="7"/>
      <c r="K248" s="7"/>
      <c r="L248" s="7"/>
      <c r="M248" s="7"/>
      <c r="N248" s="7"/>
      <c r="O248" s="7"/>
      <c r="P248" s="7"/>
      <c r="Q248" s="7"/>
      <c r="R248" s="7"/>
      <c r="S248" s="7"/>
      <c r="T248" s="7"/>
      <c r="U248" s="7"/>
      <c r="V248" s="7"/>
      <c r="W248" s="7"/>
    </row>
    <row r="249" spans="1:23" ht="14.45" customHeight="1" x14ac:dyDescent="0.25">
      <c r="A249" s="1" t="s">
        <v>299</v>
      </c>
      <c r="B249" s="1"/>
      <c r="C249" s="1"/>
      <c r="D249" s="1"/>
      <c r="E249" s="53" t="s">
        <v>272</v>
      </c>
      <c r="F249" s="53">
        <f>IFERROR(SUMIF(G16:G26,"=diesel",K16:K26)+0.8*SUMIF(G16:G26,"=B20",K16:K26),"")</f>
        <v>0</v>
      </c>
      <c r="G249" s="7"/>
      <c r="H249" s="7"/>
      <c r="I249" s="7"/>
      <c r="J249" s="7"/>
      <c r="K249" s="7"/>
      <c r="L249" s="7"/>
      <c r="M249" s="7"/>
      <c r="N249" s="7"/>
      <c r="O249" s="7"/>
      <c r="P249" s="7"/>
      <c r="Q249" s="7"/>
      <c r="R249" s="7"/>
      <c r="S249" s="7"/>
      <c r="T249" s="7"/>
      <c r="U249" s="7"/>
      <c r="V249" s="7"/>
      <c r="W249" s="7"/>
    </row>
    <row r="250" spans="1:23" ht="14.45" customHeight="1" x14ac:dyDescent="0.25">
      <c r="A250" s="1" t="s">
        <v>300</v>
      </c>
      <c r="B250" s="1"/>
      <c r="C250" s="1"/>
      <c r="D250" s="1"/>
      <c r="E250" s="53" t="s">
        <v>272</v>
      </c>
      <c r="F250" s="53">
        <f>IFERROR(SUMIF(L31:L40,"=diesel",O31:O40)+0.8*SUMIF(L31:L40,"=B20",O31:O40),"")</f>
        <v>0</v>
      </c>
      <c r="G250" s="7"/>
      <c r="H250" s="7"/>
      <c r="I250" s="7"/>
      <c r="J250" s="7"/>
      <c r="K250" s="7"/>
      <c r="L250" s="7"/>
      <c r="M250" s="7"/>
      <c r="N250" s="7"/>
      <c r="O250" s="7"/>
      <c r="P250" s="7"/>
      <c r="Q250" s="7"/>
      <c r="R250" s="7"/>
      <c r="S250" s="7"/>
      <c r="T250" s="7"/>
      <c r="U250" s="7"/>
      <c r="V250" s="7"/>
      <c r="W250" s="7"/>
    </row>
    <row r="251" spans="1:23" ht="14.45" customHeight="1" x14ac:dyDescent="0.25">
      <c r="A251" s="1" t="s">
        <v>301</v>
      </c>
      <c r="B251" s="1"/>
      <c r="C251" s="1"/>
      <c r="D251" s="1"/>
      <c r="E251" s="53" t="s">
        <v>272</v>
      </c>
      <c r="F251" s="53">
        <f>IFERROR(SUMIF(N67:N84,"=diesel",Q67:Q84)+0.8*SUMIF(N67:N84,"=B20",Q67:Q84),"")</f>
        <v>0</v>
      </c>
      <c r="G251" s="7"/>
      <c r="H251" s="7"/>
      <c r="I251" s="7"/>
      <c r="J251" s="7"/>
      <c r="K251" s="7"/>
      <c r="L251" s="7"/>
      <c r="M251" s="7"/>
      <c r="N251" s="7"/>
      <c r="O251" s="7"/>
      <c r="P251" s="7"/>
      <c r="Q251" s="7"/>
      <c r="R251" s="7"/>
      <c r="S251" s="7"/>
      <c r="T251" s="7"/>
      <c r="U251" s="7"/>
      <c r="V251" s="7"/>
      <c r="W251" s="7"/>
    </row>
    <row r="252" spans="1:23" ht="14.45" customHeight="1" x14ac:dyDescent="0.3">
      <c r="A252" s="1" t="s">
        <v>302</v>
      </c>
      <c r="B252" s="1"/>
      <c r="C252" s="1"/>
      <c r="D252" s="1"/>
      <c r="E252" s="53" t="s">
        <v>272</v>
      </c>
      <c r="F252" s="53">
        <f>IFERROR(SUMIF(K92:K103,"=diesel",N92:N103)+0.8*SUMIF(K92:K103,"=B20",N92:N103),"")</f>
        <v>0</v>
      </c>
      <c r="G252" s="7"/>
      <c r="H252" s="39"/>
      <c r="I252" s="39"/>
      <c r="J252" s="7"/>
      <c r="K252" s="7"/>
      <c r="L252" s="7"/>
      <c r="M252" s="7"/>
      <c r="N252" s="7"/>
      <c r="O252" s="7"/>
      <c r="P252" s="7"/>
      <c r="Q252" s="7"/>
      <c r="R252" s="7"/>
      <c r="S252" s="7"/>
      <c r="T252" s="7"/>
      <c r="U252" s="7"/>
      <c r="V252" s="7"/>
      <c r="W252" s="7"/>
    </row>
    <row r="253" spans="1:23" ht="14.45" customHeight="1" x14ac:dyDescent="0.25">
      <c r="A253" s="1" t="s">
        <v>303</v>
      </c>
      <c r="B253" s="1"/>
      <c r="C253" s="1"/>
      <c r="D253" s="1"/>
      <c r="E253" s="53" t="s">
        <v>272</v>
      </c>
      <c r="F253" s="53">
        <f>IFERROR(SUMIF(G16:G26,"=gasoline",K16:K26),"")</f>
        <v>0</v>
      </c>
      <c r="G253" s="7"/>
      <c r="H253" s="7"/>
      <c r="I253" s="7"/>
      <c r="J253" s="7"/>
      <c r="K253" s="7"/>
      <c r="L253" s="7"/>
      <c r="M253" s="7"/>
      <c r="N253" s="7"/>
      <c r="O253" s="7"/>
      <c r="P253" s="7"/>
      <c r="Q253" s="7"/>
      <c r="R253" s="7"/>
      <c r="S253" s="7"/>
      <c r="T253" s="7"/>
      <c r="U253" s="7"/>
      <c r="V253" s="7"/>
      <c r="W253" s="7"/>
    </row>
    <row r="254" spans="1:23" ht="14.45" customHeight="1" x14ac:dyDescent="0.25">
      <c r="A254" s="1" t="s">
        <v>304</v>
      </c>
      <c r="B254" s="1"/>
      <c r="C254" s="1"/>
      <c r="D254" s="1"/>
      <c r="E254" s="53" t="s">
        <v>272</v>
      </c>
      <c r="F254" s="53">
        <f>IFERROR(SUMIF(L31:L40,"=gasoline",O31:O40),"")</f>
        <v>0</v>
      </c>
      <c r="G254" s="7"/>
      <c r="H254" s="43"/>
      <c r="I254" s="43"/>
      <c r="J254" s="7"/>
      <c r="K254" s="7"/>
      <c r="L254" s="7"/>
      <c r="M254" s="7"/>
      <c r="N254" s="7"/>
      <c r="O254" s="7"/>
      <c r="P254" s="7"/>
      <c r="Q254" s="7"/>
      <c r="R254" s="7"/>
      <c r="S254" s="7"/>
      <c r="T254" s="7"/>
      <c r="U254" s="7"/>
      <c r="V254" s="7"/>
      <c r="W254" s="7"/>
    </row>
    <row r="255" spans="1:23" ht="14.45" customHeight="1" x14ac:dyDescent="0.25">
      <c r="A255" s="1" t="s">
        <v>305</v>
      </c>
      <c r="B255" s="1"/>
      <c r="C255" s="1"/>
      <c r="D255" s="1"/>
      <c r="E255" s="53" t="s">
        <v>279</v>
      </c>
      <c r="F255" s="53">
        <f>IFERROR(SUMIF(G16:G26,"=natural gas",K16:K26),"")</f>
        <v>0</v>
      </c>
      <c r="G255" s="7"/>
      <c r="H255" s="43"/>
      <c r="I255" s="43"/>
      <c r="J255" s="7"/>
      <c r="K255" s="7"/>
      <c r="L255" s="7"/>
      <c r="M255" s="7"/>
      <c r="N255" s="7"/>
      <c r="O255" s="7"/>
      <c r="P255" s="7"/>
      <c r="Q255" s="7"/>
      <c r="R255" s="7"/>
      <c r="S255" s="7"/>
      <c r="T255" s="7"/>
      <c r="U255" s="7"/>
      <c r="V255" s="7"/>
      <c r="W255" s="7"/>
    </row>
    <row r="256" spans="1:23" ht="14.45" customHeight="1" x14ac:dyDescent="0.25">
      <c r="A256" s="1" t="s">
        <v>306</v>
      </c>
      <c r="B256" s="1"/>
      <c r="C256" s="1"/>
      <c r="D256" s="1"/>
      <c r="E256" s="53" t="s">
        <v>279</v>
      </c>
      <c r="F256" s="53">
        <f>IFERROR(SUMIF(L31:L40,"=natural gas",O31:O40),"")</f>
        <v>0</v>
      </c>
      <c r="G256" s="7"/>
      <c r="H256" s="43"/>
      <c r="I256" s="43"/>
      <c r="J256" s="7"/>
      <c r="K256" s="7"/>
      <c r="L256" s="7"/>
      <c r="M256" s="7"/>
      <c r="N256" s="7"/>
      <c r="O256" s="7"/>
      <c r="P256" s="7"/>
      <c r="Q256" s="7"/>
      <c r="R256" s="7"/>
      <c r="S256" s="7"/>
      <c r="T256" s="7"/>
      <c r="U256" s="7"/>
      <c r="V256" s="7"/>
      <c r="W256" s="7"/>
    </row>
    <row r="257" spans="1:23" ht="14.45" customHeight="1" x14ac:dyDescent="0.25">
      <c r="A257" s="150" t="s">
        <v>521</v>
      </c>
      <c r="B257" s="1"/>
      <c r="C257" s="1"/>
      <c r="D257" s="1"/>
      <c r="E257" s="134"/>
      <c r="F257" s="53"/>
      <c r="G257" s="7"/>
      <c r="H257" s="235"/>
      <c r="I257" s="396"/>
      <c r="J257" s="7"/>
      <c r="K257" s="7"/>
      <c r="L257" s="7"/>
      <c r="M257" s="7"/>
      <c r="N257" s="7"/>
      <c r="O257" s="7"/>
      <c r="P257" s="7"/>
      <c r="Q257" s="7"/>
      <c r="R257" s="7"/>
      <c r="S257" s="7"/>
      <c r="T257" s="7"/>
      <c r="U257" s="7"/>
      <c r="V257" s="7"/>
      <c r="W257" s="7"/>
    </row>
    <row r="258" spans="1:23" x14ac:dyDescent="0.25">
      <c r="A258" s="125" t="s">
        <v>308</v>
      </c>
      <c r="B258" s="1"/>
      <c r="C258" s="1"/>
      <c r="D258" s="1"/>
      <c r="E258" s="53"/>
      <c r="F258" s="53"/>
      <c r="G258" s="7"/>
      <c r="H258" s="236"/>
      <c r="I258" s="41"/>
      <c r="J258" s="7"/>
      <c r="K258" s="7"/>
      <c r="L258" s="7"/>
      <c r="M258" s="7"/>
      <c r="N258" s="7"/>
      <c r="O258" s="7"/>
      <c r="P258" s="7"/>
      <c r="Q258" s="7"/>
      <c r="R258" s="7"/>
      <c r="S258" s="7"/>
      <c r="T258" s="7"/>
      <c r="U258" s="7"/>
      <c r="V258" s="7"/>
      <c r="W258" s="7"/>
    </row>
    <row r="259" spans="1:23" x14ac:dyDescent="0.25">
      <c r="A259" s="1" t="s">
        <v>309</v>
      </c>
      <c r="B259" s="1"/>
      <c r="C259" s="1"/>
      <c r="D259" s="1"/>
      <c r="E259" s="53" t="s">
        <v>272</v>
      </c>
      <c r="F259" s="53">
        <f>IFERROR(SUMIF(G16:G26,"=diesel",K16:K26)+0.8*SUMIF(G16:G26,"=B20",K16:K26)+SUMIF(L31:L40,"=diesel",O31:O40)+0.8*SUMIF(L31:L40,"=B20",O31:O40)+SUMIF(N67:N84,"=diesel",Q67:Q84)+0.8*SUMIF(N67:N84,"=B20",Q67:Q84)+SUMIF(K92:K103,"=diesel",N92:N103)+0.8*SUMIF(K92:K103,"=B20",N92:N103),"")</f>
        <v>0</v>
      </c>
      <c r="G259" s="7"/>
      <c r="H259" s="41"/>
      <c r="I259" s="14"/>
      <c r="J259" s="7"/>
      <c r="K259" s="7"/>
      <c r="L259" s="7"/>
      <c r="M259" s="7"/>
      <c r="N259" s="7"/>
      <c r="O259" s="7"/>
      <c r="P259" s="7"/>
      <c r="Q259" s="7"/>
      <c r="R259" s="7"/>
      <c r="S259" s="7"/>
      <c r="T259" s="7"/>
      <c r="U259" s="7"/>
      <c r="V259" s="7"/>
      <c r="W259" s="7"/>
    </row>
    <row r="260" spans="1:23" x14ac:dyDescent="0.25">
      <c r="A260" s="1" t="s">
        <v>310</v>
      </c>
      <c r="B260" s="1"/>
      <c r="C260" s="1"/>
      <c r="D260" s="1"/>
      <c r="E260" s="53" t="s">
        <v>272</v>
      </c>
      <c r="F260" s="53">
        <f>IFERROR(SUMIF(G16:G26,"=gasoline",K16:K26)+SUMIF(L31:L40,"=gasoline",O31:O40),"")</f>
        <v>0</v>
      </c>
      <c r="G260" s="7"/>
      <c r="H260" s="41"/>
      <c r="I260" s="14"/>
      <c r="J260" s="7"/>
      <c r="K260" s="7"/>
      <c r="L260" s="7"/>
      <c r="M260" s="7"/>
      <c r="N260" s="7"/>
      <c r="O260" s="7"/>
      <c r="P260" s="7"/>
      <c r="Q260" s="7"/>
      <c r="R260" s="7"/>
      <c r="S260" s="7"/>
      <c r="T260" s="7"/>
      <c r="U260" s="7"/>
      <c r="V260" s="7"/>
      <c r="W260" s="7"/>
    </row>
    <row r="261" spans="1:23" x14ac:dyDescent="0.25">
      <c r="A261" s="1" t="s">
        <v>311</v>
      </c>
      <c r="B261" s="1"/>
      <c r="C261" s="1"/>
      <c r="D261" s="1"/>
      <c r="E261" s="53" t="s">
        <v>279</v>
      </c>
      <c r="F261" s="53">
        <f>IFERROR(SUMIF(G16:G26,"=natural gas",K16:K26)+SUMIF(L31:L40,"=natural gas",O31:O40),"")</f>
        <v>0</v>
      </c>
      <c r="G261" s="7"/>
      <c r="H261" s="41"/>
      <c r="I261" s="14"/>
      <c r="J261" s="7"/>
      <c r="K261" s="7"/>
      <c r="L261" s="7"/>
      <c r="M261" s="7"/>
      <c r="N261" s="7"/>
      <c r="O261" s="7"/>
      <c r="P261" s="7"/>
      <c r="Q261" s="7"/>
      <c r="R261" s="7"/>
      <c r="S261" s="7"/>
      <c r="T261" s="7"/>
      <c r="U261" s="7"/>
      <c r="V261" s="7"/>
      <c r="W261" s="7"/>
    </row>
    <row r="262" spans="1:23" x14ac:dyDescent="0.25">
      <c r="A262" s="1" t="s">
        <v>522</v>
      </c>
      <c r="B262" s="1"/>
      <c r="C262" s="1"/>
      <c r="D262" s="1"/>
      <c r="E262" s="53" t="s">
        <v>511</v>
      </c>
      <c r="F262" s="53">
        <f>F143</f>
        <v>0</v>
      </c>
      <c r="G262" s="7"/>
      <c r="H262" s="41"/>
      <c r="I262" s="14"/>
      <c r="J262" s="7"/>
      <c r="K262" s="7"/>
      <c r="L262" s="7"/>
      <c r="M262" s="7"/>
      <c r="N262" s="7"/>
      <c r="O262" s="7"/>
      <c r="P262" s="7"/>
      <c r="Q262" s="7"/>
      <c r="R262" s="7"/>
      <c r="S262" s="7"/>
      <c r="T262" s="7"/>
      <c r="U262" s="7"/>
      <c r="V262" s="7"/>
      <c r="W262" s="7"/>
    </row>
    <row r="263" spans="1:23" x14ac:dyDescent="0.25">
      <c r="A263" s="1" t="s">
        <v>523</v>
      </c>
      <c r="B263" s="1"/>
      <c r="C263" s="1"/>
      <c r="D263" s="1"/>
      <c r="E263" s="153" t="s">
        <v>511</v>
      </c>
      <c r="F263" s="53">
        <f>F144</f>
        <v>0</v>
      </c>
      <c r="G263" s="7"/>
      <c r="H263" s="41"/>
      <c r="I263" s="14"/>
      <c r="J263" s="7"/>
      <c r="K263" s="7"/>
      <c r="L263" s="7"/>
      <c r="M263" s="7"/>
      <c r="N263" s="7"/>
      <c r="O263" s="7"/>
      <c r="P263" s="7"/>
      <c r="Q263" s="7"/>
      <c r="R263" s="7"/>
      <c r="S263" s="7"/>
      <c r="T263" s="7"/>
      <c r="U263" s="7"/>
      <c r="V263" s="7"/>
      <c r="W263" s="7"/>
    </row>
    <row r="264" spans="1:23" x14ac:dyDescent="0.25">
      <c r="A264" s="1"/>
      <c r="B264" s="1"/>
      <c r="C264" s="1"/>
      <c r="D264" s="1"/>
      <c r="E264" s="154"/>
      <c r="F264" s="53"/>
      <c r="G264" s="7"/>
      <c r="H264" s="41"/>
      <c r="I264" s="14"/>
      <c r="J264" s="7"/>
      <c r="K264" s="7"/>
      <c r="L264" s="7"/>
      <c r="M264" s="7"/>
      <c r="N264" s="7"/>
      <c r="O264" s="7"/>
      <c r="P264" s="7"/>
      <c r="Q264" s="7"/>
      <c r="R264" s="7"/>
      <c r="S264" s="7"/>
      <c r="T264" s="7"/>
      <c r="U264" s="7"/>
      <c r="V264" s="7"/>
      <c r="W264" s="7"/>
    </row>
    <row r="265" spans="1:23" hidden="1" x14ac:dyDescent="0.25">
      <c r="A265" s="155"/>
      <c r="B265" s="1"/>
      <c r="C265" s="1"/>
      <c r="D265" s="1"/>
      <c r="E265" s="53"/>
      <c r="F265" s="53"/>
      <c r="G265" s="7"/>
      <c r="H265" s="237"/>
      <c r="I265" s="14"/>
      <c r="J265" s="7"/>
      <c r="K265" s="7"/>
      <c r="L265" s="7"/>
      <c r="M265" s="7"/>
      <c r="N265" s="7"/>
      <c r="O265" s="7"/>
      <c r="P265" s="7"/>
      <c r="Q265" s="7"/>
      <c r="R265" s="7"/>
      <c r="S265" s="7"/>
      <c r="T265" s="7"/>
      <c r="U265" s="7"/>
      <c r="V265" s="7"/>
      <c r="W265" s="7"/>
    </row>
    <row r="266" spans="1:23" hidden="1" x14ac:dyDescent="0.25">
      <c r="A266" s="59"/>
      <c r="B266" s="1"/>
      <c r="C266" s="1"/>
      <c r="D266" s="1"/>
      <c r="E266" s="53"/>
      <c r="F266" s="53"/>
      <c r="G266" s="7"/>
      <c r="H266" s="43"/>
      <c r="I266" s="14"/>
      <c r="J266" s="7"/>
      <c r="K266" s="7"/>
      <c r="L266" s="7"/>
      <c r="M266" s="7"/>
      <c r="N266" s="7"/>
      <c r="O266" s="7"/>
      <c r="P266" s="7"/>
      <c r="Q266" s="7"/>
      <c r="R266" s="7"/>
      <c r="S266" s="7"/>
      <c r="T266" s="7"/>
      <c r="U266" s="7"/>
      <c r="V266" s="7"/>
      <c r="W266" s="7"/>
    </row>
    <row r="267" spans="1:23" x14ac:dyDescent="0.25">
      <c r="A267" s="125" t="s">
        <v>312</v>
      </c>
      <c r="B267" s="1"/>
      <c r="C267" s="1"/>
      <c r="D267" s="1"/>
      <c r="E267" s="53"/>
      <c r="F267" s="53"/>
      <c r="G267" s="7"/>
      <c r="H267" s="236"/>
      <c r="I267" s="14"/>
      <c r="J267" s="7"/>
      <c r="K267" s="7"/>
      <c r="L267" s="7"/>
      <c r="M267" s="7"/>
      <c r="N267" s="7"/>
      <c r="O267" s="7"/>
      <c r="P267" s="7"/>
      <c r="Q267" s="7"/>
      <c r="R267" s="7"/>
      <c r="S267" s="7"/>
      <c r="T267" s="7"/>
      <c r="U267" s="7"/>
      <c r="V267" s="7"/>
      <c r="W267" s="7"/>
    </row>
    <row r="268" spans="1:23" x14ac:dyDescent="0.25">
      <c r="A268" s="1" t="s">
        <v>313</v>
      </c>
      <c r="B268" s="1"/>
      <c r="C268" s="1"/>
      <c r="D268" s="1"/>
      <c r="E268" s="53" t="s">
        <v>272</v>
      </c>
      <c r="F268" s="53">
        <f>IFERROR(SUMIF(G16:G26,"=biodiesel",K16:K26)+0.2*SUMIF(G16:G26,"=B20",K16:K26)+SUMIF(L31:L40,"=biodiesel",O31:O40)+0.2*SUMIF(L31:L40,"=B20",O31:O40)+SUMIF(N67:N84,"=biodiesel",Q67:Q84)+0.2*SUMIF(N67:N84,"=B20",Q67:Q84)+SUMIF(K92:K103,"=biodiesel",N92:N103)+0.2*SUMIF(K92:K103,"=B20",N92:N103),"")</f>
        <v>0</v>
      </c>
      <c r="G268" s="7"/>
      <c r="H268" s="41"/>
      <c r="I268" s="14"/>
      <c r="J268" s="7"/>
      <c r="K268" s="7"/>
      <c r="L268" s="7"/>
      <c r="M268" s="7"/>
      <c r="N268" s="7"/>
      <c r="O268" s="7"/>
      <c r="P268" s="7"/>
      <c r="Q268" s="7"/>
      <c r="R268" s="7"/>
      <c r="S268" s="7"/>
      <c r="T268" s="7"/>
      <c r="U268" s="7"/>
      <c r="V268" s="7"/>
      <c r="W268" s="7"/>
    </row>
    <row r="269" spans="1:23" x14ac:dyDescent="0.25">
      <c r="A269" s="1" t="s">
        <v>524</v>
      </c>
      <c r="B269" s="1"/>
      <c r="C269" s="1"/>
      <c r="D269" s="1"/>
      <c r="E269" s="53" t="s">
        <v>511</v>
      </c>
      <c r="F269" s="53">
        <f>F153</f>
        <v>0</v>
      </c>
      <c r="G269" s="7"/>
      <c r="H269" s="41"/>
      <c r="I269" s="14"/>
      <c r="J269" s="7"/>
      <c r="K269" s="7"/>
      <c r="L269" s="7"/>
      <c r="M269" s="7"/>
      <c r="N269" s="7"/>
      <c r="O269" s="7"/>
      <c r="P269" s="7"/>
      <c r="Q269" s="7"/>
      <c r="R269" s="7"/>
      <c r="S269" s="7"/>
      <c r="T269" s="7"/>
      <c r="U269" s="7"/>
      <c r="V269" s="7"/>
      <c r="W269" s="7"/>
    </row>
    <row r="270" spans="1:23" x14ac:dyDescent="0.25">
      <c r="A270" s="1" t="s">
        <v>525</v>
      </c>
      <c r="B270" s="1"/>
      <c r="C270" s="1"/>
      <c r="D270" s="1"/>
      <c r="E270" s="53" t="s">
        <v>511</v>
      </c>
      <c r="F270" s="53">
        <f>F154</f>
        <v>0</v>
      </c>
      <c r="G270" s="7"/>
      <c r="H270" s="41"/>
      <c r="I270" s="14"/>
      <c r="J270" s="7"/>
      <c r="K270" s="7"/>
      <c r="L270" s="7"/>
      <c r="M270" s="7"/>
      <c r="N270" s="7"/>
      <c r="O270" s="7"/>
      <c r="P270" s="7"/>
      <c r="Q270" s="7"/>
      <c r="R270" s="7"/>
      <c r="S270" s="7"/>
      <c r="T270" s="7"/>
      <c r="U270" s="7"/>
      <c r="V270" s="7"/>
      <c r="W270" s="7"/>
    </row>
    <row r="271" spans="1:23" x14ac:dyDescent="0.25">
      <c r="A271" s="1"/>
      <c r="B271" s="1"/>
      <c r="C271" s="1"/>
      <c r="D271" s="1"/>
      <c r="E271" s="154"/>
      <c r="F271" s="53"/>
      <c r="G271" s="7"/>
      <c r="H271" s="41"/>
      <c r="I271" s="42"/>
      <c r="J271" s="7"/>
      <c r="K271" s="7"/>
      <c r="L271" s="7"/>
      <c r="M271" s="7"/>
      <c r="N271" s="7"/>
      <c r="O271" s="7"/>
      <c r="P271" s="7"/>
      <c r="Q271" s="7"/>
      <c r="R271" s="7"/>
      <c r="S271" s="7"/>
      <c r="T271" s="7"/>
      <c r="U271" s="7"/>
      <c r="V271" s="7"/>
      <c r="W271" s="7"/>
    </row>
    <row r="272" spans="1:23" x14ac:dyDescent="0.25">
      <c r="A272" s="1"/>
      <c r="B272" s="1"/>
      <c r="C272" s="1"/>
      <c r="D272" s="1"/>
      <c r="E272" s="154"/>
      <c r="F272" s="53"/>
      <c r="G272" s="7"/>
      <c r="H272" s="41"/>
      <c r="I272" s="42"/>
      <c r="J272" s="7"/>
      <c r="K272" s="7"/>
      <c r="L272" s="7"/>
      <c r="M272" s="7"/>
      <c r="N272" s="7"/>
      <c r="O272" s="7"/>
      <c r="P272" s="7"/>
      <c r="Q272" s="7"/>
      <c r="R272" s="7"/>
      <c r="S272" s="7"/>
      <c r="T272" s="7"/>
      <c r="U272" s="7"/>
      <c r="V272" s="7"/>
      <c r="W272" s="7"/>
    </row>
    <row r="273" spans="1:23" hidden="1" x14ac:dyDescent="0.25">
      <c r="A273" s="155"/>
      <c r="B273" s="1"/>
      <c r="C273" s="1"/>
      <c r="D273" s="1"/>
      <c r="E273" s="53"/>
      <c r="F273" s="53"/>
      <c r="G273" s="7"/>
      <c r="H273" s="237"/>
      <c r="I273" s="14"/>
      <c r="J273" s="7"/>
      <c r="K273" s="7"/>
      <c r="L273" s="7"/>
      <c r="M273" s="7"/>
      <c r="N273" s="7"/>
      <c r="O273" s="7"/>
      <c r="P273" s="7"/>
      <c r="Q273" s="7"/>
      <c r="R273" s="7"/>
      <c r="S273" s="7"/>
      <c r="T273" s="7"/>
      <c r="U273" s="7"/>
      <c r="V273" s="7"/>
      <c r="W273" s="7"/>
    </row>
    <row r="274" spans="1:23" hidden="1" x14ac:dyDescent="0.25">
      <c r="A274" s="1"/>
      <c r="B274" s="1"/>
      <c r="C274" s="1"/>
      <c r="D274" s="1"/>
      <c r="E274" s="53"/>
      <c r="F274" s="53"/>
      <c r="G274" s="7"/>
      <c r="H274" s="41"/>
      <c r="I274" s="14"/>
      <c r="J274" s="7"/>
      <c r="K274" s="7"/>
      <c r="L274" s="7"/>
      <c r="M274" s="7"/>
      <c r="N274" s="7"/>
      <c r="O274" s="7"/>
      <c r="P274" s="7"/>
      <c r="Q274" s="7"/>
      <c r="R274" s="7"/>
      <c r="S274" s="7"/>
      <c r="T274" s="7"/>
      <c r="U274" s="7"/>
      <c r="V274" s="7"/>
      <c r="W274" s="7"/>
    </row>
    <row r="275" spans="1:23" hidden="1" x14ac:dyDescent="0.25">
      <c r="A275" s="155"/>
      <c r="B275" s="1"/>
      <c r="C275" s="1"/>
      <c r="D275" s="1"/>
      <c r="E275" s="53"/>
      <c r="F275" s="53"/>
      <c r="G275" s="7"/>
      <c r="H275" s="237"/>
      <c r="I275" s="14"/>
      <c r="J275" s="7"/>
      <c r="K275" s="7"/>
      <c r="L275" s="7"/>
      <c r="M275" s="7"/>
      <c r="N275" s="7"/>
      <c r="O275" s="7"/>
      <c r="P275" s="7"/>
      <c r="Q275" s="7"/>
      <c r="R275" s="7"/>
      <c r="S275" s="7"/>
      <c r="T275" s="7"/>
      <c r="U275" s="7"/>
      <c r="V275" s="7"/>
      <c r="W275" s="7"/>
    </row>
    <row r="276" spans="1:23" hidden="1" x14ac:dyDescent="0.25">
      <c r="A276" s="1"/>
      <c r="B276" s="1"/>
      <c r="C276" s="1"/>
      <c r="D276" s="1"/>
      <c r="E276" s="53"/>
      <c r="F276" s="53"/>
      <c r="G276" s="7"/>
      <c r="H276" s="7"/>
      <c r="I276" s="7"/>
      <c r="J276" s="7"/>
      <c r="K276" s="7"/>
      <c r="L276" s="7"/>
      <c r="M276" s="7"/>
      <c r="N276" s="7"/>
      <c r="O276" s="7"/>
      <c r="P276" s="7"/>
      <c r="Q276" s="7"/>
      <c r="R276" s="7"/>
      <c r="S276" s="7"/>
      <c r="T276" s="7"/>
      <c r="U276" s="7"/>
      <c r="V276" s="7"/>
      <c r="W276" s="7"/>
    </row>
    <row r="277" spans="1:23" hidden="1" x14ac:dyDescent="0.25">
      <c r="A277" s="1"/>
      <c r="B277" s="1"/>
      <c r="C277" s="1"/>
      <c r="D277" s="1"/>
      <c r="E277" s="53"/>
      <c r="F277" s="53"/>
      <c r="G277" s="7"/>
      <c r="H277" s="7"/>
      <c r="I277" s="7"/>
      <c r="J277" s="7"/>
      <c r="K277" s="7"/>
      <c r="L277" s="7"/>
      <c r="M277" s="7"/>
      <c r="N277" s="7"/>
      <c r="O277" s="7"/>
      <c r="P277" s="7"/>
      <c r="Q277" s="7"/>
      <c r="R277" s="7"/>
      <c r="S277" s="7"/>
      <c r="T277" s="7"/>
      <c r="U277" s="7"/>
      <c r="V277" s="7"/>
      <c r="W277" s="7"/>
    </row>
    <row r="278" spans="1:23" hidden="1" x14ac:dyDescent="0.25">
      <c r="A278" s="1"/>
      <c r="B278" s="1"/>
      <c r="C278" s="1"/>
      <c r="D278" s="1"/>
      <c r="E278" s="53"/>
      <c r="F278" s="53"/>
      <c r="G278" s="7"/>
      <c r="H278" s="7"/>
      <c r="I278" s="7"/>
      <c r="J278" s="7"/>
      <c r="K278" s="7"/>
      <c r="L278" s="7"/>
      <c r="M278" s="7"/>
      <c r="N278" s="7"/>
      <c r="O278" s="7"/>
      <c r="P278" s="7"/>
      <c r="Q278" s="7"/>
      <c r="R278" s="7"/>
      <c r="S278" s="7"/>
      <c r="T278" s="7"/>
      <c r="U278" s="7"/>
      <c r="V278" s="7"/>
      <c r="W278" s="7"/>
    </row>
    <row r="279" spans="1:23" ht="18.75" hidden="1" x14ac:dyDescent="0.3">
      <c r="A279" s="59"/>
      <c r="B279" s="1"/>
      <c r="C279" s="1"/>
      <c r="D279" s="1"/>
      <c r="E279" s="134"/>
      <c r="F279" s="53"/>
      <c r="G279" s="7"/>
      <c r="H279" s="39"/>
      <c r="I279" s="39"/>
      <c r="J279" s="7"/>
      <c r="K279" s="7"/>
      <c r="L279" s="7"/>
      <c r="M279" s="7"/>
      <c r="N279" s="7"/>
      <c r="O279" s="7"/>
      <c r="P279" s="7"/>
      <c r="Q279" s="7"/>
      <c r="R279" s="7"/>
      <c r="S279" s="7"/>
      <c r="T279" s="7"/>
      <c r="U279" s="7"/>
      <c r="V279" s="7"/>
      <c r="W279" s="7"/>
    </row>
    <row r="280" spans="1:23" hidden="1" x14ac:dyDescent="0.25">
      <c r="A280" s="1"/>
      <c r="B280" s="1"/>
      <c r="C280" s="1"/>
      <c r="D280" s="1"/>
      <c r="E280" s="53"/>
      <c r="F280" s="53"/>
      <c r="G280" s="7"/>
      <c r="H280" s="7"/>
      <c r="I280" s="7"/>
      <c r="J280" s="7"/>
      <c r="K280" s="7"/>
      <c r="L280" s="7"/>
      <c r="M280" s="7"/>
      <c r="N280" s="7"/>
      <c r="O280" s="7"/>
      <c r="P280" s="7"/>
      <c r="Q280" s="7"/>
      <c r="R280" s="7"/>
      <c r="S280" s="7"/>
      <c r="T280" s="7"/>
      <c r="U280" s="7"/>
      <c r="V280" s="7"/>
      <c r="W280" s="7"/>
    </row>
    <row r="281" spans="1:23" hidden="1" x14ac:dyDescent="0.25">
      <c r="A281" s="59"/>
      <c r="B281" s="1"/>
      <c r="C281" s="1"/>
      <c r="D281" s="1"/>
      <c r="E281" s="134"/>
      <c r="F281" s="53"/>
      <c r="G281" s="7"/>
      <c r="H281" s="43"/>
      <c r="I281" s="43"/>
      <c r="J281" s="7"/>
      <c r="K281" s="7"/>
      <c r="L281" s="7"/>
      <c r="M281" s="7"/>
      <c r="N281" s="7"/>
      <c r="O281" s="7"/>
      <c r="P281" s="7"/>
      <c r="Q281" s="7"/>
      <c r="R281" s="7"/>
      <c r="S281" s="7"/>
      <c r="T281" s="7"/>
      <c r="U281" s="7"/>
      <c r="V281" s="7"/>
      <c r="W281" s="7"/>
    </row>
    <row r="282" spans="1:23" hidden="1" x14ac:dyDescent="0.25">
      <c r="A282" s="59"/>
      <c r="B282" s="1"/>
      <c r="C282" s="1"/>
      <c r="D282" s="1"/>
      <c r="E282" s="134"/>
      <c r="F282" s="53"/>
      <c r="G282" s="7"/>
      <c r="H282" s="43"/>
      <c r="I282" s="43"/>
      <c r="J282" s="7"/>
      <c r="K282" s="7"/>
      <c r="L282" s="7"/>
      <c r="M282" s="7"/>
      <c r="N282" s="7"/>
      <c r="O282" s="7"/>
      <c r="P282" s="7"/>
      <c r="Q282" s="7"/>
      <c r="R282" s="7"/>
      <c r="S282" s="7"/>
      <c r="T282" s="7"/>
      <c r="U282" s="7"/>
      <c r="V282" s="7"/>
      <c r="W282" s="7"/>
    </row>
    <row r="283" spans="1:23" x14ac:dyDescent="0.25">
      <c r="A283" s="59" t="s">
        <v>314</v>
      </c>
      <c r="B283" s="1"/>
      <c r="C283" s="1"/>
      <c r="D283" s="1"/>
      <c r="E283" s="134"/>
      <c r="F283" s="53"/>
      <c r="G283" s="7"/>
      <c r="H283" s="43"/>
      <c r="I283" s="43"/>
      <c r="J283" s="7"/>
      <c r="K283" s="7"/>
      <c r="L283" s="7"/>
      <c r="M283" s="7"/>
      <c r="N283" s="7"/>
      <c r="O283" s="7"/>
      <c r="P283" s="7"/>
      <c r="Q283" s="7"/>
      <c r="R283" s="7"/>
      <c r="S283" s="7"/>
      <c r="T283" s="7"/>
      <c r="U283" s="7"/>
      <c r="V283" s="7"/>
      <c r="W283" s="7"/>
    </row>
    <row r="284" spans="1:23" x14ac:dyDescent="0.25">
      <c r="A284" s="156" t="s">
        <v>526</v>
      </c>
      <c r="B284" s="1"/>
      <c r="C284" s="1"/>
      <c r="D284" s="1"/>
      <c r="E284" s="53"/>
      <c r="F284" s="53"/>
      <c r="G284" s="7"/>
      <c r="H284" s="238"/>
      <c r="I284" s="14"/>
      <c r="J284" s="7"/>
      <c r="K284" s="7"/>
      <c r="L284" s="7"/>
      <c r="M284" s="7"/>
      <c r="N284" s="7"/>
      <c r="O284" s="7"/>
      <c r="P284" s="7"/>
      <c r="Q284" s="7"/>
      <c r="R284" s="7"/>
      <c r="S284" s="7"/>
      <c r="T284" s="7"/>
      <c r="U284" s="7"/>
      <c r="V284" s="7"/>
      <c r="W284" s="7"/>
    </row>
    <row r="285" spans="1:23" x14ac:dyDescent="0.25">
      <c r="A285" s="1" t="s">
        <v>316</v>
      </c>
      <c r="B285" s="1"/>
      <c r="C285" s="1"/>
      <c r="D285" s="1"/>
      <c r="E285" s="53" t="s">
        <v>317</v>
      </c>
      <c r="F285" s="53">
        <f>IFERROR(SUMIFS($D$67:$D$84,$A$67:$A$84,"=Cement", $H$67:$H$84,"=Yes"),"")</f>
        <v>0</v>
      </c>
      <c r="G285" s="7"/>
      <c r="H285" s="41"/>
      <c r="I285" s="14"/>
      <c r="J285" s="7"/>
      <c r="K285" s="7"/>
      <c r="L285" s="7"/>
      <c r="M285" s="7"/>
      <c r="N285" s="7"/>
      <c r="O285" s="7"/>
      <c r="P285" s="7"/>
      <c r="Q285" s="7"/>
      <c r="R285" s="7"/>
      <c r="S285" s="7"/>
      <c r="T285" s="7"/>
      <c r="U285" s="7"/>
      <c r="V285" s="7"/>
      <c r="W285" s="7"/>
    </row>
    <row r="286" spans="1:23" x14ac:dyDescent="0.25">
      <c r="A286" s="1" t="s">
        <v>318</v>
      </c>
      <c r="B286" s="1"/>
      <c r="C286" s="1"/>
      <c r="D286" s="1"/>
      <c r="E286" s="53" t="s">
        <v>319</v>
      </c>
      <c r="F286" s="53">
        <f>IFERROR(SUMIFS($D$67:$D$84,$A$67:$A$84,"=Concrete", $H$67:$H$84,"=Yes"),"")</f>
        <v>0</v>
      </c>
      <c r="G286" s="7"/>
      <c r="H286" s="41"/>
      <c r="I286" s="14"/>
      <c r="J286" s="7"/>
      <c r="K286" s="7"/>
      <c r="L286" s="7"/>
      <c r="M286" s="7"/>
      <c r="N286" s="7"/>
      <c r="O286" s="7"/>
      <c r="P286" s="7"/>
      <c r="Q286" s="7"/>
      <c r="R286" s="7"/>
      <c r="S286" s="7"/>
      <c r="T286" s="7"/>
      <c r="U286" s="7"/>
      <c r="V286" s="7"/>
      <c r="W286" s="7"/>
    </row>
    <row r="287" spans="1:23" x14ac:dyDescent="0.25">
      <c r="A287" s="1" t="s">
        <v>320</v>
      </c>
      <c r="B287" s="1"/>
      <c r="C287" s="1"/>
      <c r="D287" s="1"/>
      <c r="E287" s="53" t="s">
        <v>319</v>
      </c>
      <c r="F287" s="53">
        <f>IFERROR(SUMIFS($D$67:$D$84,$A$67:$A$84,"=Gravel/sand/clay", $H$67:$H$84,"=Yes"),"")</f>
        <v>0</v>
      </c>
      <c r="G287" s="7"/>
      <c r="H287" s="41"/>
      <c r="I287" s="14"/>
      <c r="J287" s="7"/>
      <c r="K287" s="7"/>
      <c r="L287" s="7"/>
      <c r="M287" s="7"/>
      <c r="N287" s="7"/>
      <c r="O287" s="7"/>
      <c r="P287" s="7"/>
      <c r="Q287" s="7"/>
      <c r="R287" s="7"/>
      <c r="S287" s="7"/>
      <c r="T287" s="7"/>
      <c r="U287" s="7"/>
      <c r="V287" s="7"/>
      <c r="W287" s="7"/>
    </row>
    <row r="288" spans="1:23" x14ac:dyDescent="0.25">
      <c r="A288" s="1" t="s">
        <v>321</v>
      </c>
      <c r="B288" s="1"/>
      <c r="C288" s="1"/>
      <c r="D288" s="1"/>
      <c r="E288" s="53" t="s">
        <v>319</v>
      </c>
      <c r="F288" s="53">
        <f>IFERROR(SUMIFS($D$67:$D$84,$A$67:$A$84,"=HDPE", $H$67:$H$84,"=Yes"),"")</f>
        <v>0</v>
      </c>
      <c r="G288" s="7"/>
      <c r="H288" s="41"/>
      <c r="I288" s="14"/>
      <c r="J288" s="7"/>
      <c r="K288" s="7"/>
      <c r="L288" s="7"/>
      <c r="M288" s="7"/>
      <c r="N288" s="7"/>
      <c r="O288" s="7"/>
      <c r="P288" s="7"/>
      <c r="Q288" s="7"/>
      <c r="R288" s="7"/>
      <c r="S288" s="7"/>
      <c r="T288" s="7"/>
      <c r="U288" s="7"/>
      <c r="V288" s="7"/>
      <c r="W288" s="7"/>
    </row>
    <row r="289" spans="1:23" x14ac:dyDescent="0.25">
      <c r="A289" s="1" t="s">
        <v>322</v>
      </c>
      <c r="B289" s="1"/>
      <c r="C289" s="1"/>
      <c r="D289" s="1"/>
      <c r="E289" s="53" t="s">
        <v>323</v>
      </c>
      <c r="F289" s="53">
        <f>IFERROR(SUMIFS($D$67:$D$84,$A$67:$A$84,"=Photovoltaic system (installed)", $H$67:$H$84,"=Yes"),"")</f>
        <v>0</v>
      </c>
      <c r="G289" s="7"/>
      <c r="H289" s="41"/>
      <c r="I289" s="14"/>
      <c r="J289" s="7"/>
      <c r="K289" s="7"/>
      <c r="L289" s="7"/>
      <c r="M289" s="7"/>
      <c r="N289" s="7"/>
      <c r="O289" s="7"/>
      <c r="P289" s="7"/>
      <c r="Q289" s="7"/>
      <c r="R289" s="7"/>
      <c r="S289" s="7"/>
      <c r="T289" s="7"/>
      <c r="U289" s="7"/>
      <c r="V289" s="7"/>
      <c r="W289" s="7"/>
    </row>
    <row r="290" spans="1:23" x14ac:dyDescent="0.25">
      <c r="A290" s="1" t="s">
        <v>324</v>
      </c>
      <c r="B290" s="1"/>
      <c r="C290" s="1"/>
      <c r="D290" s="1"/>
      <c r="E290" s="53" t="s">
        <v>319</v>
      </c>
      <c r="F290" s="53">
        <f>IFERROR(SUMIFS($D$67:$D$84,$A$67:$A$84,"=PVC", $H$67:$H$84,"=Yes"),"")</f>
        <v>0</v>
      </c>
      <c r="G290" s="7"/>
      <c r="H290" s="41"/>
      <c r="I290" s="14"/>
      <c r="J290" s="7"/>
      <c r="K290" s="7"/>
      <c r="L290" s="7"/>
      <c r="M290" s="7"/>
      <c r="N290" s="7"/>
      <c r="O290" s="7"/>
      <c r="P290" s="7"/>
      <c r="Q290" s="7"/>
      <c r="R290" s="7"/>
      <c r="S290" s="7"/>
      <c r="T290" s="7"/>
      <c r="U290" s="7"/>
      <c r="V290" s="7"/>
      <c r="W290" s="7"/>
    </row>
    <row r="291" spans="1:23" x14ac:dyDescent="0.25">
      <c r="A291" s="1" t="s">
        <v>325</v>
      </c>
      <c r="B291" s="1"/>
      <c r="C291" s="1"/>
      <c r="D291" s="1"/>
      <c r="E291" s="53" t="s">
        <v>319</v>
      </c>
      <c r="F291" s="53">
        <f>IFERROR(SUMIFS($D$67:$D$84,$A$67:$A$84,"=Stainless steel", $H$67:$H$84,"=Yes"),"")</f>
        <v>0</v>
      </c>
      <c r="G291" s="7"/>
      <c r="H291" s="41"/>
      <c r="I291" s="14"/>
      <c r="J291" s="7"/>
      <c r="K291" s="7"/>
      <c r="L291" s="7"/>
      <c r="M291" s="7"/>
      <c r="N291" s="7"/>
      <c r="O291" s="7"/>
      <c r="P291" s="7"/>
      <c r="Q291" s="7"/>
      <c r="R291" s="7"/>
      <c r="S291" s="7"/>
      <c r="T291" s="7"/>
      <c r="U291" s="7"/>
      <c r="V291" s="7"/>
      <c r="W291" s="7"/>
    </row>
    <row r="292" spans="1:23" x14ac:dyDescent="0.25">
      <c r="A292" s="1" t="s">
        <v>326</v>
      </c>
      <c r="B292" s="1"/>
      <c r="C292" s="1"/>
      <c r="D292" s="1"/>
      <c r="E292" s="53" t="s">
        <v>319</v>
      </c>
      <c r="F292" s="53">
        <f>IFERROR(SUMIFS($D$67:$D$84,$A$67:$A$84,"=Steel", $H$67:$H$84,"=Yes"),"")</f>
        <v>0</v>
      </c>
      <c r="G292" s="7"/>
      <c r="H292" s="41"/>
      <c r="I292" s="14"/>
      <c r="J292" s="7"/>
      <c r="K292" s="7"/>
      <c r="L292" s="7"/>
      <c r="M292" s="7"/>
      <c r="N292" s="7"/>
      <c r="O292" s="7"/>
      <c r="P292" s="7"/>
      <c r="Q292" s="7"/>
      <c r="R292" s="7"/>
      <c r="S292" s="7"/>
      <c r="T292" s="7"/>
      <c r="U292" s="7"/>
      <c r="V292" s="7"/>
      <c r="W292" s="7"/>
    </row>
    <row r="293" spans="1:23" x14ac:dyDescent="0.25">
      <c r="A293" s="1" t="s">
        <v>327</v>
      </c>
      <c r="B293" s="1"/>
      <c r="C293" s="1"/>
      <c r="D293" s="1"/>
      <c r="E293" s="53" t="s">
        <v>319</v>
      </c>
      <c r="F293" s="53">
        <f>IFERROR(SUMIFS($D$67:$D$84,$A$67:$A$84,"=Other refined construction materials", $H$67:$H$84,"=Yes"),"")</f>
        <v>0</v>
      </c>
      <c r="G293" s="7"/>
      <c r="H293" s="41"/>
      <c r="I293" s="14"/>
      <c r="J293" s="7"/>
      <c r="K293" s="7"/>
      <c r="L293" s="7"/>
      <c r="M293" s="7"/>
      <c r="N293" s="7"/>
      <c r="O293" s="7"/>
      <c r="P293" s="7"/>
      <c r="Q293" s="7"/>
      <c r="R293" s="7"/>
      <c r="S293" s="7"/>
      <c r="T293" s="7"/>
      <c r="U293" s="7"/>
      <c r="V293" s="7"/>
      <c r="W293" s="7"/>
    </row>
    <row r="294" spans="1:23" x14ac:dyDescent="0.25">
      <c r="A294" s="1" t="s">
        <v>328</v>
      </c>
      <c r="B294" s="1"/>
      <c r="C294" s="1"/>
      <c r="D294" s="1"/>
      <c r="E294" s="53" t="s">
        <v>319</v>
      </c>
      <c r="F294" s="53">
        <f>IFERROR(SUMIFS($D$67:$D$84,$A$67:$A$84,"=Other unrefined construction materials", $H$67:$H$84,"=Yes"),"")</f>
        <v>0</v>
      </c>
      <c r="G294" s="7"/>
      <c r="H294" s="41"/>
      <c r="I294" s="14"/>
      <c r="J294" s="7"/>
      <c r="K294" s="7"/>
      <c r="L294" s="7"/>
      <c r="M294" s="7"/>
      <c r="N294" s="7"/>
      <c r="O294" s="7"/>
      <c r="P294" s="7"/>
      <c r="Q294" s="7"/>
      <c r="R294" s="7"/>
      <c r="S294" s="7"/>
      <c r="T294" s="7"/>
      <c r="U294" s="7"/>
      <c r="V294" s="7"/>
      <c r="W294" s="7"/>
    </row>
    <row r="295" spans="1:23" x14ac:dyDescent="0.25">
      <c r="A295" s="1"/>
      <c r="B295" s="1"/>
      <c r="C295" s="1"/>
      <c r="D295" s="1"/>
      <c r="E295" s="53"/>
      <c r="F295" s="53"/>
      <c r="G295" s="7"/>
      <c r="H295" s="41"/>
      <c r="I295" s="14"/>
      <c r="J295" s="7"/>
      <c r="K295" s="7"/>
      <c r="L295" s="7"/>
      <c r="M295" s="7"/>
      <c r="N295" s="7"/>
      <c r="O295" s="7"/>
      <c r="P295" s="7"/>
      <c r="Q295" s="7"/>
      <c r="R295" s="7"/>
      <c r="S295" s="7"/>
      <c r="T295" s="7"/>
      <c r="U295" s="7"/>
      <c r="V295" s="7"/>
      <c r="W295" s="7"/>
    </row>
    <row r="296" spans="1:23" x14ac:dyDescent="0.25">
      <c r="A296" s="125" t="s">
        <v>527</v>
      </c>
      <c r="B296" s="1"/>
      <c r="C296" s="1"/>
      <c r="D296" s="1"/>
      <c r="E296" s="53"/>
      <c r="F296" s="53"/>
      <c r="G296" s="7"/>
      <c r="H296" s="41"/>
      <c r="I296" s="14"/>
      <c r="J296" s="7"/>
      <c r="K296" s="7"/>
      <c r="L296" s="7"/>
      <c r="M296" s="7"/>
      <c r="N296" s="7"/>
      <c r="O296" s="7"/>
      <c r="P296" s="7"/>
      <c r="Q296" s="7"/>
      <c r="R296" s="7"/>
      <c r="S296" s="7"/>
      <c r="T296" s="7"/>
      <c r="U296" s="7"/>
      <c r="V296" s="7"/>
      <c r="W296" s="7"/>
    </row>
    <row r="297" spans="1:23" x14ac:dyDescent="0.25">
      <c r="A297" s="1" t="s">
        <v>330</v>
      </c>
      <c r="B297" s="1"/>
      <c r="C297" s="1"/>
      <c r="D297" s="1"/>
      <c r="E297" s="53" t="s">
        <v>319</v>
      </c>
      <c r="F297" s="53">
        <f>IFERROR(SUMIFS($D$67:$D$84,$A$67:$A$84,"=Cheese whey", $H$67:$H$84,"=Yes"),"")</f>
        <v>0</v>
      </c>
      <c r="G297" s="7"/>
      <c r="H297" s="41"/>
      <c r="I297" s="14"/>
      <c r="J297" s="7"/>
      <c r="K297" s="7"/>
      <c r="L297" s="7"/>
      <c r="M297" s="7"/>
      <c r="N297" s="7"/>
      <c r="O297" s="7"/>
      <c r="P297" s="7"/>
      <c r="Q297" s="7"/>
      <c r="R297" s="7"/>
      <c r="S297" s="7"/>
      <c r="T297" s="7"/>
      <c r="U297" s="7"/>
      <c r="V297" s="7"/>
      <c r="W297" s="7"/>
    </row>
    <row r="298" spans="1:23" x14ac:dyDescent="0.25">
      <c r="A298" s="1" t="s">
        <v>331</v>
      </c>
      <c r="B298" s="1"/>
      <c r="C298" s="1"/>
      <c r="D298" s="1"/>
      <c r="E298" s="53" t="s">
        <v>319</v>
      </c>
      <c r="F298" s="53">
        <f>IFERROR(SUMIFS($D$67:$D$84,$A$67:$A$84,"=Emulsified vegetable oil", $H$67:$H$84,"=Yes"),"")</f>
        <v>0</v>
      </c>
      <c r="G298" s="7"/>
      <c r="H298" s="41"/>
      <c r="I298" s="14"/>
      <c r="J298" s="7"/>
      <c r="K298" s="7"/>
      <c r="L298" s="7"/>
      <c r="M298" s="7"/>
      <c r="N298" s="7"/>
      <c r="O298" s="7"/>
      <c r="P298" s="7"/>
      <c r="Q298" s="7"/>
      <c r="R298" s="7"/>
      <c r="S298" s="7"/>
      <c r="T298" s="7"/>
      <c r="U298" s="7"/>
      <c r="V298" s="7"/>
      <c r="W298" s="7"/>
    </row>
    <row r="299" spans="1:23" x14ac:dyDescent="0.25">
      <c r="A299" s="1" t="s">
        <v>332</v>
      </c>
      <c r="B299" s="1"/>
      <c r="C299" s="1"/>
      <c r="D299" s="1"/>
      <c r="E299" s="53" t="s">
        <v>319</v>
      </c>
      <c r="F299" s="53">
        <f>IFERROR(SUMIFS($D$67:$D$84,$A$67:$A$84,"=Molasses", $H$67:$H$84,"=Yes"),"")</f>
        <v>0</v>
      </c>
      <c r="G299" s="7"/>
      <c r="H299" s="41"/>
      <c r="I299" s="14"/>
      <c r="J299" s="7"/>
      <c r="K299" s="7"/>
      <c r="L299" s="7"/>
      <c r="M299" s="7"/>
      <c r="N299" s="7"/>
      <c r="O299" s="7"/>
      <c r="P299" s="7"/>
      <c r="Q299" s="7"/>
      <c r="R299" s="7"/>
      <c r="S299" s="7"/>
      <c r="T299" s="7"/>
      <c r="U299" s="7"/>
      <c r="V299" s="7"/>
      <c r="W299" s="7"/>
    </row>
    <row r="300" spans="1:23" x14ac:dyDescent="0.25">
      <c r="A300" s="1" t="s">
        <v>333</v>
      </c>
      <c r="B300" s="1"/>
      <c r="C300" s="1"/>
      <c r="D300" s="1"/>
      <c r="E300" s="53" t="s">
        <v>319</v>
      </c>
      <c r="F300" s="53">
        <f>IFERROR(SUMIFS($D$67:$D$84,$A$67:$A$84,"=Virgin GAC (coal based)", $H$67:$H$84,"=Yes"),"")</f>
        <v>0</v>
      </c>
      <c r="G300" s="7"/>
      <c r="H300" s="41"/>
      <c r="I300" s="14"/>
      <c r="J300" s="7"/>
      <c r="K300" s="7"/>
      <c r="L300" s="7"/>
      <c r="M300" s="7"/>
      <c r="N300" s="7"/>
      <c r="O300" s="7"/>
      <c r="P300" s="7"/>
      <c r="Q300" s="7"/>
      <c r="R300" s="7"/>
      <c r="S300" s="7"/>
      <c r="T300" s="7"/>
      <c r="U300" s="7"/>
      <c r="V300" s="7"/>
      <c r="W300" s="7"/>
    </row>
    <row r="301" spans="1:23" x14ac:dyDescent="0.25">
      <c r="A301" s="1" t="s">
        <v>334</v>
      </c>
      <c r="B301" s="1"/>
      <c r="C301" s="1"/>
      <c r="D301" s="1"/>
      <c r="E301" s="53" t="s">
        <v>319</v>
      </c>
      <c r="F301" s="53">
        <f>IFERROR(SUMIFS($D$67:$D$84,$A$67:$A$84,"=Other Treatment Chemicals &amp; Materials", $H$67:$H$84,"=Yes"),"")</f>
        <v>0</v>
      </c>
      <c r="G301" s="7"/>
      <c r="H301" s="236"/>
      <c r="I301" s="14"/>
      <c r="J301" s="7"/>
      <c r="K301" s="7"/>
      <c r="L301" s="7"/>
      <c r="M301" s="7"/>
      <c r="N301" s="7"/>
      <c r="O301" s="7"/>
      <c r="P301" s="7"/>
      <c r="Q301" s="7"/>
      <c r="R301" s="7"/>
      <c r="S301" s="7"/>
      <c r="T301" s="7"/>
      <c r="U301" s="7"/>
      <c r="V301" s="7"/>
      <c r="W301" s="7"/>
    </row>
    <row r="302" spans="1:23" x14ac:dyDescent="0.25">
      <c r="A302" s="1"/>
      <c r="B302" s="1"/>
      <c r="C302" s="1"/>
      <c r="D302" s="1"/>
      <c r="E302" s="1"/>
      <c r="F302" s="1"/>
      <c r="G302" s="7"/>
      <c r="H302" s="41"/>
      <c r="I302" s="14"/>
      <c r="J302" s="7"/>
      <c r="K302" s="7"/>
      <c r="L302" s="7"/>
      <c r="M302" s="7"/>
      <c r="N302" s="7"/>
      <c r="O302" s="7"/>
      <c r="P302" s="7"/>
      <c r="Q302" s="7"/>
      <c r="R302" s="7"/>
      <c r="S302" s="7"/>
      <c r="T302" s="7"/>
      <c r="U302" s="7"/>
      <c r="V302" s="7"/>
      <c r="W302" s="7"/>
    </row>
    <row r="303" spans="1:23" x14ac:dyDescent="0.25">
      <c r="A303" s="125" t="s">
        <v>528</v>
      </c>
      <c r="B303" s="1"/>
      <c r="C303" s="1"/>
      <c r="D303" s="1"/>
      <c r="E303" s="53"/>
      <c r="F303" s="53"/>
      <c r="G303" s="7"/>
      <c r="H303" s="41"/>
      <c r="I303" s="14"/>
      <c r="J303" s="7"/>
      <c r="K303" s="7"/>
      <c r="L303" s="7"/>
      <c r="M303" s="7"/>
      <c r="N303" s="7"/>
      <c r="O303" s="7"/>
      <c r="P303" s="7"/>
      <c r="Q303" s="7"/>
      <c r="R303" s="7"/>
      <c r="S303" s="7"/>
      <c r="T303" s="7"/>
      <c r="U303" s="7"/>
      <c r="V303" s="7"/>
      <c r="W303" s="7"/>
    </row>
    <row r="304" spans="1:23" x14ac:dyDescent="0.25">
      <c r="A304" s="1" t="s">
        <v>336</v>
      </c>
      <c r="B304" s="1"/>
      <c r="C304" s="1"/>
      <c r="D304" s="1"/>
      <c r="E304" s="53" t="s">
        <v>337</v>
      </c>
      <c r="F304" s="53">
        <f>IFERROR(SUMIFS($E$67:$E$84,$G$67:$G$84,"=Virgin", $F$67:$F$84,"=Refined"),"")</f>
        <v>0</v>
      </c>
      <c r="G304" s="7"/>
      <c r="H304" s="41"/>
      <c r="I304" s="14"/>
      <c r="J304" s="7"/>
      <c r="K304" s="7"/>
      <c r="L304" s="7"/>
      <c r="M304" s="7"/>
      <c r="N304" s="7"/>
      <c r="O304" s="7"/>
      <c r="P304" s="7"/>
      <c r="Q304" s="7"/>
      <c r="R304" s="7"/>
      <c r="S304" s="7"/>
      <c r="T304" s="7"/>
      <c r="U304" s="7"/>
      <c r="V304" s="7"/>
      <c r="W304" s="7"/>
    </row>
    <row r="305" spans="1:23" x14ac:dyDescent="0.25">
      <c r="A305" s="1" t="s">
        <v>338</v>
      </c>
      <c r="B305" s="1"/>
      <c r="C305" s="1"/>
      <c r="D305" s="1"/>
      <c r="E305" s="53" t="s">
        <v>337</v>
      </c>
      <c r="F305" s="53">
        <f>IFERROR(SUMIFS($E$67:$E$84,$G$67:$G$84,"=Recycled", $F$67:$F$84,"=Refined"),"")</f>
        <v>0</v>
      </c>
      <c r="G305" s="7"/>
      <c r="H305" s="41"/>
      <c r="I305" s="14"/>
      <c r="J305" s="7"/>
      <c r="K305" s="7"/>
      <c r="L305" s="7"/>
      <c r="M305" s="7"/>
      <c r="N305" s="7"/>
      <c r="O305" s="7"/>
      <c r="P305" s="7"/>
      <c r="Q305" s="7"/>
      <c r="R305" s="7"/>
      <c r="S305" s="7"/>
      <c r="T305" s="7"/>
      <c r="U305" s="7"/>
      <c r="V305" s="7"/>
      <c r="W305" s="7"/>
    </row>
    <row r="306" spans="1:23" x14ac:dyDescent="0.25">
      <c r="A306" s="1" t="s">
        <v>339</v>
      </c>
      <c r="B306" s="1"/>
      <c r="C306" s="1"/>
      <c r="D306" s="1"/>
      <c r="E306" s="53" t="s">
        <v>337</v>
      </c>
      <c r="F306" s="53">
        <f>IFERROR(SUMIFS($E$67:$E$84,$G$67:$G$84,"=Reused", $F$67:$F$84,"=Refined"),"")</f>
        <v>0</v>
      </c>
      <c r="G306" s="7"/>
      <c r="H306" s="41"/>
      <c r="I306" s="14"/>
      <c r="J306" s="7"/>
      <c r="K306" s="7"/>
      <c r="L306" s="7"/>
      <c r="M306" s="7"/>
      <c r="N306" s="7"/>
      <c r="O306" s="7"/>
      <c r="P306" s="7"/>
      <c r="Q306" s="7"/>
      <c r="R306" s="7"/>
      <c r="S306" s="7"/>
      <c r="T306" s="7"/>
      <c r="U306" s="7"/>
      <c r="V306" s="7"/>
      <c r="W306" s="7"/>
    </row>
    <row r="307" spans="1:23" x14ac:dyDescent="0.25">
      <c r="A307" s="1" t="s">
        <v>340</v>
      </c>
      <c r="B307" s="1"/>
      <c r="C307" s="1"/>
      <c r="D307" s="1"/>
      <c r="E307" s="53" t="s">
        <v>337</v>
      </c>
      <c r="F307" s="53">
        <f>IFERROR(SUMIF($F$67:$F$84,"=Refined",$E$67:$E$84),"")</f>
        <v>0</v>
      </c>
      <c r="G307" s="7"/>
      <c r="H307" s="41"/>
      <c r="I307" s="14"/>
      <c r="J307" s="7"/>
      <c r="K307" s="7"/>
      <c r="L307" s="7"/>
      <c r="M307" s="7"/>
      <c r="N307" s="7"/>
      <c r="O307" s="7"/>
      <c r="P307" s="7"/>
      <c r="Q307" s="7"/>
      <c r="R307" s="7"/>
      <c r="S307" s="7"/>
      <c r="T307" s="7"/>
      <c r="U307" s="7"/>
      <c r="V307" s="7"/>
      <c r="W307" s="7"/>
    </row>
    <row r="308" spans="1:23" x14ac:dyDescent="0.25">
      <c r="A308" s="1" t="s">
        <v>341</v>
      </c>
      <c r="B308" s="1"/>
      <c r="C308" s="1"/>
      <c r="D308" s="1"/>
      <c r="E308" s="53" t="s">
        <v>337</v>
      </c>
      <c r="F308" s="53">
        <f>IFERROR(SUMIFS($E$67:$E$84,$G$67:$G$84,"=Virgin", $F$67:$F$84,"=Unrefined"),"")</f>
        <v>0</v>
      </c>
      <c r="G308" s="7"/>
      <c r="H308" s="41"/>
      <c r="I308" s="14"/>
      <c r="J308" s="7"/>
      <c r="K308" s="7"/>
      <c r="L308" s="7"/>
      <c r="M308" s="7"/>
      <c r="N308" s="7"/>
      <c r="O308" s="7"/>
      <c r="P308" s="7"/>
      <c r="Q308" s="7"/>
      <c r="R308" s="7"/>
      <c r="S308" s="7"/>
      <c r="T308" s="7"/>
      <c r="U308" s="7"/>
      <c r="V308" s="7"/>
      <c r="W308" s="7"/>
    </row>
    <row r="309" spans="1:23" x14ac:dyDescent="0.25">
      <c r="A309" s="1" t="s">
        <v>342</v>
      </c>
      <c r="B309" s="1"/>
      <c r="C309" s="1"/>
      <c r="D309" s="1"/>
      <c r="E309" s="53" t="s">
        <v>337</v>
      </c>
      <c r="F309" s="53">
        <f>IFERROR(SUMIFS($E$67:$E$84,$G$67:$G$84,"=Recycled", $F$67:$F$84,"=Unrefined"),"")</f>
        <v>0</v>
      </c>
      <c r="G309" s="7"/>
      <c r="H309" s="41"/>
      <c r="I309" s="14"/>
      <c r="J309" s="7"/>
      <c r="K309" s="7"/>
      <c r="L309" s="7"/>
      <c r="M309" s="7"/>
      <c r="N309" s="7"/>
      <c r="O309" s="7"/>
      <c r="P309" s="7"/>
      <c r="Q309" s="7"/>
      <c r="R309" s="7"/>
      <c r="S309" s="7"/>
      <c r="T309" s="7"/>
      <c r="U309" s="7"/>
      <c r="V309" s="7"/>
      <c r="W309" s="7"/>
    </row>
    <row r="310" spans="1:23" x14ac:dyDescent="0.25">
      <c r="A310" s="1" t="s">
        <v>343</v>
      </c>
      <c r="B310" s="1"/>
      <c r="C310" s="1"/>
      <c r="D310" s="1"/>
      <c r="E310" s="53" t="s">
        <v>337</v>
      </c>
      <c r="F310" s="53">
        <f>IFERROR(SUMIFS($E$67:$E$84,$G$67:$G$84,"=Reused", $F$67:$F$84,"=Unrefined"),"")</f>
        <v>0</v>
      </c>
      <c r="G310" s="7"/>
      <c r="H310" s="41"/>
      <c r="I310" s="14"/>
      <c r="J310" s="7"/>
      <c r="K310" s="7"/>
      <c r="L310" s="7"/>
      <c r="M310" s="7"/>
      <c r="N310" s="7"/>
      <c r="O310" s="7"/>
      <c r="P310" s="7"/>
      <c r="Q310" s="7"/>
      <c r="R310" s="7"/>
      <c r="S310" s="7"/>
      <c r="T310" s="7"/>
      <c r="U310" s="7"/>
      <c r="V310" s="7"/>
      <c r="W310" s="7"/>
    </row>
    <row r="311" spans="1:23" x14ac:dyDescent="0.25">
      <c r="A311" s="1" t="s">
        <v>344</v>
      </c>
      <c r="B311" s="1"/>
      <c r="C311" s="1"/>
      <c r="D311" s="1"/>
      <c r="E311" s="53" t="s">
        <v>337</v>
      </c>
      <c r="F311" s="53">
        <f>IFERROR(SUMIF($F$67:$F$84,"=Unrefined",$E$67:$E$84),"")</f>
        <v>0</v>
      </c>
      <c r="G311" s="7"/>
      <c r="H311" s="41"/>
      <c r="I311" s="14"/>
      <c r="J311" s="7"/>
      <c r="K311" s="7"/>
      <c r="L311" s="7"/>
      <c r="M311" s="7"/>
      <c r="N311" s="7"/>
      <c r="O311" s="7"/>
      <c r="P311" s="7"/>
      <c r="Q311" s="7"/>
      <c r="R311" s="7"/>
      <c r="S311" s="7"/>
      <c r="T311" s="7"/>
      <c r="U311" s="7"/>
      <c r="V311" s="7"/>
      <c r="W311" s="7"/>
    </row>
    <row r="312" spans="1:23" x14ac:dyDescent="0.25">
      <c r="A312" s="1"/>
      <c r="B312" s="1"/>
      <c r="C312" s="1"/>
      <c r="D312" s="1"/>
      <c r="E312" s="53"/>
      <c r="F312" s="53"/>
      <c r="G312" s="7"/>
      <c r="H312" s="41"/>
      <c r="I312" s="14"/>
      <c r="J312" s="7"/>
      <c r="K312" s="7"/>
      <c r="L312" s="7"/>
      <c r="M312" s="7"/>
      <c r="N312" s="7"/>
      <c r="O312" s="7"/>
      <c r="P312" s="7"/>
      <c r="Q312" s="7"/>
      <c r="R312" s="7"/>
      <c r="S312" s="7"/>
      <c r="T312" s="7"/>
      <c r="U312" s="7"/>
      <c r="V312" s="7"/>
      <c r="W312" s="7"/>
    </row>
    <row r="313" spans="1:23" x14ac:dyDescent="0.25">
      <c r="A313" s="125" t="s">
        <v>345</v>
      </c>
      <c r="B313" s="1"/>
      <c r="C313" s="1"/>
      <c r="D313" s="1"/>
      <c r="E313" s="53"/>
      <c r="F313" s="53"/>
      <c r="G313" s="7"/>
      <c r="H313" s="236"/>
      <c r="I313" s="14"/>
      <c r="J313" s="7"/>
      <c r="K313" s="7"/>
      <c r="L313" s="7"/>
      <c r="M313" s="7"/>
      <c r="N313" s="7"/>
      <c r="O313" s="7"/>
      <c r="P313" s="7"/>
      <c r="Q313" s="7"/>
      <c r="R313" s="7"/>
      <c r="S313" s="7"/>
      <c r="T313" s="7"/>
      <c r="U313" s="7"/>
      <c r="V313" s="7"/>
      <c r="W313" s="7"/>
    </row>
    <row r="314" spans="1:23" x14ac:dyDescent="0.25">
      <c r="A314" s="1" t="s">
        <v>346</v>
      </c>
      <c r="B314" s="1"/>
      <c r="C314" s="1"/>
      <c r="D314" s="1"/>
      <c r="E314" s="53" t="s">
        <v>272</v>
      </c>
      <c r="F314" s="53">
        <f>F268+F201</f>
        <v>0</v>
      </c>
      <c r="G314" s="7"/>
      <c r="H314" s="41"/>
      <c r="I314" s="14"/>
      <c r="J314" s="7"/>
      <c r="K314" s="7"/>
      <c r="L314" s="7"/>
      <c r="M314" s="7"/>
      <c r="N314" s="7"/>
      <c r="O314" s="7"/>
      <c r="P314" s="7"/>
      <c r="Q314" s="7"/>
      <c r="R314" s="7"/>
      <c r="S314" s="7"/>
      <c r="T314" s="7"/>
      <c r="U314" s="7"/>
      <c r="V314" s="7"/>
      <c r="W314" s="7"/>
    </row>
    <row r="315" spans="1:23" x14ac:dyDescent="0.25">
      <c r="A315" s="1" t="s">
        <v>347</v>
      </c>
      <c r="B315" s="1"/>
      <c r="C315" s="1"/>
      <c r="D315" s="1"/>
      <c r="E315" s="53" t="s">
        <v>272</v>
      </c>
      <c r="F315" s="53">
        <f>F259+F211</f>
        <v>0</v>
      </c>
      <c r="G315" s="7"/>
      <c r="H315" s="41"/>
      <c r="I315" s="14"/>
      <c r="J315" s="7"/>
      <c r="K315" s="7"/>
      <c r="L315" s="7"/>
      <c r="M315" s="7"/>
      <c r="N315" s="7"/>
      <c r="O315" s="7"/>
      <c r="P315" s="7"/>
      <c r="Q315" s="7"/>
      <c r="R315" s="7"/>
      <c r="S315" s="7"/>
      <c r="T315" s="7"/>
      <c r="U315" s="7"/>
      <c r="V315" s="7"/>
      <c r="W315" s="7"/>
    </row>
    <row r="316" spans="1:23" x14ac:dyDescent="0.25">
      <c r="A316" s="1" t="s">
        <v>348</v>
      </c>
      <c r="B316" s="1"/>
      <c r="C316" s="1"/>
      <c r="D316" s="1"/>
      <c r="E316" s="53" t="s">
        <v>272</v>
      </c>
      <c r="F316" s="53">
        <f>F260+F212</f>
        <v>0</v>
      </c>
      <c r="G316" s="7"/>
      <c r="H316" s="41"/>
      <c r="I316" s="14"/>
      <c r="J316" s="7"/>
      <c r="K316" s="7"/>
      <c r="L316" s="7"/>
      <c r="M316" s="7"/>
      <c r="N316" s="7"/>
      <c r="O316" s="7"/>
      <c r="P316" s="7"/>
      <c r="Q316" s="7"/>
      <c r="R316" s="7"/>
      <c r="S316" s="7"/>
      <c r="T316" s="7"/>
      <c r="U316" s="7"/>
      <c r="V316" s="7"/>
      <c r="W316" s="7"/>
    </row>
    <row r="317" spans="1:23" x14ac:dyDescent="0.25">
      <c r="A317" s="1" t="s">
        <v>349</v>
      </c>
      <c r="B317" s="1"/>
      <c r="C317" s="1"/>
      <c r="D317" s="1"/>
      <c r="E317" s="53" t="s">
        <v>279</v>
      </c>
      <c r="F317" s="53">
        <f>F261+F213</f>
        <v>0</v>
      </c>
      <c r="G317" s="7"/>
      <c r="H317" s="41"/>
      <c r="I317" s="14"/>
      <c r="J317" s="7"/>
      <c r="K317" s="7"/>
      <c r="L317" s="7"/>
      <c r="M317" s="7"/>
      <c r="N317" s="7"/>
      <c r="O317" s="7"/>
      <c r="P317" s="7"/>
      <c r="Q317" s="7"/>
      <c r="R317" s="7"/>
      <c r="S317" s="7"/>
      <c r="T317" s="7"/>
      <c r="U317" s="7"/>
      <c r="V317" s="7"/>
      <c r="W317" s="7"/>
    </row>
    <row r="318" spans="1:23" x14ac:dyDescent="0.25">
      <c r="A318" s="1"/>
      <c r="B318" s="1"/>
      <c r="C318" s="1"/>
      <c r="D318" s="1"/>
      <c r="E318" s="53"/>
      <c r="F318" s="53"/>
      <c r="G318" s="7"/>
      <c r="H318" s="41"/>
      <c r="I318" s="14"/>
      <c r="J318" s="7"/>
      <c r="K318" s="7"/>
      <c r="L318" s="7"/>
      <c r="M318" s="7"/>
      <c r="N318" s="7"/>
      <c r="O318" s="7"/>
      <c r="P318" s="7"/>
      <c r="Q318" s="7"/>
      <c r="R318" s="7"/>
      <c r="S318" s="7"/>
      <c r="T318" s="7"/>
      <c r="U318" s="7"/>
      <c r="V318" s="7"/>
      <c r="W318" s="7"/>
    </row>
    <row r="319" spans="1:23" x14ac:dyDescent="0.25">
      <c r="A319" s="1"/>
      <c r="B319" s="1"/>
      <c r="C319" s="1"/>
      <c r="D319" s="1"/>
      <c r="E319" s="53"/>
      <c r="F319" s="53"/>
      <c r="G319" s="7"/>
      <c r="H319" s="41"/>
      <c r="I319" s="14"/>
      <c r="J319" s="7"/>
      <c r="K319" s="7"/>
      <c r="L319" s="7"/>
      <c r="M319" s="7"/>
      <c r="N319" s="7"/>
      <c r="O319" s="7"/>
      <c r="P319" s="7"/>
      <c r="Q319" s="7"/>
      <c r="R319" s="7"/>
      <c r="S319" s="7"/>
      <c r="T319" s="7"/>
      <c r="U319" s="7"/>
      <c r="V319" s="7"/>
      <c r="W319" s="7"/>
    </row>
    <row r="320" spans="1:23" x14ac:dyDescent="0.25">
      <c r="A320" s="125" t="s">
        <v>350</v>
      </c>
      <c r="B320" s="1"/>
      <c r="C320" s="1"/>
      <c r="D320" s="1"/>
      <c r="E320" s="53"/>
      <c r="F320" s="53"/>
      <c r="G320" s="7"/>
      <c r="H320" s="41"/>
      <c r="I320" s="14"/>
      <c r="J320" s="7"/>
      <c r="K320" s="7"/>
      <c r="L320" s="7"/>
      <c r="M320" s="7"/>
      <c r="N320" s="7"/>
      <c r="O320" s="7"/>
      <c r="P320" s="7"/>
      <c r="Q320" s="7"/>
      <c r="R320" s="7"/>
      <c r="S320" s="7"/>
      <c r="T320" s="7"/>
      <c r="U320" s="7"/>
      <c r="V320" s="7"/>
      <c r="W320" s="7"/>
    </row>
    <row r="321" spans="1:23" x14ac:dyDescent="0.25">
      <c r="A321" s="1" t="s">
        <v>529</v>
      </c>
      <c r="B321" s="1"/>
      <c r="C321" s="1"/>
      <c r="D321" s="1"/>
      <c r="E321" s="53" t="s">
        <v>352</v>
      </c>
      <c r="F321" s="53">
        <f>IFERROR(SUMIF($A$110:$A$121,"=Public Water",$D$110:$D$121),"")</f>
        <v>0</v>
      </c>
      <c r="G321" s="7"/>
      <c r="H321" s="43"/>
      <c r="I321" s="14"/>
      <c r="J321" s="7"/>
      <c r="K321" s="7"/>
      <c r="L321" s="7"/>
      <c r="M321" s="7"/>
      <c r="N321" s="7"/>
      <c r="O321" s="7"/>
      <c r="P321" s="7"/>
      <c r="Q321" s="7"/>
      <c r="R321" s="7"/>
      <c r="S321" s="7"/>
      <c r="T321" s="7"/>
      <c r="U321" s="7"/>
      <c r="V321" s="7"/>
      <c r="W321" s="7"/>
    </row>
    <row r="322" spans="1:23" x14ac:dyDescent="0.25">
      <c r="A322" s="1" t="s">
        <v>353</v>
      </c>
      <c r="B322" s="1"/>
      <c r="C322" s="1"/>
      <c r="D322" s="1"/>
      <c r="E322" s="53" t="s">
        <v>352</v>
      </c>
      <c r="F322" s="53">
        <f>IFERROR(SUMIF($A$110:$A$121,"=Extracted Groundwater",$D$110:$D$121),"")</f>
        <v>0</v>
      </c>
      <c r="G322" s="7"/>
      <c r="H322" s="239"/>
      <c r="I322" s="14"/>
      <c r="J322" s="7"/>
      <c r="K322" s="7"/>
      <c r="L322" s="7"/>
      <c r="M322" s="7"/>
      <c r="N322" s="7"/>
      <c r="O322" s="7"/>
      <c r="P322" s="7"/>
      <c r="Q322" s="7"/>
      <c r="R322" s="7"/>
      <c r="S322" s="7"/>
      <c r="T322" s="7"/>
      <c r="U322" s="7"/>
      <c r="V322" s="7"/>
      <c r="W322" s="7"/>
    </row>
    <row r="323" spans="1:23" x14ac:dyDescent="0.25">
      <c r="A323" s="1" t="s">
        <v>354</v>
      </c>
      <c r="B323" s="1"/>
      <c r="C323" s="1"/>
      <c r="D323" s="1"/>
      <c r="E323" s="53" t="s">
        <v>352</v>
      </c>
      <c r="F323" s="53">
        <f>IFERROR(SUMIF($A$110:$A$121,"=Surface Water",$D$110:$D$121),"")</f>
        <v>0</v>
      </c>
      <c r="G323" s="7"/>
      <c r="H323" s="239"/>
      <c r="I323" s="14"/>
      <c r="J323" s="7"/>
      <c r="K323" s="7"/>
      <c r="L323" s="7"/>
      <c r="M323" s="7"/>
      <c r="N323" s="7"/>
      <c r="O323" s="7"/>
      <c r="P323" s="7"/>
      <c r="Q323" s="7"/>
      <c r="R323" s="7"/>
      <c r="S323" s="7"/>
      <c r="T323" s="7"/>
      <c r="U323" s="7"/>
      <c r="V323" s="7"/>
      <c r="W323" s="7"/>
    </row>
    <row r="324" spans="1:23" x14ac:dyDescent="0.25">
      <c r="A324" s="1" t="s">
        <v>355</v>
      </c>
      <c r="B324" s="1"/>
      <c r="C324" s="1"/>
      <c r="D324" s="1"/>
      <c r="E324" s="53" t="s">
        <v>352</v>
      </c>
      <c r="F324" s="53">
        <f>IFERROR(SUMIF($A$110:$A$121,"=Reclaimed Water",$D$110:$D$121),"")</f>
        <v>0</v>
      </c>
      <c r="G324" s="7"/>
      <c r="H324" s="41"/>
      <c r="I324" s="14"/>
      <c r="J324" s="7"/>
      <c r="K324" s="7"/>
      <c r="L324" s="7"/>
      <c r="M324" s="7"/>
      <c r="N324" s="7"/>
      <c r="O324" s="7"/>
      <c r="P324" s="7"/>
      <c r="Q324" s="7"/>
      <c r="R324" s="7"/>
      <c r="S324" s="7"/>
      <c r="T324" s="7"/>
      <c r="U324" s="7"/>
      <c r="V324" s="7"/>
      <c r="W324" s="7"/>
    </row>
    <row r="325" spans="1:23" x14ac:dyDescent="0.25">
      <c r="A325" s="1" t="s">
        <v>356</v>
      </c>
      <c r="B325" s="1"/>
      <c r="C325" s="1"/>
      <c r="D325" s="1"/>
      <c r="E325" s="53" t="s">
        <v>352</v>
      </c>
      <c r="F325" s="53">
        <f>IFERROR(SUMIF($A$110:$A$121,"=Collected/Diverted Storm Water",$D$110:$D$121),"")</f>
        <v>0</v>
      </c>
      <c r="G325" s="7"/>
      <c r="H325" s="41"/>
      <c r="I325" s="14"/>
      <c r="J325" s="7"/>
      <c r="K325" s="7"/>
      <c r="L325" s="7"/>
      <c r="M325" s="7"/>
      <c r="N325" s="7"/>
      <c r="O325" s="7"/>
      <c r="P325" s="7"/>
      <c r="Q325" s="7"/>
      <c r="R325" s="7"/>
      <c r="S325" s="7"/>
      <c r="T325" s="7"/>
      <c r="U325" s="7"/>
      <c r="V325" s="7"/>
      <c r="W325" s="7"/>
    </row>
    <row r="326" spans="1:23" x14ac:dyDescent="0.25">
      <c r="A326" s="1" t="s">
        <v>530</v>
      </c>
      <c r="B326" s="1"/>
      <c r="C326" s="1"/>
      <c r="D326" s="1"/>
      <c r="E326" s="53" t="s">
        <v>352</v>
      </c>
      <c r="F326" s="53">
        <f>IFERROR(SUMIF($A$110:$A$121,"=Other Water Resource #1",$D$110:$D$121),"")</f>
        <v>0</v>
      </c>
      <c r="G326" s="7"/>
      <c r="H326" s="41"/>
      <c r="I326" s="14"/>
      <c r="J326" s="7"/>
      <c r="K326" s="7"/>
      <c r="L326" s="7"/>
      <c r="M326" s="7"/>
      <c r="N326" s="7"/>
      <c r="O326" s="7"/>
      <c r="P326" s="7"/>
      <c r="Q326" s="7"/>
      <c r="R326" s="7"/>
      <c r="S326" s="7"/>
      <c r="T326" s="7"/>
      <c r="U326" s="7"/>
      <c r="V326" s="7"/>
      <c r="W326" s="7"/>
    </row>
    <row r="327" spans="1:23" x14ac:dyDescent="0.25">
      <c r="A327" s="1" t="s">
        <v>531</v>
      </c>
      <c r="B327" s="1"/>
      <c r="C327" s="1"/>
      <c r="D327" s="1"/>
      <c r="E327" s="53" t="s">
        <v>352</v>
      </c>
      <c r="F327" s="53">
        <f>IFERROR(SUMIF($A$110:$A$121,"=Other Water Resource #2",$D$110:$D$121),"")</f>
        <v>0</v>
      </c>
      <c r="G327" s="7"/>
      <c r="H327" s="41"/>
      <c r="I327" s="14"/>
      <c r="J327" s="7"/>
      <c r="K327" s="7"/>
      <c r="L327" s="7"/>
      <c r="M327" s="7"/>
      <c r="N327" s="7"/>
      <c r="O327" s="7"/>
      <c r="P327" s="7"/>
      <c r="Q327" s="7"/>
      <c r="R327" s="7"/>
      <c r="S327" s="7"/>
      <c r="T327" s="7"/>
      <c r="U327" s="7"/>
      <c r="V327" s="7"/>
      <c r="W327" s="7"/>
    </row>
    <row r="328" spans="1:23" x14ac:dyDescent="0.25">
      <c r="A328" s="1"/>
      <c r="B328" s="1"/>
      <c r="C328" s="1"/>
      <c r="D328" s="1"/>
      <c r="E328" s="53"/>
      <c r="F328" s="53"/>
      <c r="G328" s="7"/>
      <c r="H328" s="41"/>
      <c r="I328" s="14"/>
      <c r="J328" s="7"/>
      <c r="K328" s="7"/>
      <c r="L328" s="7"/>
      <c r="M328" s="7"/>
      <c r="N328" s="7"/>
      <c r="O328" s="7"/>
      <c r="P328" s="7"/>
      <c r="Q328" s="7"/>
      <c r="R328" s="7"/>
      <c r="S328" s="7"/>
      <c r="T328" s="7"/>
      <c r="U328" s="7"/>
      <c r="V328" s="7"/>
      <c r="W328" s="7"/>
    </row>
    <row r="329" spans="1:23" x14ac:dyDescent="0.25">
      <c r="A329" s="1"/>
      <c r="B329" s="1"/>
      <c r="C329" s="1"/>
      <c r="D329" s="1"/>
      <c r="E329" s="53"/>
      <c r="F329" s="53"/>
      <c r="G329" s="7"/>
      <c r="H329" s="7"/>
      <c r="I329" s="7"/>
      <c r="J329" s="7"/>
      <c r="K329" s="7"/>
      <c r="L329" s="7"/>
      <c r="M329" s="7"/>
      <c r="N329" s="7"/>
      <c r="O329" s="7"/>
      <c r="P329" s="7"/>
      <c r="Q329" s="7"/>
      <c r="R329" s="7"/>
      <c r="S329" s="7"/>
      <c r="T329" s="7"/>
      <c r="U329" s="7"/>
      <c r="V329" s="7"/>
      <c r="W329" s="7"/>
    </row>
    <row r="330" spans="1:23" x14ac:dyDescent="0.25">
      <c r="A330" s="156" t="s">
        <v>359</v>
      </c>
      <c r="B330" s="1"/>
      <c r="C330" s="1"/>
      <c r="D330" s="1"/>
      <c r="E330" s="53"/>
      <c r="F330" s="53"/>
      <c r="G330" s="7"/>
      <c r="H330" s="7"/>
      <c r="I330" s="7"/>
      <c r="J330" s="7"/>
      <c r="K330" s="7"/>
      <c r="L330" s="7"/>
      <c r="M330" s="7"/>
      <c r="N330" s="7"/>
      <c r="O330" s="7"/>
      <c r="P330" s="7"/>
      <c r="Q330" s="7"/>
      <c r="R330" s="7"/>
      <c r="S330" s="7"/>
      <c r="T330" s="7"/>
      <c r="U330" s="7"/>
      <c r="V330" s="7"/>
      <c r="W330" s="7"/>
    </row>
    <row r="331" spans="1:23" x14ac:dyDescent="0.25">
      <c r="A331" s="1" t="s">
        <v>360</v>
      </c>
      <c r="B331" s="1"/>
      <c r="C331" s="1"/>
      <c r="D331" s="1"/>
      <c r="E331" s="53" t="s">
        <v>352</v>
      </c>
      <c r="F331" s="53">
        <f ca="1">IFERROR(SUMIF($A$92:$B$103,"=Off-Site waste water treatment (POTW)",$D$92:$D$103),"")</f>
        <v>0</v>
      </c>
      <c r="G331" s="7"/>
      <c r="H331" s="7"/>
      <c r="I331" s="7"/>
      <c r="J331" s="7"/>
      <c r="K331" s="7"/>
      <c r="L331" s="7"/>
      <c r="M331" s="7"/>
      <c r="N331" s="7"/>
      <c r="O331" s="7"/>
      <c r="P331" s="7"/>
      <c r="Q331" s="7"/>
      <c r="R331" s="7"/>
      <c r="S331" s="7"/>
      <c r="T331" s="7"/>
      <c r="U331" s="7"/>
      <c r="V331" s="7"/>
      <c r="W331" s="7"/>
    </row>
    <row r="332" spans="1:23" ht="14.45" customHeight="1" x14ac:dyDescent="0.3">
      <c r="A332" s="1" t="s">
        <v>361</v>
      </c>
      <c r="B332" s="1"/>
      <c r="C332" s="1"/>
      <c r="D332" s="1"/>
      <c r="E332" s="53" t="s">
        <v>337</v>
      </c>
      <c r="F332" s="53">
        <f ca="1">IFERROR(SUMIF($A$92:$B$103,"=Off-site non-hazardous waste landfill",$D$92:$D$103),"")</f>
        <v>0</v>
      </c>
      <c r="G332" s="7"/>
      <c r="H332" s="39"/>
      <c r="I332" s="39"/>
      <c r="J332" s="7"/>
      <c r="K332" s="7"/>
      <c r="L332" s="7"/>
      <c r="M332" s="7"/>
      <c r="N332" s="7"/>
      <c r="O332" s="7"/>
      <c r="P332" s="7"/>
      <c r="Q332" s="7"/>
      <c r="R332" s="7"/>
      <c r="S332" s="7"/>
      <c r="T332" s="7"/>
      <c r="U332" s="7"/>
      <c r="V332" s="7"/>
      <c r="W332" s="7"/>
    </row>
    <row r="333" spans="1:23" x14ac:dyDescent="0.25">
      <c r="A333" s="1" t="s">
        <v>362</v>
      </c>
      <c r="B333" s="1"/>
      <c r="C333" s="1"/>
      <c r="D333" s="1"/>
      <c r="E333" s="53" t="s">
        <v>337</v>
      </c>
      <c r="F333" s="53">
        <f ca="1">IFERROR(SUMIF($A$92:$B$103,"=Off-site hazardous waste landfill",$D$92:$D$103),"")</f>
        <v>0</v>
      </c>
      <c r="G333" s="7"/>
      <c r="H333" s="7"/>
      <c r="I333" s="7"/>
      <c r="J333" s="7"/>
      <c r="K333" s="7"/>
      <c r="L333" s="7"/>
      <c r="M333" s="7"/>
      <c r="N333" s="7"/>
      <c r="O333" s="7"/>
      <c r="P333" s="7"/>
      <c r="Q333" s="7"/>
      <c r="R333" s="7"/>
      <c r="S333" s="7"/>
      <c r="T333" s="7"/>
      <c r="U333" s="7"/>
      <c r="V333" s="7"/>
      <c r="W333" s="7"/>
    </row>
    <row r="334" spans="1:23" x14ac:dyDescent="0.25">
      <c r="A334" s="1" t="s">
        <v>363</v>
      </c>
      <c r="B334" s="1"/>
      <c r="C334" s="1"/>
      <c r="D334" s="1"/>
      <c r="E334" s="53" t="s">
        <v>337</v>
      </c>
      <c r="F334" s="53">
        <f ca="1">IFERROR(SUMIF($A$92:$B$103,"=Recycled/reused on-site",$D$92:$D$103),"")</f>
        <v>0</v>
      </c>
      <c r="G334" s="7"/>
      <c r="H334" s="238"/>
      <c r="I334" s="14"/>
      <c r="J334" s="7"/>
      <c r="K334" s="7"/>
      <c r="L334" s="7"/>
      <c r="M334" s="7"/>
      <c r="N334" s="7"/>
      <c r="O334" s="7"/>
      <c r="P334" s="7"/>
      <c r="Q334" s="7"/>
      <c r="R334" s="7"/>
      <c r="S334" s="7"/>
      <c r="T334" s="7"/>
      <c r="U334" s="7"/>
      <c r="V334" s="7"/>
      <c r="W334" s="7"/>
    </row>
    <row r="335" spans="1:23" x14ac:dyDescent="0.25">
      <c r="A335" s="1" t="s">
        <v>364</v>
      </c>
      <c r="B335" s="1"/>
      <c r="C335" s="1"/>
      <c r="D335" s="1"/>
      <c r="E335" s="53" t="s">
        <v>337</v>
      </c>
      <c r="F335" s="53">
        <f ca="1">IFERROR(SUMIF($A$92:$B$103,"=Recycled/reused off-site",$D$92:$D$103),"")</f>
        <v>0</v>
      </c>
      <c r="G335" s="7"/>
      <c r="H335" s="41"/>
      <c r="I335" s="14"/>
      <c r="J335" s="7"/>
      <c r="K335" s="7"/>
      <c r="L335" s="7"/>
      <c r="M335" s="7"/>
      <c r="N335" s="7"/>
      <c r="O335" s="7"/>
      <c r="P335" s="7"/>
      <c r="Q335" s="7"/>
      <c r="R335" s="7"/>
      <c r="S335" s="7"/>
      <c r="T335" s="7"/>
      <c r="U335" s="7"/>
      <c r="V335" s="7"/>
      <c r="W335" s="7"/>
    </row>
    <row r="336" spans="1:23" x14ac:dyDescent="0.25">
      <c r="A336" s="125" t="s">
        <v>365</v>
      </c>
      <c r="B336" s="1"/>
      <c r="C336" s="1"/>
      <c r="D336" s="1"/>
      <c r="E336" s="53"/>
      <c r="F336" s="53"/>
      <c r="G336" s="7"/>
      <c r="H336" s="41"/>
      <c r="I336" s="14"/>
      <c r="J336" s="7"/>
      <c r="K336" s="7"/>
      <c r="L336" s="7"/>
      <c r="M336" s="7"/>
      <c r="N336" s="7"/>
      <c r="O336" s="7"/>
      <c r="P336" s="7"/>
      <c r="Q336" s="7"/>
      <c r="R336" s="7"/>
      <c r="S336" s="7"/>
      <c r="T336" s="7"/>
      <c r="U336" s="7"/>
      <c r="V336" s="7"/>
      <c r="W336" s="7"/>
    </row>
    <row r="337" spans="1:23" x14ac:dyDescent="0.25">
      <c r="A337" s="1" t="s">
        <v>366</v>
      </c>
      <c r="B337" s="1"/>
      <c r="C337" s="1"/>
      <c r="D337" s="1"/>
      <c r="E337" s="53" t="s">
        <v>337</v>
      </c>
      <c r="F337" s="53">
        <f ca="1">SUM(F332,H400:H402)</f>
        <v>0</v>
      </c>
      <c r="G337" s="7"/>
      <c r="H337" s="41"/>
      <c r="I337" s="14"/>
      <c r="J337" s="7"/>
      <c r="K337" s="7"/>
      <c r="L337" s="7"/>
      <c r="M337" s="7"/>
      <c r="N337" s="7"/>
      <c r="O337" s="7"/>
      <c r="P337" s="7"/>
      <c r="Q337" s="7"/>
      <c r="R337" s="7"/>
      <c r="S337" s="7"/>
      <c r="T337" s="7"/>
      <c r="U337" s="7"/>
      <c r="V337" s="7"/>
      <c r="W337" s="7"/>
    </row>
    <row r="338" spans="1:23" x14ac:dyDescent="0.25">
      <c r="A338" s="1" t="s">
        <v>367</v>
      </c>
      <c r="B338" s="1"/>
      <c r="C338" s="1"/>
      <c r="D338" s="1"/>
      <c r="E338" s="53" t="s">
        <v>337</v>
      </c>
      <c r="F338" s="53">
        <f ca="1">SUM(F333,H403:H405)</f>
        <v>0</v>
      </c>
      <c r="G338" s="7"/>
      <c r="H338" s="41"/>
      <c r="I338" s="14"/>
      <c r="J338" s="7"/>
      <c r="K338" s="7"/>
      <c r="L338" s="7"/>
      <c r="M338" s="7"/>
      <c r="N338" s="7"/>
      <c r="O338" s="7"/>
      <c r="P338" s="7"/>
      <c r="Q338" s="7"/>
      <c r="R338" s="7"/>
      <c r="S338" s="7"/>
      <c r="T338" s="7"/>
      <c r="U338" s="7"/>
      <c r="V338" s="7"/>
      <c r="W338" s="7"/>
    </row>
    <row r="339" spans="1:23" x14ac:dyDescent="0.25">
      <c r="A339" s="1" t="s">
        <v>368</v>
      </c>
      <c r="B339" s="1"/>
      <c r="C339" s="1"/>
      <c r="D339" s="1"/>
      <c r="E339" s="53" t="s">
        <v>337</v>
      </c>
      <c r="F339" s="53">
        <f ca="1">SUM(F334:F335,H394:H399)</f>
        <v>0</v>
      </c>
      <c r="G339" s="7"/>
      <c r="H339" s="41"/>
      <c r="I339" s="14"/>
      <c r="J339" s="7"/>
      <c r="K339" s="7"/>
      <c r="L339" s="7"/>
      <c r="M339" s="7"/>
      <c r="N339" s="7"/>
      <c r="O339" s="7"/>
      <c r="P339" s="7"/>
      <c r="Q339" s="7"/>
      <c r="R339" s="7"/>
      <c r="S339" s="7"/>
      <c r="T339" s="7"/>
      <c r="U339" s="7"/>
      <c r="V339" s="7"/>
      <c r="W339" s="7"/>
    </row>
    <row r="340" spans="1:23" x14ac:dyDescent="0.25">
      <c r="A340" s="1" t="s">
        <v>369</v>
      </c>
      <c r="B340" s="1"/>
      <c r="C340" s="1"/>
      <c r="D340" s="1"/>
      <c r="E340" s="53" t="s">
        <v>337</v>
      </c>
      <c r="F340" s="53">
        <f ca="1">SUM(F337:F339)</f>
        <v>0</v>
      </c>
      <c r="G340" s="7"/>
      <c r="H340" s="41"/>
      <c r="I340" s="14"/>
      <c r="J340" s="7"/>
      <c r="K340" s="7"/>
      <c r="L340" s="7"/>
      <c r="M340" s="7"/>
      <c r="N340" s="7"/>
      <c r="O340" s="7"/>
      <c r="P340" s="7"/>
      <c r="Q340" s="7"/>
      <c r="R340" s="7"/>
      <c r="S340" s="7"/>
      <c r="T340" s="7"/>
      <c r="U340" s="7"/>
      <c r="V340" s="7"/>
      <c r="W340" s="7"/>
    </row>
    <row r="341" spans="1:23" x14ac:dyDescent="0.25">
      <c r="A341" s="156" t="s">
        <v>370</v>
      </c>
      <c r="B341" s="1"/>
      <c r="C341" s="1"/>
      <c r="D341" s="1"/>
      <c r="E341" s="1"/>
      <c r="F341" s="1"/>
      <c r="G341" s="7"/>
      <c r="H341" s="41"/>
      <c r="I341" s="14"/>
      <c r="J341" s="7"/>
      <c r="K341" s="7"/>
      <c r="L341" s="7"/>
      <c r="M341" s="7"/>
      <c r="N341" s="7"/>
      <c r="O341" s="7"/>
      <c r="P341" s="7"/>
      <c r="Q341" s="7"/>
      <c r="R341" s="7"/>
      <c r="S341" s="7"/>
      <c r="T341" s="7"/>
      <c r="U341" s="7"/>
      <c r="V341" s="7"/>
      <c r="W341" s="7"/>
    </row>
    <row r="342" spans="1:23" x14ac:dyDescent="0.25">
      <c r="A342" s="1" t="s">
        <v>371</v>
      </c>
      <c r="B342" s="1"/>
      <c r="C342" s="1"/>
      <c r="D342" s="1"/>
      <c r="E342" s="53" t="s">
        <v>372</v>
      </c>
      <c r="F342" s="53">
        <f>V146</f>
        <v>0</v>
      </c>
      <c r="G342" s="7"/>
      <c r="H342" s="41"/>
      <c r="I342" s="14"/>
      <c r="J342" s="7"/>
      <c r="K342" s="7"/>
      <c r="L342" s="7"/>
      <c r="M342" s="7"/>
      <c r="N342" s="7"/>
      <c r="O342" s="7"/>
      <c r="P342" s="7"/>
      <c r="Q342" s="7"/>
      <c r="R342" s="7"/>
      <c r="S342" s="7"/>
      <c r="T342" s="7"/>
      <c r="U342" s="7"/>
      <c r="V342" s="7"/>
      <c r="W342" s="7"/>
    </row>
    <row r="343" spans="1:23" x14ac:dyDescent="0.25">
      <c r="A343" s="1"/>
      <c r="B343" s="1"/>
      <c r="C343" s="1"/>
      <c r="D343" s="1"/>
      <c r="E343" s="1"/>
      <c r="F343" s="1"/>
      <c r="G343" s="7"/>
      <c r="H343" s="41"/>
      <c r="I343" s="14"/>
      <c r="J343" s="7"/>
      <c r="K343" s="7"/>
      <c r="L343" s="7"/>
      <c r="M343" s="7"/>
      <c r="N343" s="7"/>
      <c r="O343" s="7"/>
      <c r="P343" s="7"/>
      <c r="Q343" s="7"/>
      <c r="R343" s="7"/>
      <c r="S343" s="7"/>
      <c r="T343" s="7"/>
      <c r="U343" s="7"/>
      <c r="V343" s="7"/>
      <c r="W343" s="7"/>
    </row>
    <row r="344" spans="1:23" x14ac:dyDescent="0.25">
      <c r="A344" s="1"/>
      <c r="B344" s="1"/>
      <c r="C344" s="1"/>
      <c r="D344" s="1"/>
      <c r="E344" s="53"/>
      <c r="F344" s="53"/>
      <c r="G344" s="7"/>
      <c r="H344" s="41"/>
      <c r="I344" s="14"/>
      <c r="J344" s="7"/>
      <c r="K344" s="7"/>
      <c r="L344" s="7"/>
      <c r="M344" s="7"/>
      <c r="N344" s="7"/>
      <c r="O344" s="7"/>
      <c r="P344" s="7"/>
      <c r="Q344" s="7"/>
      <c r="R344" s="7"/>
      <c r="S344" s="7"/>
      <c r="T344" s="7"/>
      <c r="U344" s="7"/>
      <c r="V344" s="7"/>
      <c r="W344" s="7"/>
    </row>
    <row r="345" spans="1:23" x14ac:dyDescent="0.25">
      <c r="A345" s="125" t="s">
        <v>373</v>
      </c>
      <c r="B345" s="1"/>
      <c r="C345" s="1"/>
      <c r="D345" s="1"/>
      <c r="E345" s="53" t="s">
        <v>532</v>
      </c>
      <c r="F345" s="53"/>
      <c r="G345" s="7"/>
      <c r="H345" s="236"/>
      <c r="I345" s="14"/>
      <c r="J345" s="7"/>
      <c r="K345" s="7"/>
      <c r="L345" s="7"/>
      <c r="M345" s="7"/>
      <c r="N345" s="7"/>
      <c r="O345" s="7"/>
      <c r="P345" s="7"/>
      <c r="Q345" s="7"/>
      <c r="R345" s="7"/>
      <c r="S345" s="7"/>
      <c r="T345" s="7"/>
      <c r="U345" s="7"/>
      <c r="V345" s="7"/>
      <c r="W345" s="7"/>
    </row>
    <row r="346" spans="1:23" x14ac:dyDescent="0.25">
      <c r="A346" s="1" t="s">
        <v>374</v>
      </c>
      <c r="B346" s="1"/>
      <c r="C346" s="1"/>
      <c r="D346" s="1"/>
      <c r="E346" s="53" t="s">
        <v>268</v>
      </c>
      <c r="F346" s="53">
        <f>IF('Grid Electricity'!$L$5="Yes",$G$59*'Grid Electricity'!B9/1000,(INDEX('Grid Electricity'!$B$7:$L$18,3, MATCH($K$4,'Grid Electricity'!$B$7:$L$7,0)))*$G$59/1000)</f>
        <v>0</v>
      </c>
      <c r="G346" s="6"/>
      <c r="H346" s="41"/>
      <c r="I346" s="14"/>
      <c r="J346" s="7"/>
      <c r="K346" s="7"/>
      <c r="L346" s="7"/>
      <c r="M346" s="7"/>
      <c r="N346" s="7"/>
      <c r="O346" s="7"/>
      <c r="P346" s="7"/>
      <c r="Q346" s="7"/>
      <c r="R346" s="7"/>
      <c r="S346" s="7"/>
      <c r="T346" s="7"/>
      <c r="U346" s="7"/>
      <c r="V346" s="7"/>
      <c r="W346" s="7"/>
    </row>
    <row r="347" spans="1:23" x14ac:dyDescent="0.25">
      <c r="A347" s="1" t="s">
        <v>375</v>
      </c>
      <c r="B347" s="1"/>
      <c r="C347" s="1"/>
      <c r="D347" s="1"/>
      <c r="E347" s="53" t="s">
        <v>268</v>
      </c>
      <c r="F347" s="53">
        <f>IF('Grid Electricity'!$L$5="Yes",$G$59*'Grid Electricity'!B10/1000,(INDEX('Grid Electricity'!$B$7:$L$18,4, MATCH($K$4,'Grid Electricity'!$B$7:$L$7,0)))*$G$59/1000)</f>
        <v>0</v>
      </c>
      <c r="G347" s="6"/>
      <c r="H347" s="41"/>
      <c r="I347" s="14"/>
      <c r="J347" s="7"/>
      <c r="K347" s="7"/>
      <c r="L347" s="7"/>
      <c r="M347" s="7"/>
      <c r="N347" s="7"/>
      <c r="O347" s="7"/>
      <c r="P347" s="7"/>
      <c r="Q347" s="7"/>
      <c r="R347" s="7"/>
      <c r="S347" s="7"/>
      <c r="T347" s="7"/>
      <c r="U347" s="7"/>
      <c r="V347" s="7"/>
      <c r="W347" s="7"/>
    </row>
    <row r="348" spans="1:23" x14ac:dyDescent="0.25">
      <c r="A348" s="1" t="s">
        <v>376</v>
      </c>
      <c r="B348" s="1"/>
      <c r="C348" s="1"/>
      <c r="D348" s="1"/>
      <c r="E348" s="53" t="s">
        <v>268</v>
      </c>
      <c r="F348" s="53">
        <f>IF('Grid Electricity'!$L$5="Yes",$G$59*'Grid Electricity'!B12/1000,(INDEX('Grid Electricity'!$B$7:$L$18,6, MATCH($K$4,'Grid Electricity'!$B$7:$L$7,0)))*$G$59/1000)</f>
        <v>0</v>
      </c>
      <c r="G348" s="6"/>
      <c r="H348" s="41"/>
      <c r="I348" s="14"/>
      <c r="J348" s="7"/>
      <c r="K348" s="7"/>
      <c r="L348" s="7"/>
      <c r="M348" s="7"/>
      <c r="N348" s="7"/>
      <c r="O348" s="7"/>
      <c r="P348" s="7"/>
      <c r="Q348" s="7"/>
      <c r="R348" s="7"/>
      <c r="S348" s="7"/>
      <c r="T348" s="7"/>
      <c r="U348" s="7"/>
      <c r="V348" s="7"/>
      <c r="W348" s="7"/>
    </row>
    <row r="349" spans="1:23" x14ac:dyDescent="0.25">
      <c r="A349" s="1" t="s">
        <v>377</v>
      </c>
      <c r="B349" s="1"/>
      <c r="C349" s="1"/>
      <c r="D349" s="1"/>
      <c r="E349" s="53" t="s">
        <v>268</v>
      </c>
      <c r="F349" s="53">
        <f>IF('Grid Electricity'!$L$5="Yes",$G$59*'Grid Electricity'!B11/1000,(INDEX('Grid Electricity'!$B$7:$L$18,5, MATCH($K$4,'Grid Electricity'!$B$7:$L$7,0)))*$G$59/1000)</f>
        <v>0</v>
      </c>
      <c r="G349" s="6"/>
      <c r="H349" s="41"/>
      <c r="I349" s="14"/>
      <c r="J349" s="7"/>
      <c r="K349" s="7"/>
      <c r="L349" s="7"/>
      <c r="M349" s="7"/>
      <c r="N349" s="7"/>
      <c r="O349" s="7"/>
      <c r="P349" s="7"/>
      <c r="Q349" s="7"/>
      <c r="R349" s="7"/>
      <c r="S349" s="7"/>
      <c r="T349" s="7"/>
      <c r="U349" s="7"/>
      <c r="V349" s="7"/>
      <c r="W349" s="7"/>
    </row>
    <row r="350" spans="1:23" x14ac:dyDescent="0.25">
      <c r="A350" s="1" t="s">
        <v>126</v>
      </c>
      <c r="B350" s="1"/>
      <c r="C350" s="1"/>
      <c r="D350" s="1"/>
      <c r="E350" s="53" t="s">
        <v>268</v>
      </c>
      <c r="F350" s="53">
        <f>IF('Grid Electricity'!$L$5="Yes",$G$59*'Grid Electricity'!B18/1000,(INDEX('Grid Electricity'!$B$7:$L$18,12, MATCH($K$4,'Grid Electricity'!$B$7:$L$7,0)))*$G$59/1000)</f>
        <v>0</v>
      </c>
      <c r="G350" s="6"/>
      <c r="H350" s="41"/>
      <c r="I350" s="14"/>
      <c r="J350" s="7"/>
      <c r="K350" s="7"/>
      <c r="L350" s="7"/>
      <c r="M350" s="7"/>
      <c r="N350" s="7"/>
      <c r="O350" s="7"/>
      <c r="P350" s="7"/>
      <c r="Q350" s="7"/>
      <c r="R350" s="7"/>
      <c r="S350" s="7"/>
      <c r="T350" s="7"/>
      <c r="U350" s="7"/>
      <c r="V350" s="7"/>
      <c r="W350" s="7"/>
    </row>
    <row r="351" spans="1:23" x14ac:dyDescent="0.25">
      <c r="A351" s="1"/>
      <c r="B351" s="1"/>
      <c r="C351" s="1"/>
      <c r="D351" s="1"/>
      <c r="E351" s="53"/>
      <c r="F351" s="53"/>
      <c r="G351" s="7"/>
      <c r="H351" s="41"/>
      <c r="I351" s="14"/>
      <c r="J351" s="7"/>
      <c r="K351" s="7"/>
      <c r="L351" s="7"/>
      <c r="M351" s="7"/>
      <c r="N351" s="7"/>
      <c r="O351" s="7"/>
      <c r="P351" s="7"/>
      <c r="Q351" s="7"/>
      <c r="R351" s="7"/>
      <c r="S351" s="7"/>
      <c r="T351" s="7"/>
      <c r="U351" s="7"/>
      <c r="V351" s="7"/>
      <c r="W351" s="7"/>
    </row>
    <row r="352" spans="1:23" x14ac:dyDescent="0.25">
      <c r="A352" s="1"/>
      <c r="B352" s="1"/>
      <c r="C352" s="1"/>
      <c r="D352" s="1"/>
      <c r="E352" s="53"/>
      <c r="F352" s="53"/>
      <c r="G352" s="7"/>
      <c r="H352" s="41"/>
      <c r="I352" s="14"/>
      <c r="J352" s="7"/>
      <c r="K352" s="7"/>
      <c r="L352" s="7"/>
      <c r="M352" s="7"/>
      <c r="N352" s="7"/>
      <c r="O352" s="7"/>
      <c r="P352" s="7"/>
      <c r="Q352" s="7"/>
      <c r="R352" s="7"/>
      <c r="S352" s="7"/>
      <c r="T352" s="7"/>
      <c r="U352" s="7"/>
      <c r="V352" s="7"/>
      <c r="W352" s="7"/>
    </row>
    <row r="353" spans="1:23" hidden="1" x14ac:dyDescent="0.25">
      <c r="A353" s="1"/>
      <c r="B353" s="1"/>
      <c r="C353" s="1"/>
      <c r="D353" s="1"/>
      <c r="E353" s="53"/>
      <c r="F353" s="53"/>
      <c r="G353" s="7"/>
      <c r="H353" s="41"/>
      <c r="I353" s="14"/>
      <c r="J353" s="7"/>
      <c r="K353" s="7"/>
      <c r="L353" s="7"/>
      <c r="M353" s="7"/>
      <c r="N353" s="7"/>
      <c r="O353" s="7"/>
      <c r="P353" s="7"/>
      <c r="Q353" s="7"/>
      <c r="R353" s="7"/>
      <c r="S353" s="7"/>
      <c r="T353" s="7"/>
      <c r="U353" s="7"/>
      <c r="V353" s="7"/>
      <c r="W353" s="7"/>
    </row>
    <row r="354" spans="1:23" hidden="1" x14ac:dyDescent="0.25">
      <c r="A354" s="1"/>
      <c r="B354" s="1"/>
      <c r="C354" s="1"/>
      <c r="D354" s="1"/>
      <c r="E354" s="53"/>
      <c r="F354" s="53"/>
      <c r="G354" s="7"/>
      <c r="H354" s="41"/>
      <c r="I354" s="14"/>
      <c r="J354" s="7"/>
      <c r="K354" s="7"/>
      <c r="L354" s="7"/>
      <c r="M354" s="7"/>
      <c r="N354" s="7"/>
      <c r="O354" s="7"/>
      <c r="P354" s="7"/>
      <c r="Q354" s="7"/>
      <c r="R354" s="7"/>
      <c r="S354" s="7"/>
      <c r="T354" s="7"/>
      <c r="U354" s="7"/>
      <c r="V354" s="7"/>
      <c r="W354" s="7"/>
    </row>
    <row r="355" spans="1:23" hidden="1" x14ac:dyDescent="0.25">
      <c r="A355" s="155"/>
      <c r="B355" s="1"/>
      <c r="C355" s="1"/>
      <c r="D355" s="1"/>
      <c r="E355" s="53"/>
      <c r="F355" s="53"/>
      <c r="G355" s="7"/>
      <c r="H355" s="237"/>
      <c r="I355" s="14"/>
      <c r="J355" s="7"/>
      <c r="K355" s="7"/>
      <c r="L355" s="7"/>
      <c r="M355" s="7"/>
      <c r="N355" s="7"/>
      <c r="O355" s="7"/>
      <c r="P355" s="7"/>
      <c r="Q355" s="7"/>
      <c r="R355" s="7"/>
      <c r="S355" s="7"/>
      <c r="T355" s="7"/>
      <c r="U355" s="7"/>
      <c r="V355" s="7"/>
      <c r="W355" s="7"/>
    </row>
    <row r="356" spans="1:23" hidden="1" x14ac:dyDescent="0.25">
      <c r="A356" s="155"/>
      <c r="B356" s="1"/>
      <c r="C356" s="1"/>
      <c r="D356" s="1"/>
      <c r="E356" s="53"/>
      <c r="F356" s="53"/>
      <c r="G356" s="7"/>
      <c r="H356" s="237"/>
      <c r="I356" s="14"/>
      <c r="J356" s="7"/>
      <c r="K356" s="7"/>
      <c r="L356" s="7"/>
      <c r="M356" s="7"/>
      <c r="N356" s="7"/>
      <c r="O356" s="7"/>
      <c r="P356" s="7"/>
      <c r="Q356" s="7"/>
      <c r="R356" s="7"/>
      <c r="S356" s="7"/>
      <c r="T356" s="7"/>
      <c r="U356" s="7"/>
      <c r="V356" s="7"/>
      <c r="W356" s="7"/>
    </row>
    <row r="357" spans="1:23" hidden="1" x14ac:dyDescent="0.25">
      <c r="A357" s="155"/>
      <c r="B357" s="1"/>
      <c r="C357" s="1"/>
      <c r="D357" s="1"/>
      <c r="E357" s="53"/>
      <c r="F357" s="53"/>
      <c r="G357" s="7"/>
      <c r="H357" s="237"/>
      <c r="I357" s="14"/>
      <c r="J357" s="7"/>
      <c r="K357" s="7"/>
      <c r="L357" s="7"/>
      <c r="M357" s="7"/>
      <c r="N357" s="7"/>
      <c r="O357" s="7"/>
      <c r="P357" s="7"/>
      <c r="Q357" s="7"/>
      <c r="R357" s="7"/>
      <c r="S357" s="7"/>
      <c r="T357" s="7"/>
      <c r="U357" s="7"/>
      <c r="V357" s="7"/>
      <c r="W357" s="7"/>
    </row>
    <row r="358" spans="1:23" hidden="1" x14ac:dyDescent="0.25">
      <c r="A358" s="1"/>
      <c r="B358" s="1"/>
      <c r="C358" s="1"/>
      <c r="D358" s="1"/>
      <c r="E358" s="53"/>
      <c r="F358" s="53"/>
      <c r="G358" s="7"/>
      <c r="H358" s="41"/>
      <c r="I358" s="14"/>
      <c r="J358" s="7"/>
      <c r="K358" s="7"/>
      <c r="L358" s="7"/>
      <c r="M358" s="7"/>
      <c r="N358" s="7"/>
      <c r="O358" s="7"/>
      <c r="P358" s="7"/>
      <c r="Q358" s="7"/>
      <c r="R358" s="7"/>
      <c r="S358" s="7"/>
      <c r="T358" s="7"/>
      <c r="U358" s="7"/>
      <c r="V358" s="7"/>
      <c r="W358" s="7"/>
    </row>
    <row r="359" spans="1:23" x14ac:dyDescent="0.25">
      <c r="A359" s="125" t="s">
        <v>379</v>
      </c>
      <c r="B359" s="1"/>
      <c r="C359" s="1"/>
      <c r="D359" s="1"/>
      <c r="E359" s="53"/>
      <c r="F359" s="53"/>
      <c r="G359" s="7"/>
      <c r="H359" s="236"/>
      <c r="I359" s="14"/>
      <c r="J359" s="7"/>
      <c r="K359" s="7"/>
      <c r="L359" s="7"/>
      <c r="M359" s="7"/>
      <c r="N359" s="7"/>
      <c r="O359" s="7"/>
      <c r="P359" s="7"/>
      <c r="Q359" s="7"/>
      <c r="R359" s="7"/>
      <c r="S359" s="7"/>
      <c r="T359" s="7"/>
      <c r="U359" s="7"/>
      <c r="V359" s="7"/>
      <c r="W359" s="7"/>
    </row>
    <row r="360" spans="1:23" x14ac:dyDescent="0.25">
      <c r="A360" s="1" t="s">
        <v>380</v>
      </c>
      <c r="B360" s="1"/>
      <c r="C360" s="1"/>
      <c r="D360" s="1"/>
      <c r="E360" s="53" t="s">
        <v>268</v>
      </c>
      <c r="F360" s="53">
        <f>(G59)/1000</f>
        <v>2261.306</v>
      </c>
      <c r="G360" s="7"/>
      <c r="H360" s="41"/>
      <c r="I360" s="14"/>
      <c r="J360" s="7"/>
      <c r="K360" s="7"/>
      <c r="L360" s="7"/>
      <c r="M360" s="7"/>
      <c r="N360" s="7"/>
      <c r="O360" s="7"/>
      <c r="P360" s="7"/>
      <c r="Q360" s="7"/>
      <c r="R360" s="7"/>
      <c r="S360" s="7"/>
      <c r="T360" s="7"/>
      <c r="U360" s="7"/>
      <c r="V360" s="7"/>
      <c r="W360" s="7"/>
    </row>
    <row r="361" spans="1:23" x14ac:dyDescent="0.25">
      <c r="A361" s="1"/>
      <c r="B361" s="1"/>
      <c r="C361" s="1"/>
      <c r="D361" s="1"/>
      <c r="E361" s="53"/>
      <c r="F361" s="53"/>
      <c r="G361" s="7"/>
      <c r="H361" s="41"/>
      <c r="I361" s="14"/>
      <c r="J361" s="7"/>
      <c r="K361" s="7"/>
      <c r="L361" s="7"/>
      <c r="M361" s="7"/>
      <c r="N361" s="7"/>
      <c r="O361" s="7"/>
      <c r="P361" s="7"/>
      <c r="Q361" s="7"/>
      <c r="R361" s="7"/>
      <c r="S361" s="7"/>
      <c r="T361" s="7"/>
      <c r="U361" s="7"/>
      <c r="V361" s="7"/>
      <c r="W361" s="7"/>
    </row>
    <row r="362" spans="1:23" x14ac:dyDescent="0.25">
      <c r="A362" s="1"/>
      <c r="B362" s="1"/>
      <c r="C362" s="1"/>
      <c r="D362" s="1"/>
      <c r="E362" s="53"/>
      <c r="F362" s="53"/>
      <c r="G362" s="7"/>
      <c r="H362" s="41"/>
      <c r="I362" s="14"/>
      <c r="J362" s="7"/>
      <c r="K362" s="7"/>
      <c r="L362" s="7"/>
      <c r="M362" s="7"/>
      <c r="N362" s="7"/>
      <c r="O362" s="7"/>
      <c r="P362" s="7"/>
      <c r="Q362" s="7"/>
      <c r="R362" s="7"/>
      <c r="S362" s="7"/>
      <c r="T362" s="7"/>
      <c r="U362" s="7"/>
      <c r="V362" s="7"/>
      <c r="W362" s="7"/>
    </row>
    <row r="363" spans="1:23" x14ac:dyDescent="0.25">
      <c r="A363" s="1"/>
      <c r="B363" s="1"/>
      <c r="C363" s="1"/>
      <c r="D363" s="1"/>
      <c r="E363" s="53"/>
      <c r="F363" s="53"/>
      <c r="G363" s="7"/>
      <c r="H363" s="41"/>
      <c r="I363" s="14"/>
      <c r="J363" s="7"/>
      <c r="K363" s="7"/>
      <c r="L363" s="7"/>
      <c r="M363" s="7"/>
      <c r="N363" s="7"/>
      <c r="O363" s="7"/>
      <c r="P363" s="7"/>
      <c r="Q363" s="7"/>
      <c r="R363" s="7"/>
      <c r="S363" s="7"/>
      <c r="T363" s="7"/>
      <c r="U363" s="7"/>
      <c r="V363" s="7"/>
      <c r="W363" s="7"/>
    </row>
    <row r="364" spans="1:23" x14ac:dyDescent="0.25">
      <c r="A364" s="1"/>
      <c r="B364" s="1"/>
      <c r="C364" s="1"/>
      <c r="D364" s="1"/>
      <c r="E364" s="53"/>
      <c r="F364" s="53"/>
      <c r="G364" s="7"/>
      <c r="H364" s="41"/>
      <c r="I364" s="14"/>
      <c r="J364" s="7"/>
      <c r="K364" s="7"/>
      <c r="L364" s="7"/>
      <c r="M364" s="7"/>
      <c r="N364" s="7"/>
      <c r="O364" s="7"/>
      <c r="P364" s="7"/>
      <c r="Q364" s="7"/>
      <c r="R364" s="7"/>
      <c r="S364" s="7"/>
      <c r="T364" s="7"/>
      <c r="U364" s="7"/>
      <c r="V364" s="7"/>
      <c r="W364" s="7"/>
    </row>
    <row r="365" spans="1:23" x14ac:dyDescent="0.25">
      <c r="A365" s="1"/>
      <c r="B365" s="1"/>
      <c r="C365" s="1"/>
      <c r="D365" s="1"/>
      <c r="E365" s="53"/>
      <c r="F365" s="53"/>
      <c r="G365" s="7"/>
      <c r="H365" s="41"/>
      <c r="I365" s="14"/>
      <c r="J365" s="7"/>
      <c r="K365" s="7"/>
      <c r="L365" s="7"/>
      <c r="M365" s="7"/>
      <c r="N365" s="7"/>
      <c r="O365" s="7"/>
      <c r="P365" s="7"/>
      <c r="Q365" s="7"/>
      <c r="R365" s="7"/>
      <c r="S365" s="7"/>
      <c r="T365" s="7"/>
      <c r="U365" s="7"/>
      <c r="V365" s="7"/>
      <c r="W365" s="7"/>
    </row>
    <row r="366" spans="1:23" x14ac:dyDescent="0.25">
      <c r="A366" s="1"/>
      <c r="B366" s="1"/>
      <c r="C366" s="1"/>
      <c r="D366" s="1"/>
      <c r="E366" s="53"/>
      <c r="F366" s="53"/>
      <c r="G366" s="7"/>
      <c r="H366" s="7"/>
      <c r="I366" s="7"/>
      <c r="J366" s="7"/>
      <c r="K366" s="7"/>
      <c r="L366" s="7"/>
      <c r="M366" s="7"/>
      <c r="N366" s="7"/>
      <c r="O366" s="7"/>
      <c r="P366" s="7"/>
      <c r="Q366" s="7"/>
      <c r="R366" s="7"/>
      <c r="S366" s="7"/>
      <c r="T366" s="7"/>
      <c r="U366" s="7"/>
      <c r="V366" s="7"/>
      <c r="W366" s="7"/>
    </row>
    <row r="367" spans="1:23" x14ac:dyDescent="0.25">
      <c r="A367" s="1"/>
      <c r="B367" s="1"/>
      <c r="C367" s="1"/>
      <c r="D367" s="1"/>
      <c r="E367" s="53"/>
      <c r="F367" s="53"/>
      <c r="G367" s="7"/>
      <c r="H367" s="7"/>
      <c r="I367" s="7"/>
      <c r="J367" s="7"/>
      <c r="K367" s="7"/>
      <c r="L367" s="7"/>
      <c r="M367" s="7"/>
      <c r="N367" s="7"/>
      <c r="O367" s="7"/>
      <c r="P367" s="7"/>
      <c r="Q367" s="7"/>
      <c r="R367" s="7"/>
      <c r="S367" s="7"/>
      <c r="T367" s="7"/>
      <c r="U367" s="7"/>
      <c r="V367" s="7"/>
      <c r="W367" s="7"/>
    </row>
    <row r="368" spans="1:23" x14ac:dyDescent="0.25">
      <c r="A368" s="1"/>
      <c r="B368" s="1"/>
      <c r="C368" s="1"/>
      <c r="D368" s="1"/>
      <c r="E368" s="53"/>
      <c r="F368" s="53"/>
      <c r="G368" s="7"/>
      <c r="H368" s="7"/>
      <c r="I368" s="7"/>
      <c r="J368" s="7"/>
      <c r="K368" s="7"/>
      <c r="L368" s="7"/>
      <c r="M368" s="7"/>
      <c r="N368" s="7"/>
      <c r="O368" s="7"/>
      <c r="P368" s="7"/>
      <c r="Q368" s="7"/>
      <c r="R368" s="7"/>
      <c r="S368" s="7"/>
      <c r="T368" s="7"/>
      <c r="U368" s="7"/>
      <c r="V368" s="7"/>
      <c r="W368" s="7"/>
    </row>
    <row r="369" spans="1:23" ht="18.75" x14ac:dyDescent="0.3">
      <c r="A369" s="59"/>
      <c r="B369" s="1"/>
      <c r="C369" s="1"/>
      <c r="D369" s="1"/>
      <c r="E369" s="134"/>
      <c r="F369" s="53"/>
      <c r="G369" s="7"/>
      <c r="H369" s="39"/>
      <c r="I369" s="39"/>
      <c r="J369" s="7"/>
      <c r="K369" s="7"/>
      <c r="L369" s="7"/>
      <c r="M369" s="7"/>
      <c r="N369" s="7"/>
      <c r="O369" s="7"/>
      <c r="P369" s="7"/>
      <c r="Q369" s="7"/>
      <c r="R369" s="7"/>
      <c r="S369" s="7"/>
      <c r="T369" s="7"/>
      <c r="U369" s="7"/>
      <c r="V369" s="7"/>
      <c r="W369" s="7"/>
    </row>
    <row r="370" spans="1:23" x14ac:dyDescent="0.25">
      <c r="A370" s="1"/>
      <c r="B370" s="1"/>
      <c r="C370" s="1"/>
      <c r="D370" s="1"/>
      <c r="E370" s="53"/>
      <c r="F370" s="53"/>
      <c r="G370" s="7"/>
      <c r="H370" s="7"/>
      <c r="I370" s="7"/>
      <c r="J370" s="7"/>
      <c r="K370" s="7"/>
      <c r="L370" s="7"/>
      <c r="M370" s="7"/>
      <c r="N370" s="7"/>
      <c r="O370" s="7"/>
      <c r="P370" s="7"/>
      <c r="Q370" s="7"/>
      <c r="R370" s="7"/>
      <c r="S370" s="7"/>
      <c r="T370" s="7"/>
      <c r="U370" s="7"/>
      <c r="V370" s="7"/>
      <c r="W370" s="7"/>
    </row>
    <row r="371" spans="1:23" x14ac:dyDescent="0.25">
      <c r="A371" s="125" t="s">
        <v>533</v>
      </c>
      <c r="B371" s="1"/>
      <c r="C371" s="1"/>
      <c r="D371" s="1"/>
      <c r="E371" s="53"/>
      <c r="F371" s="53"/>
      <c r="G371" s="6"/>
      <c r="H371" s="6"/>
      <c r="I371" s="14"/>
      <c r="J371" s="7"/>
      <c r="K371" s="7"/>
      <c r="L371" s="7"/>
      <c r="M371" s="7"/>
      <c r="N371" s="7"/>
      <c r="O371" s="7"/>
      <c r="P371" s="7"/>
      <c r="Q371" s="7"/>
      <c r="R371" s="7"/>
      <c r="S371" s="7"/>
      <c r="T371" s="7"/>
      <c r="U371" s="7"/>
      <c r="V371" s="7"/>
      <c r="W371" s="7"/>
    </row>
    <row r="372" spans="1:23" x14ac:dyDescent="0.25">
      <c r="A372" s="1" t="str">
        <f>'User Defined Factors'!A16</f>
        <v>Ferrous sulfate (FeSO4)</v>
      </c>
      <c r="B372" s="1"/>
      <c r="C372" s="1"/>
      <c r="D372" s="1"/>
      <c r="E372" s="53" t="str">
        <f>'User Defined Factors'!B16</f>
        <v>gal</v>
      </c>
      <c r="F372" s="53">
        <f>IFERROR(SUMIFS($D$67:$D$84,$A$67:$A$84,$A372, $H$67:$H$84,"=Yes"),"")</f>
        <v>0</v>
      </c>
      <c r="G372" s="6"/>
      <c r="H372" s="14"/>
      <c r="I372" s="14"/>
      <c r="J372" s="7"/>
      <c r="K372" s="7"/>
      <c r="L372" s="7"/>
      <c r="M372" s="7"/>
      <c r="N372" s="7"/>
      <c r="O372" s="7"/>
      <c r="P372" s="7"/>
      <c r="Q372" s="7"/>
      <c r="R372" s="7"/>
      <c r="S372" s="7"/>
      <c r="T372" s="7"/>
      <c r="U372" s="7"/>
      <c r="V372" s="7"/>
      <c r="W372" s="7"/>
    </row>
    <row r="373" spans="1:23" x14ac:dyDescent="0.25">
      <c r="A373" s="1" t="str">
        <f>'User Defined Factors'!A17</f>
        <v>Polymer ICS-2528</v>
      </c>
      <c r="B373" s="1"/>
      <c r="C373" s="1"/>
      <c r="D373" s="1"/>
      <c r="E373" s="53" t="str">
        <f>'User Defined Factors'!B17</f>
        <v>gal</v>
      </c>
      <c r="F373" s="53">
        <f t="shared" ref="F373:F391" si="9">IFERROR(SUMIFS($D$67:$D$84,$A$67:$A$84,$A373, $H$67:$H$84,"=Yes"),"")</f>
        <v>0</v>
      </c>
      <c r="G373" s="6"/>
      <c r="H373" s="14"/>
      <c r="I373" s="14"/>
      <c r="J373" s="7"/>
      <c r="K373" s="7"/>
      <c r="L373" s="7"/>
      <c r="M373" s="7"/>
      <c r="N373" s="7"/>
      <c r="O373" s="7"/>
      <c r="P373" s="7"/>
      <c r="Q373" s="7"/>
      <c r="R373" s="7"/>
      <c r="S373" s="7"/>
      <c r="T373" s="7"/>
      <c r="U373" s="7"/>
      <c r="V373" s="7"/>
      <c r="W373" s="7"/>
    </row>
    <row r="374" spans="1:23" x14ac:dyDescent="0.25">
      <c r="A374" s="1" t="str">
        <f>'User Defined Factors'!A18</f>
        <v>Polymer ICS-DW 2533</v>
      </c>
      <c r="B374" s="1"/>
      <c r="C374" s="1"/>
      <c r="D374" s="1"/>
      <c r="E374" s="53" t="str">
        <f>'User Defined Factors'!B18</f>
        <v>gal</v>
      </c>
      <c r="F374" s="53">
        <f t="shared" si="9"/>
        <v>0</v>
      </c>
      <c r="G374" s="6"/>
      <c r="H374" s="14"/>
      <c r="I374" s="14"/>
      <c r="J374" s="7"/>
      <c r="K374" s="7"/>
      <c r="L374" s="7"/>
      <c r="M374" s="7"/>
      <c r="N374" s="7"/>
      <c r="O374" s="7"/>
      <c r="P374" s="7"/>
      <c r="Q374" s="7"/>
      <c r="R374" s="7"/>
      <c r="S374" s="7"/>
      <c r="T374" s="7"/>
      <c r="U374" s="7"/>
      <c r="V374" s="7"/>
      <c r="W374" s="7"/>
    </row>
    <row r="375" spans="1:23" x14ac:dyDescent="0.25">
      <c r="A375" s="1" t="str">
        <f>'User Defined Factors'!A19</f>
        <v>Dry Polymer Dewatering ICS-6545</v>
      </c>
      <c r="B375" s="1"/>
      <c r="C375" s="1"/>
      <c r="D375" s="1"/>
      <c r="E375" s="53" t="str">
        <f>'User Defined Factors'!B19</f>
        <v>lb</v>
      </c>
      <c r="F375" s="53">
        <f t="shared" si="9"/>
        <v>0</v>
      </c>
      <c r="G375" s="6"/>
      <c r="H375" s="14"/>
      <c r="I375" s="14"/>
      <c r="J375" s="7"/>
      <c r="K375" s="7"/>
      <c r="L375" s="7"/>
      <c r="M375" s="7"/>
      <c r="N375" s="7"/>
      <c r="O375" s="7"/>
      <c r="P375" s="7"/>
      <c r="Q375" s="7"/>
      <c r="R375" s="7"/>
      <c r="S375" s="7"/>
      <c r="T375" s="7"/>
      <c r="U375" s="7"/>
      <c r="V375" s="7"/>
      <c r="W375" s="7"/>
    </row>
    <row r="376" spans="1:23" x14ac:dyDescent="0.25">
      <c r="A376" s="1" t="str">
        <f>'User Defined Factors'!A20</f>
        <v>PolymerDewater BF CP 9869</v>
      </c>
      <c r="B376" s="1"/>
      <c r="C376" s="1"/>
      <c r="D376" s="1"/>
      <c r="E376" s="53" t="str">
        <f>'User Defined Factors'!B20</f>
        <v>gal</v>
      </c>
      <c r="F376" s="53">
        <f t="shared" si="9"/>
        <v>0</v>
      </c>
      <c r="G376" s="6"/>
      <c r="H376" s="14"/>
      <c r="I376" s="14"/>
      <c r="J376" s="7"/>
      <c r="K376" s="7"/>
      <c r="L376" s="7"/>
      <c r="M376" s="7"/>
      <c r="N376" s="7"/>
      <c r="O376" s="7"/>
      <c r="P376" s="7"/>
      <c r="Q376" s="7"/>
      <c r="R376" s="7"/>
      <c r="S376" s="7"/>
      <c r="T376" s="7"/>
      <c r="U376" s="7"/>
      <c r="V376" s="7"/>
      <c r="W376" s="7"/>
    </row>
    <row r="377" spans="1:23" x14ac:dyDescent="0.25">
      <c r="A377" s="1" t="str">
        <f>'User Defined Factors'!A21</f>
        <v>Lime (hydrated)</v>
      </c>
      <c r="B377" s="1"/>
      <c r="C377" s="1"/>
      <c r="D377" s="1"/>
      <c r="E377" s="53" t="str">
        <f>'User Defined Factors'!B21</f>
        <v>lb</v>
      </c>
      <c r="F377" s="53">
        <f t="shared" si="9"/>
        <v>0</v>
      </c>
      <c r="G377" s="6"/>
      <c r="H377" s="14"/>
      <c r="I377" s="14"/>
      <c r="J377" s="7"/>
      <c r="K377" s="7"/>
      <c r="L377" s="7"/>
      <c r="M377" s="7"/>
      <c r="N377" s="7"/>
      <c r="O377" s="7"/>
      <c r="P377" s="7"/>
      <c r="Q377" s="7"/>
      <c r="R377" s="7"/>
      <c r="S377" s="7"/>
      <c r="T377" s="7"/>
      <c r="U377" s="7"/>
      <c r="V377" s="7"/>
      <c r="W377" s="7"/>
    </row>
    <row r="378" spans="1:23" x14ac:dyDescent="0.25">
      <c r="A378" s="1" t="str">
        <f>'User Defined Factors'!A22</f>
        <v>Ethanol (190 proof) from wheat</v>
      </c>
      <c r="B378" s="1"/>
      <c r="C378" s="1"/>
      <c r="D378" s="1"/>
      <c r="E378" s="53" t="str">
        <f>'User Defined Factors'!B22</f>
        <v>gal</v>
      </c>
      <c r="F378" s="53">
        <f t="shared" si="9"/>
        <v>0</v>
      </c>
      <c r="G378" s="6"/>
      <c r="H378" s="14"/>
      <c r="I378" s="14"/>
      <c r="J378" s="7"/>
      <c r="K378" s="7"/>
      <c r="L378" s="7"/>
      <c r="M378" s="7"/>
      <c r="N378" s="7"/>
      <c r="O378" s="7"/>
      <c r="P378" s="7"/>
      <c r="Q378" s="7"/>
      <c r="R378" s="7"/>
      <c r="S378" s="7"/>
      <c r="T378" s="7"/>
      <c r="U378" s="7"/>
      <c r="V378" s="7"/>
      <c r="W378" s="7"/>
    </row>
    <row r="379" spans="1:23" x14ac:dyDescent="0.25">
      <c r="A379" s="1" t="str">
        <f>'User Defined Factors'!A23</f>
        <v>Ethanol (190 proof) from sugar beets</v>
      </c>
      <c r="B379" s="1"/>
      <c r="C379" s="1"/>
      <c r="D379" s="1"/>
      <c r="E379" s="53" t="str">
        <f>'User Defined Factors'!B23</f>
        <v>gal</v>
      </c>
      <c r="F379" s="53">
        <f t="shared" si="9"/>
        <v>0</v>
      </c>
      <c r="G379" s="6"/>
      <c r="H379" s="14"/>
      <c r="I379" s="14"/>
      <c r="J379" s="7"/>
      <c r="K379" s="7"/>
      <c r="L379" s="7"/>
      <c r="M379" s="7"/>
      <c r="N379" s="7"/>
      <c r="O379" s="7"/>
      <c r="P379" s="7"/>
      <c r="Q379" s="7"/>
      <c r="R379" s="7"/>
      <c r="S379" s="7"/>
      <c r="T379" s="7"/>
      <c r="U379" s="7"/>
      <c r="V379" s="7"/>
      <c r="W379" s="7"/>
    </row>
    <row r="380" spans="1:23" x14ac:dyDescent="0.25">
      <c r="A380" s="1" t="str">
        <f>'User Defined Factors'!A24</f>
        <v>Phosphoric acid (H3PO4) (37.5%)</v>
      </c>
      <c r="B380" s="1"/>
      <c r="C380" s="1"/>
      <c r="D380" s="1"/>
      <c r="E380" s="53" t="str">
        <f>'User Defined Factors'!B24</f>
        <v>gal</v>
      </c>
      <c r="F380" s="53">
        <f t="shared" si="9"/>
        <v>0</v>
      </c>
      <c r="G380" s="6"/>
      <c r="H380" s="14"/>
      <c r="I380" s="14"/>
      <c r="J380" s="7"/>
      <c r="K380" s="7"/>
      <c r="L380" s="7"/>
      <c r="M380" s="7"/>
      <c r="N380" s="7"/>
      <c r="O380" s="7"/>
      <c r="P380" s="7"/>
      <c r="Q380" s="7"/>
      <c r="R380" s="7"/>
      <c r="S380" s="7"/>
      <c r="T380" s="7"/>
      <c r="U380" s="7"/>
      <c r="V380" s="7"/>
      <c r="W380" s="7"/>
    </row>
    <row r="381" spans="1:23" x14ac:dyDescent="0.25">
      <c r="A381" s="1" t="str">
        <f>'User Defined Factors'!A25</f>
        <v>pH Adjustment (NaOH 25% by weight)</v>
      </c>
      <c r="B381" s="1"/>
      <c r="C381" s="1"/>
      <c r="D381" s="1"/>
      <c r="E381" s="53" t="str">
        <f>'User Defined Factors'!B25</f>
        <v>gal</v>
      </c>
      <c r="F381" s="53">
        <f t="shared" si="9"/>
        <v>0</v>
      </c>
      <c r="G381" s="6"/>
      <c r="H381" s="14"/>
      <c r="I381" s="14"/>
      <c r="J381" s="7"/>
      <c r="K381" s="7"/>
      <c r="L381" s="7"/>
      <c r="M381" s="7"/>
      <c r="N381" s="7"/>
      <c r="O381" s="7"/>
      <c r="P381" s="7"/>
      <c r="Q381" s="7"/>
      <c r="R381" s="7"/>
      <c r="S381" s="7"/>
      <c r="T381" s="7"/>
      <c r="U381" s="7"/>
      <c r="V381" s="7"/>
      <c r="W381" s="7"/>
    </row>
    <row r="382" spans="1:23" x14ac:dyDescent="0.25">
      <c r="A382" s="1" t="str">
        <f>'User Defined Factors'!A26</f>
        <v>Micronutrients (VWNA micronutrient)</v>
      </c>
      <c r="B382" s="1"/>
      <c r="C382" s="1"/>
      <c r="D382" s="1"/>
      <c r="E382" s="53" t="str">
        <f>'User Defined Factors'!B26</f>
        <v>gal</v>
      </c>
      <c r="F382" s="53">
        <f t="shared" si="9"/>
        <v>0</v>
      </c>
      <c r="G382" s="6"/>
      <c r="H382" s="14"/>
      <c r="I382" s="14"/>
      <c r="J382" s="7"/>
      <c r="K382" s="7"/>
      <c r="L382" s="7"/>
      <c r="M382" s="7"/>
      <c r="N382" s="7"/>
      <c r="O382" s="7"/>
      <c r="P382" s="7"/>
      <c r="Q382" s="7"/>
      <c r="R382" s="7"/>
      <c r="S382" s="7"/>
      <c r="T382" s="7"/>
      <c r="U382" s="7"/>
      <c r="V382" s="7"/>
      <c r="W382" s="7"/>
    </row>
    <row r="383" spans="1:23" x14ac:dyDescent="0.25">
      <c r="A383" s="1" t="str">
        <f>'User Defined Factors'!A27</f>
        <v>Hydrogen peroxide (H2O2) (35%)</v>
      </c>
      <c r="B383" s="1"/>
      <c r="C383" s="1"/>
      <c r="D383" s="1"/>
      <c r="E383" s="53" t="str">
        <f>'User Defined Factors'!B27</f>
        <v>gal</v>
      </c>
      <c r="F383" s="53">
        <f t="shared" si="9"/>
        <v>0</v>
      </c>
      <c r="G383" s="6"/>
      <c r="H383" s="14"/>
      <c r="I383" s="14"/>
      <c r="J383" s="7"/>
      <c r="K383" s="7"/>
      <c r="L383" s="7"/>
      <c r="M383" s="7"/>
      <c r="N383" s="7"/>
      <c r="O383" s="7"/>
      <c r="P383" s="7"/>
      <c r="Q383" s="7"/>
      <c r="R383" s="7"/>
      <c r="S383" s="7"/>
      <c r="T383" s="7"/>
      <c r="U383" s="7"/>
      <c r="V383" s="7"/>
      <c r="W383" s="7"/>
    </row>
    <row r="384" spans="1:23" x14ac:dyDescent="0.25">
      <c r="A384" s="1" t="str">
        <f>'User Defined Factors'!A28</f>
        <v>Ferric chloride (FeCl3)</v>
      </c>
      <c r="B384" s="1"/>
      <c r="C384" s="1"/>
      <c r="D384" s="1"/>
      <c r="E384" s="53" t="str">
        <f>'User Defined Factors'!B28</f>
        <v>gal</v>
      </c>
      <c r="F384" s="53">
        <f t="shared" si="9"/>
        <v>0</v>
      </c>
      <c r="G384" s="6"/>
      <c r="H384" s="14"/>
      <c r="I384" s="14"/>
      <c r="J384" s="7"/>
      <c r="K384" s="7"/>
      <c r="L384" s="7"/>
      <c r="M384" s="7"/>
      <c r="N384" s="7"/>
      <c r="O384" s="7"/>
      <c r="P384" s="7"/>
      <c r="Q384" s="7"/>
      <c r="R384" s="7"/>
      <c r="S384" s="7"/>
      <c r="T384" s="7"/>
      <c r="U384" s="7"/>
      <c r="V384" s="7"/>
      <c r="W384" s="7"/>
    </row>
    <row r="385" spans="1:23" x14ac:dyDescent="0.25">
      <c r="A385" s="1" t="str">
        <f>'User Defined Factors'!A29</f>
        <v>Acetic Acid</v>
      </c>
      <c r="B385" s="1"/>
      <c r="C385" s="1"/>
      <c r="D385" s="1"/>
      <c r="E385" s="53" t="str">
        <f>'User Defined Factors'!B29</f>
        <v>gal</v>
      </c>
      <c r="F385" s="53">
        <f t="shared" si="9"/>
        <v>0</v>
      </c>
      <c r="G385" s="6"/>
      <c r="H385" s="14"/>
      <c r="I385" s="14"/>
      <c r="J385" s="7"/>
      <c r="K385" s="7"/>
      <c r="L385" s="7"/>
      <c r="M385" s="7"/>
      <c r="N385" s="7"/>
      <c r="O385" s="7"/>
      <c r="P385" s="7"/>
      <c r="Q385" s="7"/>
      <c r="R385" s="7"/>
      <c r="S385" s="7"/>
      <c r="T385" s="7"/>
      <c r="U385" s="7"/>
      <c r="V385" s="7"/>
      <c r="W385" s="7"/>
    </row>
    <row r="386" spans="1:23" x14ac:dyDescent="0.25">
      <c r="A386" s="1" t="str">
        <f>'User Defined Factors'!A30</f>
        <v>Ammonia</v>
      </c>
      <c r="B386" s="1"/>
      <c r="C386" s="1"/>
      <c r="D386" s="1"/>
      <c r="E386" s="53" t="str">
        <f>'User Defined Factors'!B30</f>
        <v>gal</v>
      </c>
      <c r="F386" s="53">
        <f t="shared" si="9"/>
        <v>0</v>
      </c>
      <c r="G386" s="6"/>
      <c r="H386" s="14"/>
      <c r="I386" s="14"/>
      <c r="J386" s="7"/>
      <c r="K386" s="7"/>
      <c r="L386" s="7"/>
      <c r="M386" s="7"/>
      <c r="N386" s="7"/>
      <c r="O386" s="7"/>
      <c r="P386" s="7"/>
      <c r="Q386" s="7"/>
      <c r="R386" s="7"/>
      <c r="S386" s="7"/>
      <c r="T386" s="7"/>
      <c r="U386" s="7"/>
      <c r="V386" s="7"/>
      <c r="W386" s="7"/>
    </row>
    <row r="387" spans="1:23" x14ac:dyDescent="0.25">
      <c r="A387" s="1" t="str">
        <f>'User Defined Factors'!A31</f>
        <v>IX Resin</v>
      </c>
      <c r="B387" s="1"/>
      <c r="C387" s="1"/>
      <c r="D387" s="1"/>
      <c r="E387" s="53" t="str">
        <f>'User Defined Factors'!B31</f>
        <v>gal</v>
      </c>
      <c r="F387" s="53">
        <f t="shared" si="9"/>
        <v>0</v>
      </c>
      <c r="G387" s="6"/>
      <c r="H387" s="14"/>
      <c r="I387" s="14"/>
      <c r="J387" s="7"/>
      <c r="K387" s="7"/>
      <c r="L387" s="7"/>
      <c r="M387" s="7"/>
      <c r="N387" s="7"/>
      <c r="O387" s="7"/>
      <c r="P387" s="7"/>
      <c r="Q387" s="7"/>
      <c r="R387" s="7"/>
      <c r="S387" s="7"/>
      <c r="T387" s="7"/>
      <c r="U387" s="7"/>
      <c r="V387" s="7"/>
      <c r="W387" s="7"/>
    </row>
    <row r="388" spans="1:23" x14ac:dyDescent="0.25">
      <c r="A388" s="1" t="str">
        <f>'User Defined Factors'!A32</f>
        <v>Aluminum Chlorohydrate</v>
      </c>
      <c r="B388" s="1"/>
      <c r="C388" s="1"/>
      <c r="D388" s="1"/>
      <c r="E388" s="53" t="str">
        <f>'User Defined Factors'!B32</f>
        <v>gal</v>
      </c>
      <c r="F388" s="53">
        <f t="shared" si="9"/>
        <v>0</v>
      </c>
      <c r="G388" s="6"/>
      <c r="H388" s="14"/>
      <c r="I388" s="14"/>
      <c r="J388" s="7"/>
      <c r="K388" s="7"/>
      <c r="L388" s="7"/>
      <c r="M388" s="7"/>
      <c r="N388" s="7"/>
      <c r="O388" s="7"/>
      <c r="P388" s="7"/>
      <c r="Q388" s="7"/>
      <c r="R388" s="7"/>
      <c r="S388" s="7"/>
      <c r="T388" s="7"/>
      <c r="U388" s="7"/>
      <c r="V388" s="7"/>
      <c r="W388" s="7"/>
    </row>
    <row r="389" spans="1:23" x14ac:dyDescent="0.25">
      <c r="A389" s="1" t="str">
        <f>'User Defined Factors'!A33</f>
        <v>Defoamer XFO-10S FG</v>
      </c>
      <c r="B389" s="1"/>
      <c r="C389" s="1"/>
      <c r="D389" s="1"/>
      <c r="E389" s="53" t="str">
        <f>'User Defined Factors'!B33</f>
        <v>gal</v>
      </c>
      <c r="F389" s="53">
        <f t="shared" si="9"/>
        <v>0</v>
      </c>
      <c r="G389" s="6"/>
      <c r="H389" s="14"/>
      <c r="I389" s="14"/>
      <c r="J389" s="7"/>
      <c r="K389" s="7"/>
      <c r="L389" s="7"/>
      <c r="M389" s="7"/>
      <c r="N389" s="7"/>
      <c r="O389" s="7"/>
      <c r="P389" s="7"/>
      <c r="Q389" s="7"/>
      <c r="R389" s="7"/>
      <c r="S389" s="7"/>
      <c r="T389" s="7"/>
      <c r="U389" s="7"/>
      <c r="V389" s="7"/>
      <c r="W389" s="7"/>
    </row>
    <row r="390" spans="1:23" x14ac:dyDescent="0.25">
      <c r="A390" s="1" t="str">
        <f>'User Defined Factors'!A34</f>
        <v>DAF Polymer BF CP 2661</v>
      </c>
      <c r="B390" s="1"/>
      <c r="C390" s="1"/>
      <c r="D390" s="1"/>
      <c r="E390" s="53" t="str">
        <f>'User Defined Factors'!B34</f>
        <v>gal</v>
      </c>
      <c r="F390" s="53">
        <f t="shared" si="9"/>
        <v>0</v>
      </c>
      <c r="G390" s="6"/>
      <c r="H390" s="14"/>
      <c r="I390" s="14"/>
      <c r="J390" s="7"/>
      <c r="K390" s="7"/>
      <c r="L390" s="7"/>
      <c r="M390" s="7"/>
      <c r="N390" s="7"/>
      <c r="O390" s="7"/>
      <c r="P390" s="7"/>
      <c r="Q390" s="7"/>
      <c r="R390" s="7"/>
      <c r="S390" s="7"/>
      <c r="T390" s="7"/>
      <c r="U390" s="7"/>
      <c r="V390" s="7"/>
      <c r="W390" s="7"/>
    </row>
    <row r="391" spans="1:23" x14ac:dyDescent="0.25">
      <c r="A391" s="1" t="str">
        <f>'User Defined Factors'!A35</f>
        <v>Polymer Superfloc 4818 RS GWTP</v>
      </c>
      <c r="B391" s="1"/>
      <c r="C391" s="1"/>
      <c r="D391" s="1"/>
      <c r="E391" s="53" t="str">
        <f>'User Defined Factors'!B35</f>
        <v>lb</v>
      </c>
      <c r="F391" s="53">
        <f t="shared" si="9"/>
        <v>0</v>
      </c>
      <c r="G391" s="6"/>
      <c r="H391" s="14"/>
      <c r="I391" s="14"/>
      <c r="J391" s="7"/>
      <c r="K391" s="7"/>
      <c r="L391" s="7"/>
      <c r="M391" s="7"/>
      <c r="N391" s="7"/>
      <c r="O391" s="7"/>
      <c r="P391" s="7"/>
      <c r="Q391" s="7"/>
      <c r="R391" s="7"/>
      <c r="S391" s="7"/>
      <c r="T391" s="7"/>
      <c r="U391" s="7"/>
      <c r="V391" s="7"/>
      <c r="W391" s="7"/>
    </row>
    <row r="392" spans="1:23" x14ac:dyDescent="0.25">
      <c r="A392" s="1"/>
      <c r="B392" s="1"/>
      <c r="C392" s="1"/>
      <c r="D392" s="1"/>
      <c r="E392" s="1"/>
      <c r="F392" s="1"/>
      <c r="G392" s="7"/>
      <c r="H392" s="7"/>
      <c r="I392" s="7"/>
      <c r="J392" s="7"/>
      <c r="K392" s="7"/>
      <c r="L392" s="7"/>
      <c r="M392" s="7"/>
      <c r="N392" s="7"/>
      <c r="O392" s="7"/>
      <c r="P392" s="7"/>
      <c r="Q392" s="7"/>
      <c r="R392" s="7"/>
      <c r="S392" s="7"/>
      <c r="T392" s="7"/>
      <c r="U392" s="7"/>
      <c r="V392" s="7"/>
      <c r="W392" s="7"/>
    </row>
    <row r="393" spans="1:23" x14ac:dyDescent="0.25">
      <c r="A393" s="125" t="s">
        <v>534</v>
      </c>
      <c r="B393" s="1"/>
      <c r="C393" s="1"/>
      <c r="D393" s="1"/>
      <c r="E393" s="1"/>
      <c r="F393" s="1"/>
      <c r="G393" s="53" t="s">
        <v>535</v>
      </c>
      <c r="H393" s="53" t="s">
        <v>536</v>
      </c>
      <c r="I393" s="7"/>
      <c r="J393" s="7"/>
      <c r="K393" s="7"/>
      <c r="L393" s="7"/>
      <c r="M393" s="7"/>
      <c r="N393" s="7"/>
      <c r="O393" s="7"/>
      <c r="P393" s="7"/>
      <c r="Q393" s="7"/>
      <c r="R393" s="7"/>
      <c r="S393" s="7"/>
      <c r="T393" s="7"/>
      <c r="U393" s="7"/>
      <c r="V393" s="7"/>
      <c r="W393" s="7"/>
    </row>
    <row r="394" spans="1:23" x14ac:dyDescent="0.25">
      <c r="A394" s="1" t="str">
        <f>'User Defined Factors'!A38</f>
        <v>User-defined recycled/reused on-site #1</v>
      </c>
      <c r="B394" s="1"/>
      <c r="C394" s="1"/>
      <c r="D394" s="1"/>
      <c r="E394" s="53" t="str">
        <f>'User Defined Factors'!B38</f>
        <v>TBD</v>
      </c>
      <c r="F394" s="53">
        <f ca="1">IFERROR(SUMIF($A$92:$B$103,"="&amp;A394,$D$92:$D$103),"")</f>
        <v>0</v>
      </c>
      <c r="G394" s="53" t="s">
        <v>337</v>
      </c>
      <c r="H394" s="175">
        <f ca="1">IFERROR(SUMIF($A$92:$B$103,"="&amp;A394,$E$92:$E$103),"")</f>
        <v>0</v>
      </c>
      <c r="I394" s="7"/>
      <c r="J394" s="7"/>
      <c r="K394" s="7"/>
      <c r="L394" s="7"/>
      <c r="M394" s="7"/>
      <c r="N394" s="7"/>
      <c r="O394" s="7"/>
      <c r="P394" s="7"/>
      <c r="Q394" s="7"/>
      <c r="R394" s="7"/>
      <c r="S394" s="7"/>
      <c r="T394" s="7"/>
      <c r="U394" s="7"/>
      <c r="V394" s="7"/>
      <c r="W394" s="7"/>
    </row>
    <row r="395" spans="1:23" x14ac:dyDescent="0.25">
      <c r="A395" s="1" t="str">
        <f>'User Defined Factors'!A39</f>
        <v>User-defined recycled/reused on-site #2</v>
      </c>
      <c r="B395" s="1"/>
      <c r="C395" s="1"/>
      <c r="D395" s="1"/>
      <c r="E395" s="53" t="str">
        <f>'User Defined Factors'!B39</f>
        <v>TBD</v>
      </c>
      <c r="F395" s="53">
        <f t="shared" ref="F395:F401" ca="1" si="10">IFERROR(SUMIF($A$92:$B$103,"="&amp;A395,$D$92:$D$103),"")</f>
        <v>0</v>
      </c>
      <c r="G395" s="53" t="s">
        <v>337</v>
      </c>
      <c r="H395" s="175">
        <f t="shared" ref="H395:H405" ca="1" si="11">IFERROR(SUMIF($A$92:$B$103,"="&amp;A395,$E$92:$E$103),"")</f>
        <v>0</v>
      </c>
      <c r="I395" s="7"/>
      <c r="J395" s="7"/>
      <c r="K395" s="7"/>
      <c r="L395" s="7"/>
      <c r="M395" s="7"/>
      <c r="N395" s="7"/>
      <c r="O395" s="7"/>
      <c r="P395" s="7"/>
      <c r="Q395" s="7"/>
      <c r="R395" s="7"/>
      <c r="S395" s="7"/>
      <c r="T395" s="7"/>
      <c r="U395" s="7"/>
      <c r="V395" s="7"/>
      <c r="W395" s="7"/>
    </row>
    <row r="396" spans="1:23" x14ac:dyDescent="0.25">
      <c r="A396" s="1" t="str">
        <f>'User Defined Factors'!A40</f>
        <v>User-defined recycled/reused on-site #3</v>
      </c>
      <c r="B396" s="1"/>
      <c r="C396" s="1"/>
      <c r="D396" s="1"/>
      <c r="E396" s="53" t="str">
        <f>'User Defined Factors'!B40</f>
        <v>TBD</v>
      </c>
      <c r="F396" s="53">
        <f t="shared" ca="1" si="10"/>
        <v>0</v>
      </c>
      <c r="G396" s="53" t="s">
        <v>337</v>
      </c>
      <c r="H396" s="175">
        <f t="shared" ca="1" si="11"/>
        <v>0</v>
      </c>
      <c r="I396" s="7"/>
      <c r="J396" s="7"/>
      <c r="K396" s="7"/>
      <c r="L396" s="7"/>
      <c r="M396" s="7"/>
      <c r="N396" s="7"/>
      <c r="O396" s="7"/>
      <c r="P396" s="7"/>
      <c r="Q396" s="7"/>
      <c r="R396" s="7"/>
      <c r="S396" s="7"/>
      <c r="T396" s="7"/>
      <c r="U396" s="7"/>
      <c r="V396" s="7"/>
      <c r="W396" s="7"/>
    </row>
    <row r="397" spans="1:23" x14ac:dyDescent="0.25">
      <c r="A397" s="1" t="str">
        <f>'User Defined Factors'!A41</f>
        <v>User-defined recycled/reused off-site #1</v>
      </c>
      <c r="B397" s="1"/>
      <c r="C397" s="1"/>
      <c r="D397" s="1"/>
      <c r="E397" s="53" t="str">
        <f>'User Defined Factors'!B41</f>
        <v>TBD</v>
      </c>
      <c r="F397" s="53">
        <f t="shared" ca="1" si="10"/>
        <v>0</v>
      </c>
      <c r="G397" s="53" t="s">
        <v>337</v>
      </c>
      <c r="H397" s="175">
        <f t="shared" ca="1" si="11"/>
        <v>0</v>
      </c>
      <c r="I397" s="7"/>
      <c r="J397" s="7"/>
      <c r="K397" s="7"/>
      <c r="L397" s="7"/>
      <c r="M397" s="7"/>
      <c r="N397" s="7"/>
      <c r="O397" s="7"/>
      <c r="P397" s="7"/>
      <c r="Q397" s="7"/>
      <c r="R397" s="7"/>
      <c r="S397" s="7"/>
      <c r="T397" s="7"/>
      <c r="U397" s="7"/>
      <c r="V397" s="7"/>
      <c r="W397" s="7"/>
    </row>
    <row r="398" spans="1:23" x14ac:dyDescent="0.25">
      <c r="A398" s="1" t="str">
        <f>'User Defined Factors'!A42</f>
        <v>User-defined recycled/reused off-site #2</v>
      </c>
      <c r="B398" s="1"/>
      <c r="C398" s="1"/>
      <c r="D398" s="1"/>
      <c r="E398" s="53" t="str">
        <f>'User Defined Factors'!B42</f>
        <v>TBD</v>
      </c>
      <c r="F398" s="53">
        <f t="shared" ca="1" si="10"/>
        <v>0</v>
      </c>
      <c r="G398" s="53" t="s">
        <v>337</v>
      </c>
      <c r="H398" s="175">
        <f t="shared" ca="1" si="11"/>
        <v>0</v>
      </c>
      <c r="I398" s="7"/>
      <c r="J398" s="7"/>
      <c r="K398" s="7"/>
      <c r="L398" s="7"/>
      <c r="M398" s="7"/>
      <c r="N398" s="7"/>
      <c r="O398" s="7"/>
      <c r="P398" s="7"/>
      <c r="Q398" s="7"/>
      <c r="R398" s="7"/>
      <c r="S398" s="7"/>
      <c r="T398" s="7"/>
      <c r="U398" s="7"/>
      <c r="V398" s="7"/>
      <c r="W398" s="7"/>
    </row>
    <row r="399" spans="1:23" x14ac:dyDescent="0.25">
      <c r="A399" s="1" t="str">
        <f>'User Defined Factors'!A43</f>
        <v>User-defined recycled/reused off-site #3</v>
      </c>
      <c r="B399" s="1"/>
      <c r="C399" s="1"/>
      <c r="D399" s="1"/>
      <c r="E399" s="53" t="str">
        <f>'User Defined Factors'!B43</f>
        <v>TBD</v>
      </c>
      <c r="F399" s="53">
        <f t="shared" ca="1" si="10"/>
        <v>0</v>
      </c>
      <c r="G399" s="53" t="s">
        <v>337</v>
      </c>
      <c r="H399" s="175">
        <f t="shared" ca="1" si="11"/>
        <v>0</v>
      </c>
      <c r="I399" s="7"/>
      <c r="J399" s="7"/>
      <c r="K399" s="7"/>
      <c r="L399" s="7"/>
      <c r="M399" s="7"/>
      <c r="N399" s="7"/>
      <c r="O399" s="7"/>
      <c r="P399" s="7"/>
      <c r="Q399" s="7"/>
      <c r="R399" s="7"/>
      <c r="S399" s="7"/>
      <c r="T399" s="7"/>
      <c r="U399" s="7"/>
      <c r="V399" s="7"/>
      <c r="W399" s="7"/>
    </row>
    <row r="400" spans="1:23" x14ac:dyDescent="0.25">
      <c r="A400" s="1" t="str">
        <f>'User Defined Factors'!A44</f>
        <v>User-defined non-hazardous waste destination #1</v>
      </c>
      <c r="B400" s="1"/>
      <c r="C400" s="1"/>
      <c r="D400" s="1"/>
      <c r="E400" s="53" t="str">
        <f>'User Defined Factors'!B44</f>
        <v>TBD</v>
      </c>
      <c r="F400" s="53">
        <f ca="1">IFERROR(SUMIF($A$92:$B$103,"="&amp;A400,$D$92:$D$103),"")</f>
        <v>0</v>
      </c>
      <c r="G400" s="53" t="s">
        <v>337</v>
      </c>
      <c r="H400" s="175">
        <f t="shared" ca="1" si="11"/>
        <v>0</v>
      </c>
      <c r="I400" s="7"/>
      <c r="J400" s="7"/>
      <c r="K400" s="7"/>
      <c r="L400" s="7"/>
      <c r="M400" s="7"/>
      <c r="N400" s="7"/>
      <c r="O400" s="7"/>
      <c r="P400" s="7"/>
      <c r="Q400" s="7"/>
      <c r="R400" s="7"/>
      <c r="S400" s="7"/>
      <c r="T400" s="7"/>
      <c r="U400" s="7"/>
      <c r="V400" s="7"/>
      <c r="W400" s="7"/>
    </row>
    <row r="401" spans="1:23" x14ac:dyDescent="0.25">
      <c r="A401" s="1" t="str">
        <f>'User Defined Factors'!A45</f>
        <v>User-defined non-hazardous waste destination #2</v>
      </c>
      <c r="B401" s="1"/>
      <c r="C401" s="1"/>
      <c r="D401" s="1"/>
      <c r="E401" s="53" t="str">
        <f>'User Defined Factors'!B45</f>
        <v>TBD</v>
      </c>
      <c r="F401" s="53">
        <f t="shared" ca="1" si="10"/>
        <v>0</v>
      </c>
      <c r="G401" s="53" t="s">
        <v>337</v>
      </c>
      <c r="H401" s="175">
        <f t="shared" ca="1" si="11"/>
        <v>0</v>
      </c>
      <c r="I401" s="7"/>
      <c r="J401" s="7"/>
      <c r="K401" s="7"/>
      <c r="L401" s="7"/>
      <c r="M401" s="7"/>
      <c r="N401" s="7"/>
      <c r="O401" s="7"/>
      <c r="P401" s="7"/>
      <c r="Q401" s="7"/>
      <c r="R401" s="7"/>
      <c r="S401" s="7"/>
      <c r="T401" s="7"/>
      <c r="U401" s="7"/>
      <c r="V401" s="7"/>
      <c r="W401" s="7"/>
    </row>
    <row r="402" spans="1:23" x14ac:dyDescent="0.25">
      <c r="A402" s="1" t="str">
        <f>'User Defined Factors'!A46</f>
        <v>User-defined non-hazardous waste destination #3</v>
      </c>
      <c r="B402" s="1"/>
      <c r="C402" s="1"/>
      <c r="D402" s="1"/>
      <c r="E402" s="53" t="str">
        <f>'User Defined Factors'!B46</f>
        <v>TBD</v>
      </c>
      <c r="F402" s="53">
        <f ca="1">IFERROR(SUMIF($A$92:$B$103,"="&amp;A402,$D$92:$D$103),"")</f>
        <v>0</v>
      </c>
      <c r="G402" s="53" t="s">
        <v>337</v>
      </c>
      <c r="H402" s="175">
        <f t="shared" ca="1" si="11"/>
        <v>0</v>
      </c>
      <c r="I402" s="7"/>
      <c r="J402" s="7"/>
      <c r="K402" s="7"/>
      <c r="L402" s="7"/>
      <c r="M402" s="7"/>
      <c r="N402" s="7"/>
      <c r="O402" s="7"/>
      <c r="P402" s="7"/>
      <c r="Q402" s="7"/>
      <c r="R402" s="7"/>
      <c r="S402" s="7"/>
      <c r="T402" s="7"/>
      <c r="U402" s="7"/>
      <c r="V402" s="7"/>
      <c r="W402" s="7"/>
    </row>
    <row r="403" spans="1:23" x14ac:dyDescent="0.25">
      <c r="A403" s="1" t="str">
        <f>'User Defined Factors'!A47</f>
        <v>User-defined hazardous waste destination #1</v>
      </c>
      <c r="B403" s="127"/>
      <c r="C403" s="127"/>
      <c r="D403" s="127"/>
      <c r="E403" s="53" t="str">
        <f>'User Defined Factors'!B47</f>
        <v>TBD</v>
      </c>
      <c r="F403" s="53">
        <f ca="1">IFERROR(SUMIF($A$92:$B$103,"="&amp;A403,$D$92:$D$103),"")</f>
        <v>0</v>
      </c>
      <c r="G403" s="53" t="s">
        <v>337</v>
      </c>
      <c r="H403" s="175">
        <f t="shared" ca="1" si="11"/>
        <v>0</v>
      </c>
      <c r="I403" s="7"/>
      <c r="J403" s="7"/>
      <c r="K403" s="7"/>
      <c r="L403" s="7"/>
      <c r="M403" s="7"/>
      <c r="N403" s="7"/>
      <c r="O403" s="7"/>
      <c r="P403" s="7"/>
      <c r="Q403" s="7"/>
      <c r="R403" s="7"/>
      <c r="S403" s="7"/>
      <c r="T403" s="7"/>
      <c r="U403" s="7"/>
      <c r="V403" s="7"/>
      <c r="W403" s="7"/>
    </row>
    <row r="404" spans="1:23" x14ac:dyDescent="0.25">
      <c r="A404" s="1" t="str">
        <f>'User Defined Factors'!A48</f>
        <v>User-defined hazardous waste destination #2</v>
      </c>
      <c r="B404" s="127"/>
      <c r="C404" s="127"/>
      <c r="D404" s="127"/>
      <c r="E404" s="53" t="str">
        <f>'User Defined Factors'!B48</f>
        <v>TBD</v>
      </c>
      <c r="F404" s="53">
        <f ca="1">IFERROR(SUMIF($A$92:$B$103,"="&amp;A404,$D$92:$D$103),"")</f>
        <v>0</v>
      </c>
      <c r="G404" s="53" t="s">
        <v>337</v>
      </c>
      <c r="H404" s="175">
        <f t="shared" ca="1" si="11"/>
        <v>0</v>
      </c>
      <c r="I404" s="7"/>
      <c r="J404" s="7"/>
      <c r="K404" s="7"/>
      <c r="L404" s="7"/>
      <c r="M404" s="7"/>
      <c r="N404" s="7"/>
      <c r="O404" s="7"/>
      <c r="P404" s="7"/>
      <c r="Q404" s="7"/>
      <c r="R404" s="7"/>
      <c r="S404" s="7"/>
      <c r="T404" s="7"/>
      <c r="U404" s="7"/>
      <c r="V404" s="7"/>
      <c r="W404" s="7"/>
    </row>
    <row r="405" spans="1:23" x14ac:dyDescent="0.25">
      <c r="A405" s="1" t="str">
        <f>'User Defined Factors'!A49</f>
        <v>User-defined hazardous waste destination #3</v>
      </c>
      <c r="B405" s="127"/>
      <c r="C405" s="127"/>
      <c r="D405" s="127"/>
      <c r="E405" s="53" t="str">
        <f>'User Defined Factors'!B49</f>
        <v>TBD</v>
      </c>
      <c r="F405" s="53">
        <f ca="1">IFERROR(SUMIF($A$92:$B$103,"="&amp;A405,$D$92:$D$103),"")</f>
        <v>0</v>
      </c>
      <c r="G405" s="53" t="s">
        <v>337</v>
      </c>
      <c r="H405" s="175">
        <f t="shared" ca="1" si="11"/>
        <v>0</v>
      </c>
      <c r="I405" s="7"/>
      <c r="J405" s="7"/>
      <c r="K405" s="7"/>
      <c r="L405" s="7"/>
      <c r="M405" s="7"/>
      <c r="N405" s="7"/>
      <c r="O405" s="7"/>
      <c r="P405" s="7"/>
      <c r="Q405" s="7"/>
      <c r="R405" s="7"/>
      <c r="S405" s="7"/>
      <c r="T405" s="7"/>
      <c r="U405" s="7"/>
      <c r="V405" s="7"/>
      <c r="W405" s="7"/>
    </row>
    <row r="406" spans="1:23" x14ac:dyDescent="0.25">
      <c r="A406" s="7"/>
      <c r="B406" s="7"/>
      <c r="C406" s="7"/>
      <c r="D406" s="7"/>
      <c r="E406" s="7"/>
      <c r="F406" s="7"/>
      <c r="G406" s="7"/>
      <c r="H406" s="7"/>
      <c r="I406" s="7"/>
      <c r="J406" s="7"/>
      <c r="K406" s="7"/>
      <c r="L406" s="7"/>
      <c r="M406" s="7"/>
      <c r="N406" s="7"/>
      <c r="O406" s="7"/>
      <c r="P406" s="7"/>
      <c r="Q406" s="7"/>
      <c r="R406" s="7"/>
      <c r="S406" s="7"/>
      <c r="T406" s="7"/>
      <c r="U406" s="7"/>
      <c r="V406" s="7"/>
      <c r="W406" s="7"/>
    </row>
    <row r="407" spans="1:23" x14ac:dyDescent="0.25">
      <c r="A407" s="7"/>
      <c r="B407" s="7"/>
      <c r="C407" s="7"/>
      <c r="D407" s="7"/>
      <c r="E407" s="7"/>
      <c r="F407" s="7"/>
      <c r="G407" s="7"/>
      <c r="H407" s="7"/>
      <c r="I407" s="7"/>
      <c r="J407" s="7"/>
      <c r="K407" s="7"/>
      <c r="L407" s="7"/>
      <c r="M407" s="7"/>
      <c r="N407" s="7"/>
      <c r="O407" s="7"/>
      <c r="P407" s="7"/>
      <c r="Q407" s="7"/>
      <c r="R407" s="7"/>
      <c r="S407" s="7"/>
      <c r="T407" s="7"/>
      <c r="U407" s="7"/>
      <c r="V407" s="7"/>
      <c r="W407" s="7"/>
    </row>
    <row r="408" spans="1:23" x14ac:dyDescent="0.25">
      <c r="A408" s="7"/>
      <c r="B408" s="7"/>
      <c r="C408" s="7"/>
      <c r="D408" s="7"/>
      <c r="E408" s="7"/>
      <c r="F408" s="7"/>
      <c r="G408" s="7"/>
      <c r="H408" s="7"/>
      <c r="I408" s="7"/>
      <c r="J408" s="7"/>
      <c r="K408" s="7"/>
      <c r="L408" s="7"/>
      <c r="M408" s="7"/>
      <c r="N408" s="7"/>
      <c r="O408" s="7"/>
      <c r="P408" s="7"/>
      <c r="Q408" s="7"/>
      <c r="R408" s="7"/>
      <c r="S408" s="7"/>
      <c r="T408" s="7"/>
      <c r="U408" s="7"/>
      <c r="V408" s="7"/>
      <c r="W408" s="7"/>
    </row>
    <row r="409" spans="1:23" x14ac:dyDescent="0.25">
      <c r="A409" s="7"/>
      <c r="B409" s="7"/>
      <c r="C409" s="7"/>
      <c r="D409" s="7"/>
      <c r="E409" s="7"/>
      <c r="F409" s="7"/>
      <c r="G409" s="7"/>
      <c r="H409" s="7"/>
      <c r="I409" s="7"/>
      <c r="J409" s="7"/>
      <c r="K409" s="7"/>
      <c r="L409" s="7"/>
      <c r="M409" s="7"/>
      <c r="N409" s="7"/>
      <c r="O409" s="7"/>
      <c r="P409" s="7"/>
      <c r="Q409" s="7"/>
      <c r="R409" s="7"/>
      <c r="S409" s="7"/>
      <c r="T409" s="7"/>
      <c r="U409" s="7"/>
      <c r="V409" s="7"/>
      <c r="W409" s="7"/>
    </row>
    <row r="410" spans="1:23" x14ac:dyDescent="0.25">
      <c r="A410" s="7"/>
      <c r="B410" s="7"/>
      <c r="C410" s="7"/>
      <c r="D410" s="7"/>
      <c r="E410" s="7"/>
      <c r="F410" s="7"/>
      <c r="G410" s="7"/>
      <c r="H410" s="7"/>
      <c r="I410" s="7"/>
      <c r="J410" s="7"/>
      <c r="K410" s="7"/>
      <c r="L410" s="7"/>
      <c r="M410" s="7"/>
      <c r="N410" s="7"/>
      <c r="O410" s="7"/>
      <c r="P410" s="7"/>
      <c r="Q410" s="7"/>
      <c r="R410" s="7"/>
      <c r="S410" s="7"/>
      <c r="T410" s="7"/>
      <c r="U410" s="7"/>
      <c r="V410" s="7"/>
      <c r="W410" s="7"/>
    </row>
    <row r="411" spans="1:23" x14ac:dyDescent="0.25">
      <c r="A411" s="7"/>
      <c r="B411" s="7"/>
      <c r="C411" s="7"/>
      <c r="D411" s="7"/>
      <c r="E411" s="7"/>
      <c r="F411" s="7"/>
      <c r="G411" s="7"/>
      <c r="H411" s="7"/>
      <c r="I411" s="7"/>
      <c r="J411" s="7"/>
      <c r="K411" s="7"/>
      <c r="L411" s="7"/>
      <c r="M411" s="7"/>
      <c r="N411" s="7"/>
      <c r="O411" s="7"/>
      <c r="P411" s="7"/>
      <c r="Q411" s="7"/>
      <c r="R411" s="7"/>
      <c r="S411" s="7"/>
      <c r="T411" s="7"/>
      <c r="U411" s="7"/>
      <c r="V411" s="7"/>
      <c r="W411" s="7"/>
    </row>
    <row r="412" spans="1:23" x14ac:dyDescent="0.25">
      <c r="A412" s="7"/>
      <c r="B412" s="7"/>
      <c r="C412" s="7"/>
      <c r="D412" s="7"/>
      <c r="E412" s="7"/>
      <c r="F412" s="7"/>
      <c r="G412" s="7"/>
      <c r="H412" s="7"/>
      <c r="I412" s="7"/>
      <c r="J412" s="7"/>
      <c r="K412" s="7"/>
      <c r="L412" s="7"/>
      <c r="M412" s="7"/>
      <c r="N412" s="7"/>
      <c r="O412" s="7"/>
      <c r="P412" s="7"/>
      <c r="Q412" s="7"/>
      <c r="R412" s="7"/>
      <c r="S412" s="7"/>
      <c r="T412" s="7"/>
      <c r="U412" s="7"/>
      <c r="V412" s="7"/>
      <c r="W412" s="7"/>
    </row>
    <row r="413" spans="1:23" x14ac:dyDescent="0.25">
      <c r="A413" s="7"/>
      <c r="B413" s="7"/>
      <c r="C413" s="7"/>
      <c r="D413" s="7"/>
      <c r="E413" s="7"/>
      <c r="F413" s="7"/>
      <c r="G413" s="7"/>
      <c r="H413" s="7"/>
      <c r="I413" s="7"/>
      <c r="J413" s="7"/>
      <c r="K413" s="7"/>
      <c r="L413" s="7"/>
      <c r="M413" s="7"/>
      <c r="N413" s="7"/>
      <c r="O413" s="7"/>
      <c r="P413" s="7"/>
      <c r="Q413" s="7"/>
      <c r="R413" s="7"/>
      <c r="S413" s="7"/>
      <c r="T413" s="7"/>
      <c r="U413" s="7"/>
      <c r="V413" s="7"/>
      <c r="W413" s="7"/>
    </row>
    <row r="414" spans="1:23" x14ac:dyDescent="0.25">
      <c r="A414" s="7"/>
      <c r="B414" s="7"/>
      <c r="C414" s="7"/>
      <c r="D414" s="7"/>
      <c r="E414" s="7"/>
      <c r="F414" s="7"/>
      <c r="G414" s="7"/>
      <c r="H414" s="7"/>
      <c r="I414" s="7"/>
      <c r="J414" s="7"/>
      <c r="K414" s="7"/>
      <c r="L414" s="7"/>
      <c r="M414" s="7"/>
      <c r="N414" s="7"/>
      <c r="O414" s="7"/>
      <c r="P414" s="7"/>
      <c r="Q414" s="7"/>
      <c r="R414" s="7"/>
      <c r="S414" s="7"/>
      <c r="T414" s="7"/>
      <c r="U414" s="7"/>
      <c r="V414" s="7"/>
      <c r="W414" s="7"/>
    </row>
    <row r="415" spans="1:23" x14ac:dyDescent="0.25">
      <c r="A415" s="7"/>
      <c r="B415" s="7"/>
      <c r="C415" s="7"/>
      <c r="D415" s="7"/>
      <c r="E415" s="7"/>
      <c r="F415" s="7"/>
      <c r="G415" s="7"/>
      <c r="H415" s="7"/>
      <c r="I415" s="7"/>
      <c r="J415" s="7"/>
      <c r="K415" s="7"/>
      <c r="L415" s="7"/>
      <c r="M415" s="7"/>
      <c r="N415" s="7"/>
      <c r="O415" s="7"/>
      <c r="P415" s="7"/>
      <c r="Q415" s="7"/>
      <c r="R415" s="7"/>
      <c r="S415" s="7"/>
      <c r="T415" s="7"/>
      <c r="U415" s="7"/>
      <c r="V415" s="7"/>
      <c r="W415" s="7"/>
    </row>
    <row r="416" spans="1:23" x14ac:dyDescent="0.25">
      <c r="A416" s="7"/>
      <c r="B416" s="7"/>
      <c r="C416" s="7"/>
      <c r="D416" s="7"/>
      <c r="E416" s="7"/>
      <c r="F416" s="7"/>
      <c r="G416" s="7"/>
      <c r="H416" s="7"/>
      <c r="I416" s="7"/>
      <c r="J416" s="7"/>
      <c r="K416" s="7"/>
      <c r="L416" s="7"/>
      <c r="M416" s="7"/>
      <c r="N416" s="7"/>
      <c r="O416" s="7"/>
      <c r="P416" s="7"/>
      <c r="Q416" s="7"/>
      <c r="R416" s="7"/>
      <c r="S416" s="7"/>
      <c r="T416" s="7"/>
      <c r="U416" s="7"/>
      <c r="V416" s="7"/>
      <c r="W416" s="7"/>
    </row>
    <row r="417" spans="1:23" x14ac:dyDescent="0.25">
      <c r="A417" s="7"/>
      <c r="B417" s="7"/>
      <c r="C417" s="7"/>
      <c r="D417" s="7"/>
      <c r="E417" s="7"/>
      <c r="F417" s="7"/>
      <c r="G417" s="7"/>
      <c r="H417" s="7"/>
      <c r="I417" s="7"/>
      <c r="J417" s="7"/>
      <c r="K417" s="7"/>
      <c r="L417" s="7"/>
      <c r="M417" s="7"/>
      <c r="N417" s="7"/>
      <c r="O417" s="7"/>
      <c r="P417" s="7"/>
      <c r="Q417" s="7"/>
      <c r="R417" s="7"/>
      <c r="S417" s="7"/>
      <c r="T417" s="7"/>
      <c r="U417" s="7"/>
      <c r="V417" s="7"/>
      <c r="W417" s="7"/>
    </row>
    <row r="418" spans="1:23" x14ac:dyDescent="0.25">
      <c r="A418" s="7"/>
      <c r="B418" s="7"/>
      <c r="C418" s="7"/>
      <c r="D418" s="7"/>
      <c r="E418" s="7"/>
      <c r="F418" s="7"/>
      <c r="G418" s="7"/>
      <c r="H418" s="7"/>
      <c r="I418" s="7"/>
      <c r="J418" s="7"/>
      <c r="K418" s="7"/>
      <c r="L418" s="7"/>
      <c r="M418" s="7"/>
      <c r="N418" s="7"/>
      <c r="O418" s="7"/>
      <c r="P418" s="7"/>
      <c r="Q418" s="7"/>
      <c r="R418" s="7"/>
      <c r="S418" s="7"/>
      <c r="T418" s="7"/>
      <c r="U418" s="7"/>
      <c r="V418" s="7"/>
      <c r="W418" s="7"/>
    </row>
    <row r="419" spans="1:23" x14ac:dyDescent="0.25">
      <c r="A419" s="7"/>
      <c r="B419" s="7"/>
      <c r="C419" s="7"/>
      <c r="D419" s="7"/>
      <c r="E419" s="7"/>
      <c r="F419" s="7"/>
      <c r="G419" s="7"/>
      <c r="H419" s="7"/>
      <c r="I419" s="7"/>
      <c r="J419" s="7"/>
      <c r="K419" s="7"/>
      <c r="L419" s="7"/>
      <c r="M419" s="7"/>
      <c r="N419" s="7"/>
      <c r="O419" s="7"/>
      <c r="P419" s="7"/>
      <c r="Q419" s="7"/>
      <c r="R419" s="7"/>
      <c r="S419" s="7"/>
      <c r="T419" s="7"/>
      <c r="U419" s="7"/>
      <c r="V419" s="7"/>
      <c r="W419" s="7"/>
    </row>
    <row r="420" spans="1:23" x14ac:dyDescent="0.25">
      <c r="A420" s="7"/>
      <c r="B420" s="7"/>
      <c r="C420" s="7"/>
      <c r="D420" s="7"/>
      <c r="E420" s="7"/>
      <c r="F420" s="7"/>
      <c r="G420" s="7"/>
      <c r="H420" s="7"/>
      <c r="I420" s="7"/>
      <c r="J420" s="7"/>
      <c r="K420" s="7"/>
      <c r="L420" s="7"/>
      <c r="M420" s="7"/>
      <c r="N420" s="7"/>
      <c r="O420" s="7"/>
      <c r="P420" s="7"/>
      <c r="Q420" s="7"/>
      <c r="R420" s="7"/>
      <c r="S420" s="7"/>
      <c r="T420" s="7"/>
      <c r="U420" s="7"/>
      <c r="V420" s="7"/>
      <c r="W420" s="7"/>
    </row>
    <row r="421" spans="1:23" x14ac:dyDescent="0.25">
      <c r="A421" s="7"/>
      <c r="B421" s="7"/>
      <c r="C421" s="7"/>
      <c r="D421" s="7"/>
      <c r="E421" s="7"/>
      <c r="F421" s="7"/>
      <c r="G421" s="7"/>
      <c r="H421" s="7"/>
      <c r="I421" s="7"/>
      <c r="J421" s="7"/>
      <c r="K421" s="7"/>
      <c r="L421" s="7"/>
      <c r="M421" s="7"/>
      <c r="N421" s="7"/>
      <c r="O421" s="7"/>
      <c r="P421" s="7"/>
      <c r="Q421" s="7"/>
      <c r="R421" s="7"/>
      <c r="S421" s="7"/>
      <c r="T421" s="7"/>
      <c r="U421" s="7"/>
      <c r="V421" s="7"/>
      <c r="W421" s="7"/>
    </row>
    <row r="422" spans="1:23" x14ac:dyDescent="0.25">
      <c r="A422" s="7"/>
      <c r="B422" s="7"/>
      <c r="C422" s="7"/>
      <c r="D422" s="7"/>
      <c r="E422" s="7"/>
      <c r="F422" s="7"/>
      <c r="G422" s="7"/>
      <c r="H422" s="7"/>
      <c r="I422" s="7"/>
      <c r="J422" s="7"/>
      <c r="K422" s="7"/>
      <c r="L422" s="7"/>
      <c r="M422" s="7"/>
      <c r="N422" s="7"/>
      <c r="O422" s="7"/>
      <c r="P422" s="7"/>
      <c r="Q422" s="7"/>
      <c r="R422" s="7"/>
      <c r="S422" s="7"/>
      <c r="T422" s="7"/>
      <c r="U422" s="7"/>
      <c r="V422" s="7"/>
      <c r="W422" s="7"/>
    </row>
    <row r="423" spans="1:23" x14ac:dyDescent="0.25">
      <c r="A423" s="7"/>
      <c r="B423" s="7"/>
      <c r="C423" s="7"/>
      <c r="D423" s="7"/>
      <c r="E423" s="7"/>
      <c r="F423" s="7"/>
      <c r="G423" s="7"/>
      <c r="H423" s="7"/>
      <c r="I423" s="7"/>
      <c r="J423" s="7"/>
      <c r="K423" s="7"/>
      <c r="L423" s="7"/>
      <c r="M423" s="7"/>
      <c r="N423" s="7"/>
      <c r="O423" s="7"/>
      <c r="P423" s="7"/>
      <c r="Q423" s="7"/>
      <c r="R423" s="7"/>
      <c r="S423" s="7"/>
      <c r="T423" s="7"/>
      <c r="U423" s="7"/>
      <c r="V423" s="7"/>
      <c r="W423" s="7"/>
    </row>
    <row r="424" spans="1:23" x14ac:dyDescent="0.25">
      <c r="A424" s="7"/>
      <c r="B424" s="7"/>
      <c r="C424" s="7"/>
      <c r="D424" s="7"/>
      <c r="E424" s="7"/>
      <c r="F424" s="7"/>
      <c r="G424" s="7"/>
      <c r="H424" s="7"/>
      <c r="I424" s="7"/>
      <c r="J424" s="7"/>
      <c r="K424" s="7"/>
      <c r="L424" s="7"/>
      <c r="M424" s="7"/>
      <c r="N424" s="7"/>
      <c r="O424" s="7"/>
      <c r="P424" s="7"/>
      <c r="Q424" s="7"/>
      <c r="R424" s="7"/>
      <c r="S424" s="7"/>
      <c r="T424" s="7"/>
      <c r="U424" s="7"/>
      <c r="V424" s="7"/>
      <c r="W424" s="7"/>
    </row>
    <row r="425" spans="1:23" x14ac:dyDescent="0.25">
      <c r="A425" s="7"/>
      <c r="B425" s="7"/>
      <c r="C425" s="7"/>
      <c r="D425" s="7"/>
      <c r="E425" s="7"/>
      <c r="F425" s="7"/>
      <c r="G425" s="7"/>
      <c r="H425" s="7"/>
      <c r="I425" s="7"/>
      <c r="J425" s="7"/>
      <c r="K425" s="7"/>
      <c r="L425" s="7"/>
      <c r="M425" s="7"/>
      <c r="N425" s="7"/>
      <c r="O425" s="7"/>
      <c r="P425" s="7"/>
      <c r="Q425" s="7"/>
      <c r="R425" s="7"/>
      <c r="S425" s="7"/>
      <c r="T425" s="7"/>
      <c r="U425" s="7"/>
      <c r="V425" s="7"/>
      <c r="W425" s="7"/>
    </row>
    <row r="426" spans="1:23" x14ac:dyDescent="0.25">
      <c r="A426" s="7"/>
      <c r="B426" s="7"/>
      <c r="C426" s="7"/>
      <c r="D426" s="7"/>
      <c r="E426" s="7"/>
      <c r="F426" s="7"/>
      <c r="G426" s="7"/>
      <c r="H426" s="7"/>
      <c r="I426" s="7"/>
      <c r="J426" s="7"/>
      <c r="K426" s="7"/>
      <c r="L426" s="7"/>
      <c r="M426" s="7"/>
      <c r="N426" s="7"/>
      <c r="O426" s="7"/>
      <c r="P426" s="7"/>
      <c r="Q426" s="7"/>
      <c r="R426" s="7"/>
      <c r="S426" s="7"/>
      <c r="T426" s="7"/>
      <c r="U426" s="7"/>
      <c r="V426" s="7"/>
      <c r="W426" s="7"/>
    </row>
    <row r="427" spans="1:23" x14ac:dyDescent="0.25">
      <c r="A427" s="7"/>
      <c r="B427" s="7"/>
      <c r="C427" s="7"/>
      <c r="D427" s="7"/>
      <c r="E427" s="7"/>
      <c r="F427" s="7"/>
      <c r="G427" s="7"/>
      <c r="H427" s="7"/>
      <c r="I427" s="7"/>
      <c r="J427" s="7"/>
      <c r="K427" s="7"/>
      <c r="L427" s="7"/>
      <c r="M427" s="7"/>
      <c r="N427" s="7"/>
      <c r="O427" s="7"/>
      <c r="P427" s="7"/>
      <c r="Q427" s="7"/>
      <c r="R427" s="7"/>
      <c r="S427" s="7"/>
      <c r="T427" s="7"/>
      <c r="U427" s="7"/>
      <c r="V427" s="7"/>
      <c r="W427" s="7"/>
    </row>
    <row r="428" spans="1:23" x14ac:dyDescent="0.25">
      <c r="A428" s="7"/>
      <c r="B428" s="7"/>
      <c r="C428" s="7"/>
      <c r="D428" s="7"/>
      <c r="E428" s="7"/>
      <c r="F428" s="7"/>
      <c r="G428" s="7"/>
      <c r="H428" s="7"/>
      <c r="I428" s="7"/>
      <c r="J428" s="7"/>
      <c r="K428" s="7"/>
      <c r="L428" s="7"/>
      <c r="M428" s="7"/>
      <c r="N428" s="7"/>
      <c r="O428" s="7"/>
      <c r="P428" s="7"/>
      <c r="Q428" s="7"/>
      <c r="R428" s="7"/>
      <c r="S428" s="7"/>
      <c r="T428" s="7"/>
      <c r="U428" s="7"/>
      <c r="V428" s="7"/>
      <c r="W428" s="7"/>
    </row>
    <row r="429" spans="1:23" x14ac:dyDescent="0.25">
      <c r="A429" s="7"/>
      <c r="B429" s="7"/>
      <c r="C429" s="7"/>
      <c r="D429" s="7"/>
      <c r="E429" s="7"/>
      <c r="F429" s="7"/>
      <c r="G429" s="7"/>
      <c r="H429" s="7"/>
      <c r="I429" s="7"/>
      <c r="J429" s="7"/>
      <c r="K429" s="7"/>
      <c r="L429" s="7"/>
      <c r="M429" s="7"/>
      <c r="N429" s="7"/>
      <c r="O429" s="7"/>
      <c r="P429" s="7"/>
      <c r="Q429" s="7"/>
      <c r="R429" s="7"/>
      <c r="S429" s="7"/>
      <c r="T429" s="7"/>
      <c r="U429" s="7"/>
      <c r="V429" s="7"/>
      <c r="W429" s="7"/>
    </row>
    <row r="430" spans="1:23" x14ac:dyDescent="0.25">
      <c r="A430" s="7"/>
      <c r="B430" s="7"/>
      <c r="C430" s="7"/>
      <c r="D430" s="7"/>
      <c r="E430" s="7"/>
      <c r="F430" s="7"/>
      <c r="G430" s="7"/>
      <c r="H430" s="7"/>
      <c r="I430" s="7"/>
      <c r="J430" s="7"/>
      <c r="K430" s="7"/>
      <c r="L430" s="7"/>
      <c r="M430" s="7"/>
      <c r="N430" s="7"/>
      <c r="O430" s="7"/>
      <c r="P430" s="7"/>
      <c r="Q430" s="7"/>
      <c r="R430" s="7"/>
      <c r="S430" s="7"/>
      <c r="T430" s="7"/>
      <c r="U430" s="7"/>
      <c r="V430" s="7"/>
      <c r="W430" s="7"/>
    </row>
    <row r="431" spans="1:23" x14ac:dyDescent="0.25">
      <c r="A431" s="7"/>
      <c r="B431" s="7"/>
      <c r="C431" s="7"/>
      <c r="D431" s="7"/>
      <c r="E431" s="7"/>
      <c r="F431" s="7"/>
      <c r="G431" s="7"/>
      <c r="H431" s="7"/>
      <c r="I431" s="7"/>
      <c r="J431" s="7"/>
      <c r="K431" s="7"/>
      <c r="L431" s="7"/>
      <c r="M431" s="7"/>
      <c r="N431" s="7"/>
      <c r="O431" s="7"/>
      <c r="P431" s="7"/>
      <c r="Q431" s="7"/>
      <c r="R431" s="7"/>
      <c r="S431" s="7"/>
      <c r="T431" s="7"/>
      <c r="U431" s="7"/>
      <c r="V431" s="7"/>
      <c r="W431" s="7"/>
    </row>
    <row r="432" spans="1:23" x14ac:dyDescent="0.25">
      <c r="A432" s="7"/>
      <c r="B432" s="7"/>
      <c r="C432" s="7"/>
      <c r="D432" s="7"/>
      <c r="E432" s="7"/>
      <c r="F432" s="7"/>
      <c r="G432" s="7"/>
      <c r="H432" s="7"/>
      <c r="I432" s="7"/>
      <c r="J432" s="7"/>
      <c r="K432" s="7"/>
      <c r="L432" s="7"/>
      <c r="M432" s="7"/>
      <c r="N432" s="7"/>
      <c r="O432" s="7"/>
      <c r="P432" s="7"/>
      <c r="Q432" s="7"/>
      <c r="R432" s="7"/>
      <c r="S432" s="7"/>
      <c r="T432" s="7"/>
      <c r="U432" s="7"/>
      <c r="V432" s="7"/>
      <c r="W432" s="7"/>
    </row>
    <row r="433" spans="1:23" x14ac:dyDescent="0.25">
      <c r="A433" s="7"/>
      <c r="B433" s="7"/>
      <c r="C433" s="7"/>
      <c r="D433" s="7"/>
      <c r="E433" s="7"/>
      <c r="F433" s="7"/>
      <c r="G433" s="7"/>
      <c r="H433" s="7"/>
      <c r="I433" s="7"/>
      <c r="J433" s="7"/>
      <c r="K433" s="7"/>
      <c r="L433" s="7"/>
      <c r="M433" s="7"/>
      <c r="N433" s="7"/>
      <c r="O433" s="7"/>
      <c r="P433" s="7"/>
      <c r="Q433" s="7"/>
      <c r="R433" s="7"/>
      <c r="S433" s="7"/>
      <c r="T433" s="7"/>
      <c r="U433" s="7"/>
      <c r="V433" s="7"/>
      <c r="W433" s="7"/>
    </row>
    <row r="434" spans="1:23" x14ac:dyDescent="0.25">
      <c r="A434" s="7"/>
      <c r="B434" s="7"/>
      <c r="C434" s="7"/>
      <c r="D434" s="7"/>
      <c r="E434" s="7"/>
      <c r="F434" s="7"/>
      <c r="G434" s="7"/>
      <c r="H434" s="7"/>
      <c r="I434" s="7"/>
      <c r="J434" s="7"/>
      <c r="K434" s="7"/>
      <c r="L434" s="7"/>
      <c r="M434" s="7"/>
      <c r="N434" s="7"/>
      <c r="O434" s="7"/>
      <c r="P434" s="7"/>
      <c r="Q434" s="7"/>
      <c r="R434" s="7"/>
      <c r="S434" s="7"/>
      <c r="T434" s="7"/>
      <c r="U434" s="7"/>
      <c r="V434" s="7"/>
      <c r="W434" s="7"/>
    </row>
    <row r="435" spans="1:23" x14ac:dyDescent="0.25">
      <c r="A435" s="7"/>
      <c r="B435" s="7"/>
      <c r="C435" s="7"/>
      <c r="D435" s="7"/>
      <c r="E435" s="7"/>
      <c r="F435" s="7"/>
      <c r="G435" s="7"/>
      <c r="H435" s="7"/>
      <c r="I435" s="7"/>
      <c r="J435" s="7"/>
      <c r="K435" s="7"/>
      <c r="L435" s="7"/>
      <c r="M435" s="7"/>
      <c r="N435" s="7"/>
      <c r="O435" s="7"/>
      <c r="P435" s="7"/>
      <c r="Q435" s="7"/>
      <c r="R435" s="7"/>
      <c r="S435" s="7"/>
      <c r="T435" s="7"/>
      <c r="U435" s="7"/>
      <c r="V435" s="7"/>
      <c r="W435" s="7"/>
    </row>
    <row r="436" spans="1:23" x14ac:dyDescent="0.25">
      <c r="A436" s="7"/>
      <c r="B436" s="7"/>
      <c r="C436" s="7"/>
      <c r="D436" s="7"/>
      <c r="E436" s="7"/>
      <c r="F436" s="7"/>
      <c r="G436" s="7"/>
      <c r="H436" s="7"/>
      <c r="I436" s="7"/>
      <c r="J436" s="7"/>
      <c r="K436" s="7"/>
      <c r="L436" s="7"/>
      <c r="M436" s="7"/>
      <c r="N436" s="7"/>
      <c r="O436" s="7"/>
      <c r="P436" s="7"/>
      <c r="Q436" s="7"/>
      <c r="R436" s="7"/>
      <c r="S436" s="7"/>
      <c r="T436" s="7"/>
      <c r="U436" s="7"/>
      <c r="V436" s="7"/>
      <c r="W436" s="7"/>
    </row>
    <row r="437" spans="1:23" x14ac:dyDescent="0.25">
      <c r="A437" s="7"/>
      <c r="B437" s="7"/>
      <c r="C437" s="7"/>
      <c r="D437" s="7"/>
      <c r="E437" s="7"/>
      <c r="F437" s="7"/>
      <c r="G437" s="7"/>
      <c r="H437" s="7"/>
      <c r="I437" s="7"/>
      <c r="J437" s="7"/>
      <c r="K437" s="7"/>
      <c r="L437" s="7"/>
      <c r="M437" s="7"/>
      <c r="N437" s="7"/>
      <c r="O437" s="7"/>
      <c r="P437" s="7"/>
      <c r="Q437" s="7"/>
      <c r="R437" s="7"/>
      <c r="S437" s="7"/>
      <c r="T437" s="7"/>
      <c r="U437" s="7"/>
      <c r="V437" s="7"/>
      <c r="W437" s="7"/>
    </row>
    <row r="438" spans="1:23" x14ac:dyDescent="0.25">
      <c r="A438" s="7"/>
      <c r="B438" s="7"/>
      <c r="C438" s="7"/>
      <c r="D438" s="7"/>
      <c r="E438" s="7"/>
      <c r="F438" s="7"/>
      <c r="G438" s="7"/>
      <c r="H438" s="7"/>
      <c r="I438" s="7"/>
      <c r="J438" s="7"/>
      <c r="K438" s="7"/>
      <c r="L438" s="7"/>
      <c r="M438" s="7"/>
      <c r="N438" s="7"/>
      <c r="O438" s="7"/>
      <c r="P438" s="7"/>
      <c r="Q438" s="7"/>
      <c r="R438" s="7"/>
      <c r="S438" s="7"/>
      <c r="T438" s="7"/>
      <c r="U438" s="7"/>
      <c r="V438" s="7"/>
      <c r="W438" s="7"/>
    </row>
    <row r="439" spans="1:23" x14ac:dyDescent="0.25">
      <c r="A439" s="7"/>
      <c r="B439" s="7"/>
      <c r="C439" s="7"/>
      <c r="D439" s="7"/>
      <c r="E439" s="7"/>
      <c r="F439" s="7"/>
      <c r="G439" s="7"/>
      <c r="H439" s="7"/>
      <c r="I439" s="7"/>
      <c r="J439" s="7"/>
      <c r="K439" s="7"/>
      <c r="L439" s="7"/>
      <c r="M439" s="7"/>
      <c r="N439" s="7"/>
      <c r="O439" s="7"/>
      <c r="P439" s="7"/>
      <c r="Q439" s="7"/>
      <c r="R439" s="7"/>
      <c r="S439" s="7"/>
      <c r="T439" s="7"/>
      <c r="U439" s="7"/>
      <c r="V439" s="7"/>
      <c r="W439" s="7"/>
    </row>
  </sheetData>
  <sheetProtection password="EF11" sheet="1" objects="1" scenarios="1" formatCells="0" formatColumns="0" formatRows="0"/>
  <mergeCells count="381">
    <mergeCell ref="P1:V1"/>
    <mergeCell ref="A4:D5"/>
    <mergeCell ref="E4:F5"/>
    <mergeCell ref="G4:J5"/>
    <mergeCell ref="I7:L7"/>
    <mergeCell ref="Q7:S7"/>
    <mergeCell ref="A8:H12"/>
    <mergeCell ref="I8:O12"/>
    <mergeCell ref="Q8:V26"/>
    <mergeCell ref="A15:B15"/>
    <mergeCell ref="E15:F15"/>
    <mergeCell ref="L15:O15"/>
    <mergeCell ref="A16:B16"/>
    <mergeCell ref="E16:F16"/>
    <mergeCell ref="L16:O16"/>
    <mergeCell ref="A17:B17"/>
    <mergeCell ref="A20:B20"/>
    <mergeCell ref="E20:F20"/>
    <mergeCell ref="L20:O20"/>
    <mergeCell ref="A21:B21"/>
    <mergeCell ref="E21:F21"/>
    <mergeCell ref="L21:O21"/>
    <mergeCell ref="E17:F17"/>
    <mergeCell ref="L17:O17"/>
    <mergeCell ref="A18:B18"/>
    <mergeCell ref="E18:F18"/>
    <mergeCell ref="L18:O18"/>
    <mergeCell ref="A19:B19"/>
    <mergeCell ref="E19:F19"/>
    <mergeCell ref="L19:O19"/>
    <mergeCell ref="A24:B24"/>
    <mergeCell ref="E24:F24"/>
    <mergeCell ref="L24:O24"/>
    <mergeCell ref="A25:B25"/>
    <mergeCell ref="E25:F25"/>
    <mergeCell ref="L25:O25"/>
    <mergeCell ref="A22:B22"/>
    <mergeCell ref="E22:F22"/>
    <mergeCell ref="L22:O22"/>
    <mergeCell ref="A23:B23"/>
    <mergeCell ref="E23:F23"/>
    <mergeCell ref="L23:O23"/>
    <mergeCell ref="P30:V30"/>
    <mergeCell ref="A31:B31"/>
    <mergeCell ref="P31:V31"/>
    <mergeCell ref="A32:B32"/>
    <mergeCell ref="P32:V32"/>
    <mergeCell ref="A33:B33"/>
    <mergeCell ref="P33:V33"/>
    <mergeCell ref="A26:B26"/>
    <mergeCell ref="E26:F26"/>
    <mergeCell ref="L26:O26"/>
    <mergeCell ref="E27:H28"/>
    <mergeCell ref="I27:O28"/>
    <mergeCell ref="A30:B30"/>
    <mergeCell ref="A37:B37"/>
    <mergeCell ref="P37:V37"/>
    <mergeCell ref="A38:B38"/>
    <mergeCell ref="P38:V38"/>
    <mergeCell ref="A39:B39"/>
    <mergeCell ref="P39:V39"/>
    <mergeCell ref="A34:B34"/>
    <mergeCell ref="P34:V34"/>
    <mergeCell ref="A35:B35"/>
    <mergeCell ref="P35:V35"/>
    <mergeCell ref="A36:B36"/>
    <mergeCell ref="P36:V36"/>
    <mergeCell ref="H45:J45"/>
    <mergeCell ref="L45:M45"/>
    <mergeCell ref="S45:V45"/>
    <mergeCell ref="H46:J46"/>
    <mergeCell ref="L46:M46"/>
    <mergeCell ref="S46:V46"/>
    <mergeCell ref="A40:B40"/>
    <mergeCell ref="P40:V40"/>
    <mergeCell ref="A41:I41"/>
    <mergeCell ref="M41:U42"/>
    <mergeCell ref="L43:M43"/>
    <mergeCell ref="H44:J44"/>
    <mergeCell ref="L44:M44"/>
    <mergeCell ref="S44:V44"/>
    <mergeCell ref="H49:J49"/>
    <mergeCell ref="L49:O49"/>
    <mergeCell ref="S49:V49"/>
    <mergeCell ref="H50:J50"/>
    <mergeCell ref="H51:J51"/>
    <mergeCell ref="H52:J52"/>
    <mergeCell ref="H47:J47"/>
    <mergeCell ref="L47:M47"/>
    <mergeCell ref="S47:V47"/>
    <mergeCell ref="H48:J48"/>
    <mergeCell ref="L48:M48"/>
    <mergeCell ref="S48:V48"/>
    <mergeCell ref="P54:Q55"/>
    <mergeCell ref="R54:V55"/>
    <mergeCell ref="H55:J55"/>
    <mergeCell ref="H56:J56"/>
    <mergeCell ref="L56:M56"/>
    <mergeCell ref="P56:Q56"/>
    <mergeCell ref="R56:V56"/>
    <mergeCell ref="H53:J53"/>
    <mergeCell ref="L53:N53"/>
    <mergeCell ref="H54:J54"/>
    <mergeCell ref="L54:M55"/>
    <mergeCell ref="N54:N55"/>
    <mergeCell ref="O54:O55"/>
    <mergeCell ref="A59:D59"/>
    <mergeCell ref="E59:F59"/>
    <mergeCell ref="H59:J59"/>
    <mergeCell ref="C60:J61"/>
    <mergeCell ref="L60:T61"/>
    <mergeCell ref="B64:C64"/>
    <mergeCell ref="D64:G64"/>
    <mergeCell ref="A57:F57"/>
    <mergeCell ref="H57:J57"/>
    <mergeCell ref="L57:M57"/>
    <mergeCell ref="P57:Q57"/>
    <mergeCell ref="R57:V57"/>
    <mergeCell ref="A58:F58"/>
    <mergeCell ref="H58:J58"/>
    <mergeCell ref="L58:O58"/>
    <mergeCell ref="P58:Q58"/>
    <mergeCell ref="R58:V58"/>
    <mergeCell ref="A68:B68"/>
    <mergeCell ref="L68:M68"/>
    <mergeCell ref="R68:V68"/>
    <mergeCell ref="A69:B69"/>
    <mergeCell ref="L69:M69"/>
    <mergeCell ref="R69:V69"/>
    <mergeCell ref="A66:B66"/>
    <mergeCell ref="L66:M66"/>
    <mergeCell ref="R66:V66"/>
    <mergeCell ref="A67:B67"/>
    <mergeCell ref="L67:M67"/>
    <mergeCell ref="R67:V67"/>
    <mergeCell ref="A72:B72"/>
    <mergeCell ref="L72:M72"/>
    <mergeCell ref="R72:V72"/>
    <mergeCell ref="A73:B73"/>
    <mergeCell ref="L73:M73"/>
    <mergeCell ref="R73:V73"/>
    <mergeCell ref="A70:B70"/>
    <mergeCell ref="L70:M70"/>
    <mergeCell ref="R70:V70"/>
    <mergeCell ref="A71:B71"/>
    <mergeCell ref="L71:M71"/>
    <mergeCell ref="R71:V71"/>
    <mergeCell ref="A76:B76"/>
    <mergeCell ref="L76:M76"/>
    <mergeCell ref="R76:V76"/>
    <mergeCell ref="A77:B77"/>
    <mergeCell ref="L77:M77"/>
    <mergeCell ref="R77:V77"/>
    <mergeCell ref="A74:B74"/>
    <mergeCell ref="L74:M74"/>
    <mergeCell ref="R74:V74"/>
    <mergeCell ref="A75:B75"/>
    <mergeCell ref="L75:M75"/>
    <mergeCell ref="R75:V75"/>
    <mergeCell ref="A80:B80"/>
    <mergeCell ref="L80:M80"/>
    <mergeCell ref="R80:V80"/>
    <mergeCell ref="A81:B81"/>
    <mergeCell ref="L81:M81"/>
    <mergeCell ref="R81:V81"/>
    <mergeCell ref="A78:B78"/>
    <mergeCell ref="L78:M78"/>
    <mergeCell ref="R78:V78"/>
    <mergeCell ref="A79:B79"/>
    <mergeCell ref="L79:M79"/>
    <mergeCell ref="R79:V79"/>
    <mergeCell ref="A84:B84"/>
    <mergeCell ref="L84:M84"/>
    <mergeCell ref="R84:V84"/>
    <mergeCell ref="A85:B87"/>
    <mergeCell ref="F85:J87"/>
    <mergeCell ref="L85:P87"/>
    <mergeCell ref="A82:B82"/>
    <mergeCell ref="L82:M82"/>
    <mergeCell ref="R82:V82"/>
    <mergeCell ref="A83:B83"/>
    <mergeCell ref="L83:M83"/>
    <mergeCell ref="R83:V83"/>
    <mergeCell ref="A93:B93"/>
    <mergeCell ref="I93:J93"/>
    <mergeCell ref="O93:V93"/>
    <mergeCell ref="A94:B94"/>
    <mergeCell ref="I94:J94"/>
    <mergeCell ref="O94:V94"/>
    <mergeCell ref="A91:B91"/>
    <mergeCell ref="I91:J91"/>
    <mergeCell ref="O91:V91"/>
    <mergeCell ref="A92:B92"/>
    <mergeCell ref="I92:J92"/>
    <mergeCell ref="O92:V92"/>
    <mergeCell ref="A97:B97"/>
    <mergeCell ref="I97:J97"/>
    <mergeCell ref="O97:V97"/>
    <mergeCell ref="A98:B98"/>
    <mergeCell ref="I98:J98"/>
    <mergeCell ref="O98:V98"/>
    <mergeCell ref="A95:B95"/>
    <mergeCell ref="I95:J95"/>
    <mergeCell ref="O95:V95"/>
    <mergeCell ref="A96:B96"/>
    <mergeCell ref="I96:J96"/>
    <mergeCell ref="O96:V96"/>
    <mergeCell ref="A101:B101"/>
    <mergeCell ref="I101:J101"/>
    <mergeCell ref="O101:V101"/>
    <mergeCell ref="A102:B102"/>
    <mergeCell ref="I102:J102"/>
    <mergeCell ref="O102:V102"/>
    <mergeCell ref="A99:B99"/>
    <mergeCell ref="I99:J99"/>
    <mergeCell ref="O99:V99"/>
    <mergeCell ref="A100:B100"/>
    <mergeCell ref="I100:J100"/>
    <mergeCell ref="O100:V100"/>
    <mergeCell ref="A103:B103"/>
    <mergeCell ref="I103:J103"/>
    <mergeCell ref="O103:V103"/>
    <mergeCell ref="A104:D106"/>
    <mergeCell ref="I104:O105"/>
    <mergeCell ref="A109:B109"/>
    <mergeCell ref="F109:I109"/>
    <mergeCell ref="J109:M109"/>
    <mergeCell ref="N109:R109"/>
    <mergeCell ref="S109:V109"/>
    <mergeCell ref="A110:B110"/>
    <mergeCell ref="F110:I110"/>
    <mergeCell ref="J110:M110"/>
    <mergeCell ref="N110:R110"/>
    <mergeCell ref="S110:V110"/>
    <mergeCell ref="A111:B111"/>
    <mergeCell ref="F111:I111"/>
    <mergeCell ref="J111:M111"/>
    <mergeCell ref="N111:R111"/>
    <mergeCell ref="S111:V111"/>
    <mergeCell ref="A112:B112"/>
    <mergeCell ref="F112:I112"/>
    <mergeCell ref="J112:M112"/>
    <mergeCell ref="N112:R112"/>
    <mergeCell ref="S112:V112"/>
    <mergeCell ref="A113:B113"/>
    <mergeCell ref="F113:I113"/>
    <mergeCell ref="J113:M113"/>
    <mergeCell ref="N113:R113"/>
    <mergeCell ref="S113:V113"/>
    <mergeCell ref="A114:B114"/>
    <mergeCell ref="F114:I114"/>
    <mergeCell ref="J114:M114"/>
    <mergeCell ref="N114:R114"/>
    <mergeCell ref="S114:V114"/>
    <mergeCell ref="A115:B115"/>
    <mergeCell ref="F115:I115"/>
    <mergeCell ref="J115:M115"/>
    <mergeCell ref="N115:R115"/>
    <mergeCell ref="S115:V115"/>
    <mergeCell ref="A116:B116"/>
    <mergeCell ref="F116:I116"/>
    <mergeCell ref="J116:M116"/>
    <mergeCell ref="N116:R116"/>
    <mergeCell ref="S116:V116"/>
    <mergeCell ref="A117:B117"/>
    <mergeCell ref="F117:I117"/>
    <mergeCell ref="J117:M117"/>
    <mergeCell ref="N117:R117"/>
    <mergeCell ref="S117:V117"/>
    <mergeCell ref="A118:B118"/>
    <mergeCell ref="F118:I118"/>
    <mergeCell ref="J118:M118"/>
    <mergeCell ref="N118:R118"/>
    <mergeCell ref="S118:V118"/>
    <mergeCell ref="A119:B119"/>
    <mergeCell ref="F119:I119"/>
    <mergeCell ref="J119:M119"/>
    <mergeCell ref="N119:R119"/>
    <mergeCell ref="S119:V119"/>
    <mergeCell ref="A120:B120"/>
    <mergeCell ref="F120:I120"/>
    <mergeCell ref="J120:M120"/>
    <mergeCell ref="N120:R120"/>
    <mergeCell ref="S120:V120"/>
    <mergeCell ref="A121:B121"/>
    <mergeCell ref="F121:I121"/>
    <mergeCell ref="J121:M121"/>
    <mergeCell ref="N121:R121"/>
    <mergeCell ref="S121:V121"/>
    <mergeCell ref="T130:T132"/>
    <mergeCell ref="U130:U132"/>
    <mergeCell ref="V130:V132"/>
    <mergeCell ref="A131:D131"/>
    <mergeCell ref="G131:K131"/>
    <mergeCell ref="A132:C132"/>
    <mergeCell ref="G132:K132"/>
    <mergeCell ref="A122:D124"/>
    <mergeCell ref="F122:L122"/>
    <mergeCell ref="B125:C125"/>
    <mergeCell ref="D125:G125"/>
    <mergeCell ref="Q129:S129"/>
    <mergeCell ref="A130:D130"/>
    <mergeCell ref="G130:K130"/>
    <mergeCell ref="Q130:S132"/>
    <mergeCell ref="A135:D135"/>
    <mergeCell ref="G135:K135"/>
    <mergeCell ref="Q135:S135"/>
    <mergeCell ref="A136:D136"/>
    <mergeCell ref="G136:K136"/>
    <mergeCell ref="Q136:S136"/>
    <mergeCell ref="A133:C133"/>
    <mergeCell ref="G133:K133"/>
    <mergeCell ref="Q133:S133"/>
    <mergeCell ref="A134:D134"/>
    <mergeCell ref="G134:K134"/>
    <mergeCell ref="Q134:S134"/>
    <mergeCell ref="A139:D139"/>
    <mergeCell ref="G139:K139"/>
    <mergeCell ref="Q139:S139"/>
    <mergeCell ref="A140:D140"/>
    <mergeCell ref="G140:K140"/>
    <mergeCell ref="Q140:S140"/>
    <mergeCell ref="A137:D137"/>
    <mergeCell ref="G137:K137"/>
    <mergeCell ref="Q137:S137"/>
    <mergeCell ref="A138:D138"/>
    <mergeCell ref="G138:K138"/>
    <mergeCell ref="Q138:S138"/>
    <mergeCell ref="A144:C144"/>
    <mergeCell ref="G144:K144"/>
    <mergeCell ref="Q144:S144"/>
    <mergeCell ref="A145:C145"/>
    <mergeCell ref="Q145:S145"/>
    <mergeCell ref="A146:F146"/>
    <mergeCell ref="Q146:S146"/>
    <mergeCell ref="G141:K141"/>
    <mergeCell ref="Q141:S141"/>
    <mergeCell ref="A142:D142"/>
    <mergeCell ref="G142:K142"/>
    <mergeCell ref="Q142:S142"/>
    <mergeCell ref="A143:C143"/>
    <mergeCell ref="G143:K143"/>
    <mergeCell ref="Q143:S143"/>
    <mergeCell ref="P151:S151"/>
    <mergeCell ref="T151:W151"/>
    <mergeCell ref="A152:C152"/>
    <mergeCell ref="G152:K152"/>
    <mergeCell ref="P152:S152"/>
    <mergeCell ref="T152:W152"/>
    <mergeCell ref="A147:D147"/>
    <mergeCell ref="M149:O152"/>
    <mergeCell ref="P149:S149"/>
    <mergeCell ref="T149:W149"/>
    <mergeCell ref="A150:D150"/>
    <mergeCell ref="G150:K150"/>
    <mergeCell ref="P150:S150"/>
    <mergeCell ref="T150:W150"/>
    <mergeCell ref="A151:C151"/>
    <mergeCell ref="G151:K151"/>
    <mergeCell ref="A153:C153"/>
    <mergeCell ref="G153:K153"/>
    <mergeCell ref="M153:O156"/>
    <mergeCell ref="P153:S153"/>
    <mergeCell ref="T153:W153"/>
    <mergeCell ref="A154:C154"/>
    <mergeCell ref="G154:K154"/>
    <mergeCell ref="P154:S154"/>
    <mergeCell ref="T154:W154"/>
    <mergeCell ref="A155:D155"/>
    <mergeCell ref="A157:C157"/>
    <mergeCell ref="A158:H158"/>
    <mergeCell ref="A159:D159"/>
    <mergeCell ref="H235:H237"/>
    <mergeCell ref="I235:I237"/>
    <mergeCell ref="G155:K155"/>
    <mergeCell ref="P155:S155"/>
    <mergeCell ref="T155:W155"/>
    <mergeCell ref="A156:D156"/>
    <mergeCell ref="G156:K156"/>
    <mergeCell ref="P156:S156"/>
    <mergeCell ref="T156:W156"/>
  </mergeCells>
  <conditionalFormatting sqref="H92:H103">
    <cfRule type="expression" dxfId="85" priority="30">
      <formula>OR($I92="Aircraft (gptm)",$I92="Barge (gptm)",$I92="Train (gptm)",$I92="Truck freight (gptm)")</formula>
    </cfRule>
  </conditionalFormatting>
  <conditionalFormatting sqref="J16:K16">
    <cfRule type="expression" dxfId="84" priority="28">
      <formula>$G$16="Electricity"</formula>
    </cfRule>
  </conditionalFormatting>
  <conditionalFormatting sqref="J17:K17">
    <cfRule type="expression" dxfId="83" priority="26">
      <formula>$G$17="Electricity"</formula>
    </cfRule>
  </conditionalFormatting>
  <conditionalFormatting sqref="J18:K18">
    <cfRule type="expression" dxfId="82" priority="25">
      <formula>$G$18="Electricity"</formula>
    </cfRule>
  </conditionalFormatting>
  <conditionalFormatting sqref="J19:K19">
    <cfRule type="expression" dxfId="81" priority="24">
      <formula>$G$19="Electricity"</formula>
    </cfRule>
  </conditionalFormatting>
  <conditionalFormatting sqref="J20:K20">
    <cfRule type="expression" dxfId="80" priority="23">
      <formula>$G$20="Electricity"</formula>
    </cfRule>
  </conditionalFormatting>
  <conditionalFormatting sqref="J21:K21">
    <cfRule type="expression" dxfId="79" priority="22">
      <formula>$G$21="Electricity"</formula>
    </cfRule>
  </conditionalFormatting>
  <conditionalFormatting sqref="J22:K22">
    <cfRule type="expression" dxfId="78" priority="21">
      <formula>$G$22="Electricity"</formula>
    </cfRule>
  </conditionalFormatting>
  <conditionalFormatting sqref="J23:K23">
    <cfRule type="expression" dxfId="77" priority="20">
      <formula>$G$23="Electricity"</formula>
    </cfRule>
  </conditionalFormatting>
  <conditionalFormatting sqref="J24:K24">
    <cfRule type="expression" dxfId="76" priority="19">
      <formula>$G$24="Electricity"</formula>
    </cfRule>
  </conditionalFormatting>
  <conditionalFormatting sqref="J25:K25">
    <cfRule type="expression" dxfId="75" priority="6">
      <formula>$G$25="Electricity"</formula>
    </cfRule>
  </conditionalFormatting>
  <conditionalFormatting sqref="J26:K26">
    <cfRule type="expression" dxfId="74" priority="5">
      <formula>$G$26="Electricity"</formula>
    </cfRule>
  </conditionalFormatting>
  <conditionalFormatting sqref="K39">
    <cfRule type="expression" dxfId="73" priority="4">
      <formula>$G$25="Electricity"</formula>
    </cfRule>
  </conditionalFormatting>
  <conditionalFormatting sqref="K40">
    <cfRule type="expression" dxfId="72" priority="3">
      <formula>$G$26="Electricity"</formula>
    </cfRule>
  </conditionalFormatting>
  <conditionalFormatting sqref="K67:K84">
    <cfRule type="expression" dxfId="71" priority="31">
      <formula>OR($L67="Aircraft (gptm)",$L67="Barge (gptm)",$L67="Train (gptm)",$L67="Truck freight (gptm)")</formula>
    </cfRule>
  </conditionalFormatting>
  <conditionalFormatting sqref="N31:O31">
    <cfRule type="expression" dxfId="70" priority="16">
      <formula>$L$31="Electricity"</formula>
    </cfRule>
  </conditionalFormatting>
  <conditionalFormatting sqref="N32:O32">
    <cfRule type="expression" dxfId="69" priority="15">
      <formula>$L$32="Electricity"</formula>
    </cfRule>
  </conditionalFormatting>
  <conditionalFormatting sqref="N33:O33">
    <cfRule type="expression" dxfId="68" priority="14">
      <formula>$L$33="Electricity"</formula>
    </cfRule>
  </conditionalFormatting>
  <conditionalFormatting sqref="N34:O34">
    <cfRule type="expression" dxfId="67" priority="13">
      <formula>$L$34="Electricity"</formula>
    </cfRule>
  </conditionalFormatting>
  <conditionalFormatting sqref="N35:O35">
    <cfRule type="expression" dxfId="66" priority="12">
      <formula>$L$35="Electricity"</formula>
    </cfRule>
  </conditionalFormatting>
  <conditionalFormatting sqref="N36:O36">
    <cfRule type="expression" dxfId="65" priority="11">
      <formula>$L$36="Electricity"</formula>
    </cfRule>
  </conditionalFormatting>
  <conditionalFormatting sqref="N37:O37">
    <cfRule type="expression" dxfId="64" priority="10">
      <formula>$L$37="Electricity"</formula>
    </cfRule>
  </conditionalFormatting>
  <conditionalFormatting sqref="N38:O38">
    <cfRule type="expression" dxfId="63" priority="9">
      <formula>$L$38="Electricity"</formula>
    </cfRule>
  </conditionalFormatting>
  <conditionalFormatting sqref="N39:O39">
    <cfRule type="expression" dxfId="62" priority="2">
      <formula>$L$39="Electricity"</formula>
    </cfRule>
  </conditionalFormatting>
  <conditionalFormatting sqref="N40:O40">
    <cfRule type="expression" dxfId="61" priority="1">
      <formula>$L$40="Electricity"</formula>
    </cfRule>
  </conditionalFormatting>
  <dataValidations count="12">
    <dataValidation type="list" allowBlank="1" showInputMessage="1" showErrorMessage="1" promptTitle="Material" prompt="Input type of material" sqref="A67:A84" xr:uid="{00000000-0002-0000-0500-000000000000}">
      <formula1>material</formula1>
    </dataValidation>
    <dataValidation type="list" allowBlank="1" showInputMessage="1" showErrorMessage="1" sqref="L67:L82 I92:I101" xr:uid="{00000000-0002-0000-0500-000001000000}">
      <formula1>modem</formula1>
    </dataValidation>
    <dataValidation type="list" allowBlank="1" showInputMessage="1" showErrorMessage="1" sqref="G16:G26 L31:L40" xr:uid="{00000000-0002-0000-0500-000002000000}">
      <formula1>fuel_pt</formula1>
    </dataValidation>
    <dataValidation type="list" allowBlank="1" showInputMessage="1" showErrorMessage="1" sqref="E16:E24" xr:uid="{00000000-0002-0000-0500-000003000000}">
      <formula1>mode</formula1>
    </dataValidation>
    <dataValidation type="list" allowBlank="1" showInputMessage="1" showErrorMessage="1" sqref="A31:A38" xr:uid="{00000000-0002-0000-0500-000004000000}">
      <formula1>equipment</formula1>
    </dataValidation>
    <dataValidation type="list" allowBlank="1" showInputMessage="1" showErrorMessage="1" sqref="E31:E40" xr:uid="{00000000-0002-0000-0500-000005000000}">
      <formula1>fuel_eu</formula1>
    </dataValidation>
    <dataValidation type="list" allowBlank="1" showInputMessage="1" showErrorMessage="1" sqref="N67:N84 K92:K103" xr:uid="{00000000-0002-0000-0500-000006000000}">
      <formula1>fuel_mt</formula1>
    </dataValidation>
    <dataValidation type="list" allowBlank="1" showInputMessage="1" showErrorMessage="1" sqref="P132:P134" xr:uid="{00000000-0002-0000-0500-000007000000}">
      <formula1>"conventional, renewable"</formula1>
    </dataValidation>
    <dataValidation allowBlank="1" showInputMessage="1" showErrorMessage="1" prompt="Use a value in this cell to override the default fuel usage rate" sqref="M92:M103 P67:P84" xr:uid="{00000000-0002-0000-0500-000008000000}"/>
    <dataValidation type="list" allowBlank="1" showInputMessage="1" showErrorMessage="1" sqref="G67:G84" xr:uid="{00000000-0002-0000-0500-000009000000}">
      <formula1>"Virgin, Recycled, Reused"</formula1>
    </dataValidation>
    <dataValidation type="list" allowBlank="1" showInputMessage="1" showErrorMessage="1" sqref="F67:F84" xr:uid="{00000000-0002-0000-0500-00000A000000}">
      <formula1>"Refined, Unrefined"</formula1>
    </dataValidation>
    <dataValidation type="list" allowBlank="1" showInputMessage="1" showErrorMessage="1" sqref="H67:H84" xr:uid="{00000000-0002-0000-0500-00000B000000}">
      <formula1>"Yes, No"</formula1>
    </dataValidation>
  </dataValidations>
  <pageMargins left="0.7" right="0.7" top="0.4" bottom="0.75" header="0" footer="0.3"/>
  <pageSetup paperSize="17" scale="66" fitToHeight="2" orientation="landscape" r:id="rId1"/>
  <headerFooter>
    <oddFooter>&amp;C_x000D_&amp;1#&amp;"Verdana"&amp;7&amp;K000000 Confidential</oddFooter>
  </headerFooter>
  <rowBreaks count="1" manualBreakCount="1">
    <brk id="62" max="22"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C000000}">
          <x14:formula1>
            <xm:f>General!$B$18:$B$24</xm:f>
          </x14:formula1>
          <xm:sqref>E4:F5</xm:sqref>
        </x14:dataValidation>
        <x14:dataValidation type="list" allowBlank="1" showInputMessage="1" showErrorMessage="1" xr:uid="{00000000-0002-0000-0500-00000D000000}">
          <x14:formula1>
            <xm:f>Lookup!$H$88:$H$94</xm:f>
          </x14:formula1>
          <xm:sqref>A110:B121</xm:sqref>
        </x14:dataValidation>
        <x14:dataValidation type="list" allowBlank="1" showInputMessage="1" showErrorMessage="1" xr:uid="{00000000-0002-0000-0500-00000E000000}">
          <x14:formula1>
            <xm:f>Lookup!$H$66:$H$85</xm:f>
          </x14:formula1>
          <xm:sqref>A92:B103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Y439"/>
  <sheetViews>
    <sheetView tabSelected="1" topLeftCell="A84" zoomScaleNormal="100" workbookViewId="0">
      <selection activeCell="D112" sqref="D112"/>
    </sheetView>
  </sheetViews>
  <sheetFormatPr defaultRowHeight="15" x14ac:dyDescent="0.25"/>
  <cols>
    <col min="1" max="1" width="36.28515625" customWidth="1"/>
    <col min="2" max="2" width="10.7109375" customWidth="1"/>
    <col min="3" max="3" width="10.5703125" customWidth="1"/>
    <col min="4" max="4" width="25.7109375" customWidth="1"/>
    <col min="5" max="5" width="11.85546875" customWidth="1"/>
    <col min="6" max="6" width="12.7109375" customWidth="1"/>
    <col min="7" max="7" width="12.85546875" customWidth="1"/>
    <col min="8" max="8" width="12.42578125" customWidth="1"/>
    <col min="9" max="9" width="13.7109375" customWidth="1"/>
    <col min="10" max="10" width="13.140625" customWidth="1"/>
    <col min="11" max="11" width="13.7109375" customWidth="1"/>
    <col min="12" max="12" width="14.7109375" customWidth="1"/>
    <col min="13" max="14" width="13.140625" customWidth="1"/>
    <col min="15" max="15" width="12.7109375" customWidth="1"/>
    <col min="16" max="16" width="11.7109375" customWidth="1"/>
    <col min="17" max="17" width="12.140625" customWidth="1"/>
    <col min="18" max="18" width="10.7109375" customWidth="1"/>
    <col min="19" max="19" width="10.28515625" customWidth="1"/>
    <col min="20" max="20" width="10.140625" customWidth="1"/>
    <col min="21" max="21" width="10.5703125" customWidth="1"/>
    <col min="22" max="22" width="10.7109375" customWidth="1"/>
    <col min="23" max="23" width="11.42578125" customWidth="1"/>
    <col min="24" max="52" width="10.7109375" customWidth="1"/>
  </cols>
  <sheetData>
    <row r="1" spans="1:51" ht="15.75" x14ac:dyDescent="0.25">
      <c r="A1" s="28"/>
      <c r="B1" s="7"/>
      <c r="C1" s="7"/>
      <c r="D1" s="7"/>
      <c r="E1" s="7"/>
      <c r="F1" s="7"/>
      <c r="G1" s="7"/>
      <c r="H1" s="7"/>
      <c r="I1" s="7"/>
      <c r="J1" s="7"/>
      <c r="K1" s="7"/>
      <c r="L1" s="7"/>
      <c r="M1" s="7"/>
      <c r="N1" s="7"/>
      <c r="O1" s="7"/>
      <c r="P1" s="890" t="str">
        <f>General!A4</f>
        <v>Greener Cleanups: EPA Spreadsheets for Environmental Footprint Analysis - August 2014</v>
      </c>
      <c r="Q1" s="890"/>
      <c r="R1" s="890"/>
      <c r="S1" s="890"/>
      <c r="T1" s="890"/>
      <c r="U1" s="890"/>
      <c r="V1" s="890"/>
      <c r="W1" s="7"/>
      <c r="X1" s="225" t="s">
        <v>382</v>
      </c>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18" customHeight="1" x14ac:dyDescent="0.3">
      <c r="A2" s="7"/>
      <c r="B2" s="7"/>
      <c r="C2" s="7"/>
      <c r="D2" s="7"/>
      <c r="E2" s="7"/>
      <c r="F2" s="7"/>
      <c r="G2" s="7"/>
      <c r="H2" s="7"/>
      <c r="K2" s="372" t="str">
        <f ca="1">CONCATENATE("Input Worksheet for ",MID(CELL("filename",$A$1),FIND("]",CELL("filename",$A$1))+1,255))</f>
        <v>Input Worksheet for GWETS except Electricity</v>
      </c>
      <c r="N2" s="7"/>
      <c r="O2" s="7"/>
      <c r="T2" s="3"/>
      <c r="V2" s="3" t="str">
        <f ca="1">CONCATENATE(General!$A3," - ", General!$A6)</f>
        <v>Nevada Environmental Response Trust (NERT) - Groundwater Monitoring and Treatment (July 2023 - December 2023)</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row>
    <row r="3" spans="1:51" ht="14.45" customHeight="1" x14ac:dyDescent="0.3">
      <c r="A3" s="7"/>
      <c r="B3" s="377"/>
      <c r="C3" s="377"/>
      <c r="D3" s="377"/>
      <c r="E3" s="377"/>
      <c r="F3" s="377"/>
      <c r="G3" s="377"/>
      <c r="H3" s="377"/>
      <c r="I3" s="377"/>
      <c r="J3" s="377"/>
      <c r="K3" s="377"/>
      <c r="L3" s="377"/>
      <c r="M3" s="377"/>
      <c r="N3" s="377"/>
      <c r="O3" s="377"/>
      <c r="P3" s="377"/>
      <c r="Q3" s="377"/>
      <c r="R3" s="377"/>
      <c r="S3" s="377"/>
      <c r="T3" s="377"/>
      <c r="U3" s="377"/>
      <c r="V3" s="37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row>
    <row r="4" spans="1:51" ht="15" customHeight="1" x14ac:dyDescent="0.25">
      <c r="A4" s="891" t="s">
        <v>383</v>
      </c>
      <c r="B4" s="892"/>
      <c r="C4" s="892"/>
      <c r="D4" s="893"/>
      <c r="E4" s="897" t="s">
        <v>9</v>
      </c>
      <c r="F4" s="897"/>
      <c r="G4" s="898" t="str">
        <f ca="1">IFERROR(INDEX(General!C18:C24,MATCH($E$4,General!B18:B41,0),1),"Define Component")</f>
        <v>GWETS Activities except Electricity</v>
      </c>
      <c r="H4" s="898"/>
      <c r="I4" s="898"/>
      <c r="J4" s="898"/>
      <c r="K4" s="268">
        <f>INDEX(General!A18:A24,MATCH($E$4,General!B18:B41,0),1)</f>
        <v>3</v>
      </c>
      <c r="L4" s="36"/>
      <c r="M4" s="402"/>
      <c r="N4" s="402"/>
      <c r="O4" s="36"/>
      <c r="P4" s="36"/>
      <c r="Q4" s="36"/>
      <c r="R4" s="36"/>
      <c r="S4" s="36"/>
      <c r="T4" s="36"/>
      <c r="U4" s="36"/>
      <c r="V4" s="36"/>
      <c r="W4" s="36"/>
      <c r="X4" s="7"/>
      <c r="Y4" s="7"/>
      <c r="Z4" s="7"/>
      <c r="AA4" s="7"/>
      <c r="AB4" s="7"/>
      <c r="AC4" s="7"/>
      <c r="AD4" s="7"/>
      <c r="AE4" s="7"/>
      <c r="AF4" s="7"/>
      <c r="AG4" s="7"/>
      <c r="AH4" s="7"/>
      <c r="AI4" s="7"/>
      <c r="AJ4" s="7"/>
      <c r="AK4" s="7"/>
      <c r="AL4" s="7"/>
      <c r="AM4" s="7"/>
      <c r="AN4" s="7"/>
      <c r="AO4" s="7"/>
      <c r="AP4" s="7"/>
      <c r="AQ4" s="7"/>
      <c r="AR4" s="7"/>
      <c r="AS4" s="7"/>
      <c r="AT4" s="7"/>
      <c r="AU4" s="7"/>
      <c r="AV4" s="7"/>
      <c r="AW4" s="7"/>
      <c r="AX4" s="7"/>
      <c r="AY4" s="7"/>
    </row>
    <row r="5" spans="1:51" ht="15" customHeight="1" x14ac:dyDescent="0.25">
      <c r="A5" s="894"/>
      <c r="B5" s="895"/>
      <c r="C5" s="895"/>
      <c r="D5" s="896"/>
      <c r="E5" s="897"/>
      <c r="F5" s="897"/>
      <c r="G5" s="898"/>
      <c r="H5" s="898"/>
      <c r="I5" s="898"/>
      <c r="J5" s="898"/>
      <c r="K5" s="268"/>
      <c r="L5" s="36"/>
      <c r="M5" s="402"/>
      <c r="N5" s="402"/>
      <c r="O5" s="36"/>
      <c r="P5" s="36"/>
      <c r="Q5" s="36"/>
      <c r="R5" s="36"/>
      <c r="S5" s="36"/>
      <c r="T5" s="36"/>
      <c r="U5" s="36"/>
      <c r="V5" s="36"/>
      <c r="W5" s="36"/>
      <c r="X5" s="7"/>
      <c r="Y5" s="7"/>
      <c r="Z5" s="7"/>
      <c r="AA5" s="7"/>
      <c r="AB5" s="7"/>
      <c r="AC5" s="7"/>
      <c r="AD5" s="7"/>
      <c r="AE5" s="7"/>
      <c r="AF5" s="7"/>
      <c r="AG5" s="7"/>
      <c r="AH5" s="7"/>
      <c r="AI5" s="7"/>
      <c r="AJ5" s="7"/>
      <c r="AK5" s="7"/>
      <c r="AL5" s="7"/>
      <c r="AM5" s="7"/>
      <c r="AN5" s="7"/>
      <c r="AO5" s="7"/>
      <c r="AP5" s="7"/>
      <c r="AQ5" s="7"/>
      <c r="AR5" s="7"/>
      <c r="AS5" s="7"/>
      <c r="AT5" s="7"/>
      <c r="AU5" s="7"/>
      <c r="AV5" s="7"/>
      <c r="AW5" s="7"/>
      <c r="AX5" s="7"/>
      <c r="AY5" s="7"/>
    </row>
    <row r="6" spans="1:51" x14ac:dyDescent="0.25">
      <c r="A6" s="157"/>
      <c r="B6" s="24"/>
      <c r="C6" s="24"/>
      <c r="D6" s="24"/>
      <c r="E6" s="24"/>
      <c r="F6" s="24"/>
      <c r="G6" s="24"/>
      <c r="H6" s="24"/>
      <c r="I6" s="157"/>
      <c r="J6" s="158"/>
      <c r="K6" s="158"/>
      <c r="L6" s="329"/>
      <c r="M6" s="329"/>
      <c r="N6" s="329"/>
      <c r="O6" s="329"/>
      <c r="P6" s="329"/>
      <c r="Q6" s="329"/>
      <c r="R6" s="329"/>
      <c r="S6" s="329"/>
      <c r="T6" s="329"/>
      <c r="U6" s="329"/>
      <c r="V6" s="329"/>
      <c r="W6" s="329"/>
      <c r="X6" s="7"/>
      <c r="Y6" s="7"/>
      <c r="Z6" s="7"/>
      <c r="AA6" s="7"/>
      <c r="AB6" s="7"/>
      <c r="AC6" s="7"/>
      <c r="AD6" s="7"/>
      <c r="AE6" s="7"/>
      <c r="AF6" s="7"/>
      <c r="AG6" s="7"/>
      <c r="AH6" s="7"/>
      <c r="AI6" s="7"/>
      <c r="AJ6" s="7"/>
      <c r="AK6" s="7"/>
      <c r="AL6" s="7"/>
      <c r="AM6" s="7"/>
      <c r="AN6" s="7"/>
      <c r="AO6" s="7"/>
      <c r="AP6" s="7"/>
      <c r="AQ6" s="7"/>
      <c r="AR6" s="7"/>
      <c r="AS6" s="7"/>
      <c r="AT6" s="7"/>
      <c r="AU6" s="7"/>
      <c r="AV6" s="7"/>
      <c r="AW6" s="7"/>
      <c r="AX6" s="7"/>
      <c r="AY6" s="7"/>
    </row>
    <row r="7" spans="1:51" x14ac:dyDescent="0.25">
      <c r="A7" s="10" t="s">
        <v>384</v>
      </c>
      <c r="B7" s="24"/>
      <c r="C7" s="24"/>
      <c r="D7" s="24"/>
      <c r="E7" s="24"/>
      <c r="F7" s="24"/>
      <c r="G7" s="24"/>
      <c r="H7" s="24"/>
      <c r="I7" s="833" t="s">
        <v>385</v>
      </c>
      <c r="J7" s="833"/>
      <c r="K7" s="833"/>
      <c r="L7" s="833"/>
      <c r="M7" s="158"/>
      <c r="N7" s="158"/>
      <c r="O7" s="158"/>
      <c r="P7" s="11"/>
      <c r="Q7" s="833" t="s">
        <v>386</v>
      </c>
      <c r="R7" s="833"/>
      <c r="S7" s="833"/>
      <c r="T7" s="11"/>
      <c r="U7" s="11"/>
      <c r="V7" s="11"/>
      <c r="W7" s="11"/>
      <c r="X7" s="7"/>
      <c r="Y7" s="7"/>
      <c r="Z7" s="7"/>
      <c r="AA7" s="7"/>
      <c r="AB7" s="7"/>
      <c r="AC7" s="7"/>
      <c r="AD7" s="7"/>
      <c r="AE7" s="7"/>
      <c r="AF7" s="7"/>
      <c r="AG7" s="7"/>
      <c r="AH7" s="7"/>
      <c r="AI7" s="7"/>
      <c r="AJ7" s="7"/>
      <c r="AK7" s="7"/>
      <c r="AL7" s="7"/>
      <c r="AM7" s="7"/>
      <c r="AN7" s="7"/>
      <c r="AO7" s="7"/>
      <c r="AP7" s="7"/>
      <c r="AQ7" s="7"/>
      <c r="AR7" s="7"/>
      <c r="AS7" s="7"/>
      <c r="AT7" s="7"/>
      <c r="AU7" s="7"/>
      <c r="AV7" s="7"/>
      <c r="AW7" s="7"/>
      <c r="AX7" s="7"/>
      <c r="AY7" s="7"/>
    </row>
    <row r="8" spans="1:51" x14ac:dyDescent="0.25">
      <c r="A8" s="881" t="s">
        <v>1326</v>
      </c>
      <c r="B8" s="882"/>
      <c r="C8" s="882"/>
      <c r="D8" s="882"/>
      <c r="E8" s="882"/>
      <c r="F8" s="882"/>
      <c r="G8" s="882"/>
      <c r="H8" s="883"/>
      <c r="I8" s="881" t="s">
        <v>541</v>
      </c>
      <c r="J8" s="882"/>
      <c r="K8" s="882"/>
      <c r="L8" s="882"/>
      <c r="M8" s="882"/>
      <c r="N8" s="882"/>
      <c r="O8" s="883"/>
      <c r="P8" s="11"/>
      <c r="Q8" s="881" t="s">
        <v>542</v>
      </c>
      <c r="R8" s="882"/>
      <c r="S8" s="882"/>
      <c r="T8" s="882"/>
      <c r="U8" s="882"/>
      <c r="V8" s="883"/>
      <c r="W8" s="11"/>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A9" s="884"/>
      <c r="B9" s="885"/>
      <c r="C9" s="885"/>
      <c r="D9" s="885"/>
      <c r="E9" s="885"/>
      <c r="F9" s="885"/>
      <c r="G9" s="885"/>
      <c r="H9" s="886"/>
      <c r="I9" s="884"/>
      <c r="J9" s="885"/>
      <c r="K9" s="885"/>
      <c r="L9" s="885"/>
      <c r="M9" s="885"/>
      <c r="N9" s="885"/>
      <c r="O9" s="886"/>
      <c r="P9" s="11"/>
      <c r="Q9" s="884"/>
      <c r="R9" s="885"/>
      <c r="S9" s="885"/>
      <c r="T9" s="885"/>
      <c r="U9" s="885"/>
      <c r="V9" s="886"/>
      <c r="W9" s="11"/>
      <c r="X9" s="7"/>
      <c r="Y9" s="7"/>
      <c r="Z9" s="7"/>
      <c r="AA9" s="7"/>
      <c r="AB9" s="7"/>
      <c r="AC9" s="7"/>
      <c r="AD9" s="7"/>
      <c r="AE9" s="7"/>
      <c r="AF9" s="7"/>
      <c r="AG9" s="7"/>
      <c r="AH9" s="7"/>
      <c r="AI9" s="7"/>
      <c r="AJ9" s="7"/>
      <c r="AK9" s="7"/>
      <c r="AL9" s="7"/>
      <c r="AM9" s="7"/>
      <c r="AN9" s="7"/>
      <c r="AO9" s="7"/>
      <c r="AP9" s="7"/>
      <c r="AQ9" s="7"/>
      <c r="AR9" s="7"/>
      <c r="AS9" s="7"/>
      <c r="AT9" s="7"/>
      <c r="AU9" s="7"/>
      <c r="AV9" s="7"/>
      <c r="AW9" s="7"/>
      <c r="AX9" s="7"/>
      <c r="AY9" s="7"/>
    </row>
    <row r="10" spans="1:51" x14ac:dyDescent="0.25">
      <c r="A10" s="884"/>
      <c r="B10" s="885"/>
      <c r="C10" s="885"/>
      <c r="D10" s="885"/>
      <c r="E10" s="885"/>
      <c r="F10" s="885"/>
      <c r="G10" s="885"/>
      <c r="H10" s="886"/>
      <c r="I10" s="884"/>
      <c r="J10" s="885"/>
      <c r="K10" s="885"/>
      <c r="L10" s="885"/>
      <c r="M10" s="885"/>
      <c r="N10" s="885"/>
      <c r="O10" s="886"/>
      <c r="P10" s="11"/>
      <c r="Q10" s="884"/>
      <c r="R10" s="885"/>
      <c r="S10" s="885"/>
      <c r="T10" s="885"/>
      <c r="U10" s="885"/>
      <c r="V10" s="886"/>
      <c r="W10" s="11"/>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row>
    <row r="11" spans="1:51" x14ac:dyDescent="0.25">
      <c r="A11" s="884"/>
      <c r="B11" s="885"/>
      <c r="C11" s="885"/>
      <c r="D11" s="885"/>
      <c r="E11" s="885"/>
      <c r="F11" s="885"/>
      <c r="G11" s="885"/>
      <c r="H11" s="886"/>
      <c r="I11" s="884"/>
      <c r="J11" s="885"/>
      <c r="K11" s="885"/>
      <c r="L11" s="885"/>
      <c r="M11" s="885"/>
      <c r="N11" s="885"/>
      <c r="O11" s="886"/>
      <c r="P11" s="11"/>
      <c r="Q11" s="884"/>
      <c r="R11" s="885"/>
      <c r="S11" s="885"/>
      <c r="T11" s="885"/>
      <c r="U11" s="885"/>
      <c r="V11" s="886"/>
      <c r="W11" s="11"/>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x14ac:dyDescent="0.25">
      <c r="A12" s="887"/>
      <c r="B12" s="888"/>
      <c r="C12" s="888"/>
      <c r="D12" s="888"/>
      <c r="E12" s="888"/>
      <c r="F12" s="888"/>
      <c r="G12" s="888"/>
      <c r="H12" s="889"/>
      <c r="I12" s="887"/>
      <c r="J12" s="888"/>
      <c r="K12" s="888"/>
      <c r="L12" s="888"/>
      <c r="M12" s="888"/>
      <c r="N12" s="888"/>
      <c r="O12" s="889"/>
      <c r="P12" s="11"/>
      <c r="Q12" s="884"/>
      <c r="R12" s="885"/>
      <c r="S12" s="885"/>
      <c r="T12" s="885"/>
      <c r="U12" s="885"/>
      <c r="V12" s="886"/>
      <c r="W12" s="11"/>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row>
    <row r="13" spans="1:51" x14ac:dyDescent="0.25">
      <c r="A13" s="28"/>
      <c r="B13" s="7"/>
      <c r="C13" s="7"/>
      <c r="D13" s="7"/>
      <c r="E13" s="7"/>
      <c r="F13" s="7"/>
      <c r="G13" s="7"/>
      <c r="H13" s="7"/>
      <c r="I13" s="7"/>
      <c r="J13" s="7"/>
      <c r="K13" s="7"/>
      <c r="L13" s="7"/>
      <c r="M13" s="7"/>
      <c r="N13" s="7"/>
      <c r="O13" s="7"/>
      <c r="P13" s="7"/>
      <c r="Q13" s="884"/>
      <c r="R13" s="885"/>
      <c r="S13" s="885"/>
      <c r="T13" s="885"/>
      <c r="U13" s="885"/>
      <c r="V13" s="886"/>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row>
    <row r="14" spans="1:51" x14ac:dyDescent="0.25">
      <c r="A14" s="10" t="s">
        <v>390</v>
      </c>
      <c r="P14" s="7"/>
      <c r="Q14" s="884"/>
      <c r="R14" s="885"/>
      <c r="S14" s="885"/>
      <c r="T14" s="885"/>
      <c r="U14" s="885"/>
      <c r="V14" s="886"/>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ht="57.6" customHeight="1" x14ac:dyDescent="0.25">
      <c r="A15" s="803" t="s">
        <v>391</v>
      </c>
      <c r="B15" s="805"/>
      <c r="C15" s="110" t="s">
        <v>392</v>
      </c>
      <c r="D15" s="110" t="s">
        <v>393</v>
      </c>
      <c r="E15" s="803" t="s">
        <v>394</v>
      </c>
      <c r="F15" s="805"/>
      <c r="G15" s="110" t="s">
        <v>395</v>
      </c>
      <c r="H15" s="110" t="s">
        <v>396</v>
      </c>
      <c r="I15" s="110" t="s">
        <v>397</v>
      </c>
      <c r="J15" s="110" t="s">
        <v>398</v>
      </c>
      <c r="K15" s="110" t="s">
        <v>399</v>
      </c>
      <c r="L15" s="825" t="s">
        <v>400</v>
      </c>
      <c r="M15" s="825"/>
      <c r="N15" s="825"/>
      <c r="O15" s="825"/>
      <c r="P15" s="7"/>
      <c r="Q15" s="884"/>
      <c r="R15" s="885"/>
      <c r="S15" s="885"/>
      <c r="T15" s="885"/>
      <c r="U15" s="885"/>
      <c r="V15" s="886"/>
      <c r="W15" s="30"/>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t="s">
        <v>401</v>
      </c>
    </row>
    <row r="16" spans="1:51" x14ac:dyDescent="0.25">
      <c r="A16" s="791" t="s">
        <v>543</v>
      </c>
      <c r="B16" s="793"/>
      <c r="C16" s="16">
        <v>0</v>
      </c>
      <c r="D16" s="428">
        <f>'Supporting Calculations GWETS'!F7</f>
        <v>0</v>
      </c>
      <c r="E16" s="879" t="s">
        <v>544</v>
      </c>
      <c r="F16" s="880"/>
      <c r="G16" s="106" t="s">
        <v>545</v>
      </c>
      <c r="H16" s="44" t="str">
        <f t="shared" ref="H16:H24" si="0">IF((C16*D16)=0,"",C16*D16)</f>
        <v/>
      </c>
      <c r="I16" s="44">
        <f>IFERROR(VLOOKUP(E16,Lookup!$A$11:$G$17,MATCH(G16,Lookup!$B$9:$G$9,0)+1),"")</f>
        <v>45</v>
      </c>
      <c r="J16" s="16"/>
      <c r="K16" s="44" t="str">
        <f>IFERROR(IF(G16="Electricity", "",(IF(J16=0,ROUND(H16/I16,1),ROUND(H16/J16,1)))), "")</f>
        <v/>
      </c>
      <c r="L16" s="876" t="s">
        <v>546</v>
      </c>
      <c r="M16" s="876"/>
      <c r="N16" s="876"/>
      <c r="O16" s="876"/>
      <c r="P16" s="7"/>
      <c r="Q16" s="884"/>
      <c r="R16" s="885"/>
      <c r="S16" s="885"/>
      <c r="T16" s="885"/>
      <c r="U16" s="885"/>
      <c r="V16" s="886"/>
      <c r="W16" s="31"/>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row>
    <row r="17" spans="1:51" x14ac:dyDescent="0.25">
      <c r="A17" s="791" t="s">
        <v>547</v>
      </c>
      <c r="B17" s="793"/>
      <c r="C17" s="16">
        <f>'Supporting Calculations GWETS'!D7</f>
        <v>0</v>
      </c>
      <c r="D17" s="16">
        <v>30</v>
      </c>
      <c r="E17" s="879" t="s">
        <v>548</v>
      </c>
      <c r="F17" s="880"/>
      <c r="G17" s="106" t="s">
        <v>549</v>
      </c>
      <c r="H17" s="44" t="str">
        <f t="shared" si="0"/>
        <v/>
      </c>
      <c r="I17" s="44">
        <f>IFERROR(VLOOKUP(E17,Lookup!$A$11:$G$17,MATCH(G17,Lookup!$B$9:$G$9,0)+1),"")</f>
        <v>24</v>
      </c>
      <c r="J17" s="16"/>
      <c r="K17" s="44" t="str">
        <f>IFERROR(IF(G17="Electricity", "",(IF(J17=0,ROUND(H17/I17,1),ROUND(H17/J17,1)))), "")</f>
        <v/>
      </c>
      <c r="L17" s="876" t="s">
        <v>550</v>
      </c>
      <c r="M17" s="876"/>
      <c r="N17" s="876"/>
      <c r="O17" s="876"/>
      <c r="P17" s="7"/>
      <c r="Q17" s="884"/>
      <c r="R17" s="885"/>
      <c r="S17" s="885"/>
      <c r="T17" s="885"/>
      <c r="U17" s="885"/>
      <c r="V17" s="886"/>
      <c r="W17" s="31"/>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row>
    <row r="18" spans="1:51" x14ac:dyDescent="0.25">
      <c r="A18" s="791" t="s">
        <v>551</v>
      </c>
      <c r="B18" s="793"/>
      <c r="C18" s="16">
        <v>1</v>
      </c>
      <c r="D18" s="428">
        <f>'Supporting Calculations GWETS'!F29</f>
        <v>10980</v>
      </c>
      <c r="E18" s="879" t="s">
        <v>552</v>
      </c>
      <c r="F18" s="880"/>
      <c r="G18" s="106" t="s">
        <v>549</v>
      </c>
      <c r="H18" s="44">
        <f t="shared" si="0"/>
        <v>10980</v>
      </c>
      <c r="I18" s="44">
        <f>IFERROR(VLOOKUP(E18,Lookup!$A$11:$G$17,MATCH(G18,Lookup!$B$9:$G$9,0)+1),"")</f>
        <v>8.5</v>
      </c>
      <c r="J18" s="16"/>
      <c r="K18" s="44">
        <f t="shared" ref="K18:K24" si="1">IFERROR(IF(G18="Electricity", "",(IF(J18=0,ROUND(H18/I18,1),ROUND(H18/J18,1)))), "")</f>
        <v>1291.8</v>
      </c>
      <c r="L18" s="876" t="s">
        <v>553</v>
      </c>
      <c r="M18" s="876"/>
      <c r="N18" s="876"/>
      <c r="O18" s="876"/>
      <c r="P18" s="7"/>
      <c r="Q18" s="884"/>
      <c r="R18" s="885"/>
      <c r="S18" s="885"/>
      <c r="T18" s="885"/>
      <c r="U18" s="885"/>
      <c r="V18" s="886"/>
      <c r="W18" s="31"/>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row>
    <row r="19" spans="1:51" x14ac:dyDescent="0.25">
      <c r="A19" s="791" t="s">
        <v>554</v>
      </c>
      <c r="B19" s="793"/>
      <c r="C19" s="16">
        <v>1</v>
      </c>
      <c r="D19" s="428">
        <f>'Supporting Calculations GWETS'!F20</f>
        <v>19200</v>
      </c>
      <c r="E19" s="879" t="s">
        <v>555</v>
      </c>
      <c r="F19" s="880"/>
      <c r="G19" s="106" t="s">
        <v>549</v>
      </c>
      <c r="H19" s="44">
        <f t="shared" si="0"/>
        <v>19200</v>
      </c>
      <c r="I19" s="44">
        <f>IFERROR(VLOOKUP(E19,Lookup!$A$11:$G$17,MATCH(G19,Lookup!$B$9:$G$9,0)+1),"")</f>
        <v>17</v>
      </c>
      <c r="J19" s="16"/>
      <c r="K19" s="44">
        <f t="shared" si="1"/>
        <v>1129.4000000000001</v>
      </c>
      <c r="L19" s="876" t="s">
        <v>553</v>
      </c>
      <c r="M19" s="876"/>
      <c r="N19" s="876"/>
      <c r="O19" s="876"/>
      <c r="P19" s="7"/>
      <c r="Q19" s="884"/>
      <c r="R19" s="885"/>
      <c r="S19" s="885"/>
      <c r="T19" s="885"/>
      <c r="U19" s="885"/>
      <c r="V19" s="886"/>
      <c r="W19" s="31"/>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x14ac:dyDescent="0.25">
      <c r="A20" s="791" t="s">
        <v>556</v>
      </c>
      <c r="B20" s="793"/>
      <c r="C20" s="16">
        <v>1</v>
      </c>
      <c r="D20" s="428">
        <f>'Supporting Calculations GWETS'!F41</f>
        <v>33860</v>
      </c>
      <c r="E20" s="879" t="s">
        <v>548</v>
      </c>
      <c r="F20" s="880"/>
      <c r="G20" s="106" t="s">
        <v>549</v>
      </c>
      <c r="H20" s="44">
        <f t="shared" si="0"/>
        <v>33860</v>
      </c>
      <c r="I20" s="44">
        <f>IFERROR(VLOOKUP(E20,Lookup!$A$11:$G$17,MATCH(G20,Lookup!$B$9:$G$9,0)+1),"")</f>
        <v>24</v>
      </c>
      <c r="J20" s="16"/>
      <c r="K20" s="44">
        <f t="shared" si="1"/>
        <v>1410.8</v>
      </c>
      <c r="L20" s="876" t="s">
        <v>553</v>
      </c>
      <c r="M20" s="876"/>
      <c r="N20" s="876"/>
      <c r="O20" s="876"/>
      <c r="P20" s="7"/>
      <c r="Q20" s="884"/>
      <c r="R20" s="885"/>
      <c r="S20" s="885"/>
      <c r="T20" s="885"/>
      <c r="U20" s="885"/>
      <c r="V20" s="886"/>
      <c r="W20" s="31"/>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row>
    <row r="21" spans="1:51" ht="15.75" customHeight="1" x14ac:dyDescent="0.25">
      <c r="A21" s="791"/>
      <c r="B21" s="793"/>
      <c r="C21" s="16"/>
      <c r="D21" s="16"/>
      <c r="E21" s="879"/>
      <c r="F21" s="880"/>
      <c r="G21" s="106"/>
      <c r="H21" s="44" t="str">
        <f t="shared" si="0"/>
        <v/>
      </c>
      <c r="I21" s="44" t="str">
        <f>IFERROR(VLOOKUP(E21,Lookup!$A$11:$G$17,MATCH(G21,Lookup!$B$9:$G$9,0)+1),"")</f>
        <v/>
      </c>
      <c r="J21" s="16"/>
      <c r="K21" s="44" t="str">
        <f t="shared" si="1"/>
        <v/>
      </c>
      <c r="L21" s="876"/>
      <c r="M21" s="876"/>
      <c r="N21" s="876"/>
      <c r="O21" s="876"/>
      <c r="P21" s="7"/>
      <c r="Q21" s="884"/>
      <c r="R21" s="885"/>
      <c r="S21" s="885"/>
      <c r="T21" s="885"/>
      <c r="U21" s="885"/>
      <c r="V21" s="886"/>
      <c r="W21" s="31"/>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row>
    <row r="22" spans="1:51" ht="15" customHeight="1" x14ac:dyDescent="0.25">
      <c r="A22" s="791"/>
      <c r="B22" s="793"/>
      <c r="C22" s="16"/>
      <c r="D22" s="16"/>
      <c r="E22" s="879"/>
      <c r="F22" s="880"/>
      <c r="G22" s="106"/>
      <c r="H22" s="44" t="str">
        <f t="shared" si="0"/>
        <v/>
      </c>
      <c r="I22" s="44" t="str">
        <f>IFERROR(VLOOKUP(E22,Lookup!$A$11:$G$17,MATCH(G22,Lookup!$B$9:$G$9,0)+1),"")</f>
        <v/>
      </c>
      <c r="J22" s="16"/>
      <c r="K22" s="44" t="str">
        <f t="shared" si="1"/>
        <v/>
      </c>
      <c r="L22" s="876"/>
      <c r="M22" s="876"/>
      <c r="N22" s="876"/>
      <c r="O22" s="876"/>
      <c r="P22" s="7"/>
      <c r="Q22" s="884"/>
      <c r="R22" s="885"/>
      <c r="S22" s="885"/>
      <c r="T22" s="885"/>
      <c r="U22" s="885"/>
      <c r="V22" s="886"/>
      <c r="W22" s="31"/>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row>
    <row r="23" spans="1:51" ht="15" customHeight="1" x14ac:dyDescent="0.25">
      <c r="A23" s="791"/>
      <c r="B23" s="793"/>
      <c r="C23" s="16"/>
      <c r="D23" s="16"/>
      <c r="E23" s="879"/>
      <c r="F23" s="880"/>
      <c r="G23" s="106"/>
      <c r="H23" s="44" t="str">
        <f t="shared" si="0"/>
        <v/>
      </c>
      <c r="I23" s="44" t="str">
        <f>IFERROR(VLOOKUP(E23,Lookup!$A$11:$G$17,MATCH(G23,Lookup!$B$9:$G$9,0)+1),"")</f>
        <v/>
      </c>
      <c r="J23" s="16"/>
      <c r="K23" s="44" t="str">
        <f t="shared" si="1"/>
        <v/>
      </c>
      <c r="L23" s="876"/>
      <c r="M23" s="876"/>
      <c r="N23" s="876"/>
      <c r="O23" s="876"/>
      <c r="P23" s="7"/>
      <c r="Q23" s="884"/>
      <c r="R23" s="885"/>
      <c r="S23" s="885"/>
      <c r="T23" s="885"/>
      <c r="U23" s="885"/>
      <c r="V23" s="886"/>
      <c r="W23" s="31"/>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row>
    <row r="24" spans="1:51" ht="15" customHeight="1" x14ac:dyDescent="0.25">
      <c r="A24" s="791"/>
      <c r="B24" s="793"/>
      <c r="C24" s="16"/>
      <c r="D24" s="16"/>
      <c r="E24" s="879"/>
      <c r="F24" s="880"/>
      <c r="G24" s="106"/>
      <c r="H24" s="44" t="str">
        <f t="shared" si="0"/>
        <v/>
      </c>
      <c r="I24" s="44" t="str">
        <f>IFERROR(VLOOKUP(E24,Lookup!$A$11:$G$17,MATCH(G24,Lookup!$B$9:$G$9,0)+1),"")</f>
        <v/>
      </c>
      <c r="J24" s="16"/>
      <c r="K24" s="44" t="str">
        <f t="shared" si="1"/>
        <v/>
      </c>
      <c r="L24" s="876"/>
      <c r="M24" s="876"/>
      <c r="N24" s="876"/>
      <c r="O24" s="876"/>
      <c r="P24" s="7"/>
      <c r="Q24" s="884"/>
      <c r="R24" s="885"/>
      <c r="S24" s="885"/>
      <c r="T24" s="885"/>
      <c r="U24" s="885"/>
      <c r="V24" s="886"/>
      <c r="W24" s="31"/>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row>
    <row r="25" spans="1:51" ht="15" customHeight="1" x14ac:dyDescent="0.25">
      <c r="A25" s="791"/>
      <c r="B25" s="793"/>
      <c r="C25" s="16"/>
      <c r="D25" s="16"/>
      <c r="E25" s="791"/>
      <c r="F25" s="793"/>
      <c r="G25" s="106"/>
      <c r="H25" s="16"/>
      <c r="I25" s="16"/>
      <c r="J25" s="16"/>
      <c r="K25" s="16"/>
      <c r="L25" s="876"/>
      <c r="M25" s="876"/>
      <c r="N25" s="876"/>
      <c r="O25" s="876"/>
      <c r="P25" s="7"/>
      <c r="Q25" s="884"/>
      <c r="R25" s="885"/>
      <c r="S25" s="885"/>
      <c r="T25" s="885"/>
      <c r="U25" s="885"/>
      <c r="V25" s="886"/>
      <c r="W25" s="31"/>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row>
    <row r="26" spans="1:51" ht="15" customHeight="1" x14ac:dyDescent="0.25">
      <c r="A26" s="791"/>
      <c r="B26" s="793"/>
      <c r="C26" s="16"/>
      <c r="D26" s="16"/>
      <c r="E26" s="791"/>
      <c r="F26" s="793"/>
      <c r="G26" s="106"/>
      <c r="H26" s="16"/>
      <c r="I26" s="16"/>
      <c r="J26" s="16"/>
      <c r="K26" s="16"/>
      <c r="L26" s="876"/>
      <c r="M26" s="876"/>
      <c r="N26" s="876"/>
      <c r="O26" s="876"/>
      <c r="P26" s="7"/>
      <c r="Q26" s="887"/>
      <c r="R26" s="888"/>
      <c r="S26" s="888"/>
      <c r="T26" s="888"/>
      <c r="U26" s="888"/>
      <c r="V26" s="889"/>
      <c r="W26" s="31"/>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row>
    <row r="27" spans="1:51" ht="15" customHeight="1" x14ac:dyDescent="0.25">
      <c r="A27" s="337"/>
      <c r="B27" s="341"/>
      <c r="C27" s="341"/>
      <c r="D27" s="341"/>
      <c r="E27" s="855" t="s">
        <v>402</v>
      </c>
      <c r="F27" s="855"/>
      <c r="G27" s="855"/>
      <c r="H27" s="855"/>
      <c r="I27" s="855" t="s">
        <v>403</v>
      </c>
      <c r="J27" s="855"/>
      <c r="K27" s="855"/>
      <c r="L27" s="855"/>
      <c r="M27" s="855"/>
      <c r="N27" s="855"/>
      <c r="O27" s="855"/>
      <c r="P27" s="242"/>
      <c r="Q27" s="242"/>
      <c r="R27" s="242"/>
      <c r="V27" s="52"/>
      <c r="W27" s="31"/>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row>
    <row r="28" spans="1:51" ht="15" customHeight="1" x14ac:dyDescent="0.25">
      <c r="A28" s="12"/>
      <c r="B28" s="7"/>
      <c r="C28" s="7"/>
      <c r="D28" s="7"/>
      <c r="E28" s="856"/>
      <c r="F28" s="856"/>
      <c r="G28" s="856"/>
      <c r="H28" s="856"/>
      <c r="I28" s="856"/>
      <c r="J28" s="856"/>
      <c r="K28" s="856"/>
      <c r="L28" s="856"/>
      <c r="M28" s="856"/>
      <c r="N28" s="856"/>
      <c r="O28" s="856"/>
      <c r="P28" s="242"/>
      <c r="Q28" s="242"/>
      <c r="R28" s="242"/>
      <c r="V28" s="52"/>
      <c r="W28" s="31"/>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row>
    <row r="29" spans="1:51" ht="15" customHeight="1" x14ac:dyDescent="0.25">
      <c r="A29" s="45" t="s">
        <v>404</v>
      </c>
      <c r="B29" s="7"/>
      <c r="C29" s="7"/>
      <c r="D29" s="7"/>
      <c r="E29" s="7"/>
      <c r="F29" s="7"/>
      <c r="G29" s="7"/>
      <c r="H29" s="7"/>
      <c r="I29" s="7"/>
      <c r="J29" s="7"/>
      <c r="K29" s="7"/>
      <c r="L29" s="7"/>
      <c r="M29" s="7"/>
      <c r="N29" s="7"/>
      <c r="O29" s="7"/>
      <c r="P29" s="7"/>
      <c r="Q29" s="7"/>
      <c r="R29" s="7"/>
      <c r="S29" s="7"/>
      <c r="T29" s="29"/>
      <c r="U29" s="7"/>
      <c r="V29" s="7"/>
      <c r="W29" s="31"/>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row>
    <row r="30" spans="1:51" ht="60" x14ac:dyDescent="0.25">
      <c r="A30" s="803" t="s">
        <v>405</v>
      </c>
      <c r="B30" s="805"/>
      <c r="C30" s="110" t="s">
        <v>406</v>
      </c>
      <c r="D30" s="110" t="s">
        <v>407</v>
      </c>
      <c r="E30" s="110" t="s">
        <v>408</v>
      </c>
      <c r="F30" s="110" t="s">
        <v>409</v>
      </c>
      <c r="G30" s="110" t="s">
        <v>410</v>
      </c>
      <c r="H30" s="110" t="s">
        <v>411</v>
      </c>
      <c r="I30" s="110" t="s">
        <v>412</v>
      </c>
      <c r="J30" s="110" t="s">
        <v>393</v>
      </c>
      <c r="K30" s="110" t="s">
        <v>396</v>
      </c>
      <c r="L30" s="110" t="s">
        <v>413</v>
      </c>
      <c r="M30" s="110" t="s">
        <v>397</v>
      </c>
      <c r="N30" s="110" t="s">
        <v>398</v>
      </c>
      <c r="O30" s="110" t="s">
        <v>414</v>
      </c>
      <c r="P30" s="803" t="s">
        <v>400</v>
      </c>
      <c r="Q30" s="804"/>
      <c r="R30" s="804"/>
      <c r="S30" s="804"/>
      <c r="T30" s="804"/>
      <c r="U30" s="804"/>
      <c r="V30" s="805"/>
      <c r="W30" s="274"/>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row>
    <row r="31" spans="1:51" ht="15" customHeight="1" x14ac:dyDescent="0.25">
      <c r="A31" s="877" t="s">
        <v>987</v>
      </c>
      <c r="B31" s="878"/>
      <c r="C31" s="15"/>
      <c r="D31" s="35"/>
      <c r="E31" s="107"/>
      <c r="F31" s="46" t="str">
        <f>IFERROR(VLOOKUP(E31,Lookup!$A$31:$C$35,3)*D31*C31,"")</f>
        <v/>
      </c>
      <c r="G31" s="15"/>
      <c r="H31" s="46" t="str">
        <f>IFERROR(G31*F31,"")</f>
        <v/>
      </c>
      <c r="I31" s="15">
        <v>24</v>
      </c>
      <c r="J31" s="15">
        <v>30</v>
      </c>
      <c r="K31" s="46">
        <f t="shared" ref="K31:K38" si="2">IF((J31*I31)=0,"",J31*I31)</f>
        <v>720</v>
      </c>
      <c r="L31" s="106" t="s">
        <v>545</v>
      </c>
      <c r="M31" s="46">
        <f>IFERROR(HLOOKUP(L31,Lookup!$B$9:$G$14,6),"")</f>
        <v>6</v>
      </c>
      <c r="N31" s="16"/>
      <c r="O31" s="46">
        <f>IFERROR(IF(L31="Electricity", "",IF(N31=0,ROUND(K31/M31,1),ROUND(K31/N31,1))), "")</f>
        <v>120</v>
      </c>
      <c r="P31" s="810" t="s">
        <v>1339</v>
      </c>
      <c r="Q31" s="811"/>
      <c r="R31" s="811"/>
      <c r="S31" s="811"/>
      <c r="T31" s="811"/>
      <c r="U31" s="811"/>
      <c r="V31" s="812"/>
      <c r="W31" s="274"/>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row>
    <row r="32" spans="1:51" ht="15" customHeight="1" x14ac:dyDescent="0.25">
      <c r="A32" s="877"/>
      <c r="B32" s="878"/>
      <c r="C32" s="15"/>
      <c r="D32" s="35"/>
      <c r="E32" s="107"/>
      <c r="F32" s="46" t="str">
        <f>IFERROR(VLOOKUP(E32,Lookup!$A$31:$C$35,3)*D32*C32,"")</f>
        <v/>
      </c>
      <c r="G32" s="15"/>
      <c r="H32" s="46" t="str">
        <f t="shared" ref="H32:H38" si="3">IFERROR(G32*F32,"")</f>
        <v/>
      </c>
      <c r="I32" s="15"/>
      <c r="J32" s="15"/>
      <c r="K32" s="46" t="str">
        <f t="shared" si="2"/>
        <v/>
      </c>
      <c r="L32" s="106"/>
      <c r="M32" s="46" t="str">
        <f>IFERROR(HLOOKUP(L32,Lookup!$B$9:$G$14,6),"")</f>
        <v/>
      </c>
      <c r="N32" s="16"/>
      <c r="O32" s="46" t="str">
        <f>IFERROR(IF(L32="Electricity", "",IF(N32=0,ROUND(K32/M32,1),ROUND(K32/N32,1))), "")</f>
        <v/>
      </c>
      <c r="P32" s="810"/>
      <c r="Q32" s="811"/>
      <c r="R32" s="811"/>
      <c r="S32" s="811"/>
      <c r="T32" s="811"/>
      <c r="U32" s="811"/>
      <c r="V32" s="812"/>
      <c r="W32" s="274"/>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row>
    <row r="33" spans="1:51" ht="15" customHeight="1" x14ac:dyDescent="0.25">
      <c r="A33" s="877"/>
      <c r="B33" s="878"/>
      <c r="C33" s="15"/>
      <c r="D33" s="35"/>
      <c r="E33" s="107"/>
      <c r="F33" s="46" t="str">
        <f>IFERROR(VLOOKUP(E33,Lookup!$A$31:$C$35,3)*D33*C33,"")</f>
        <v/>
      </c>
      <c r="G33" s="15"/>
      <c r="H33" s="46" t="str">
        <f t="shared" si="3"/>
        <v/>
      </c>
      <c r="I33" s="15"/>
      <c r="J33" s="15"/>
      <c r="K33" s="46" t="str">
        <f t="shared" si="2"/>
        <v/>
      </c>
      <c r="L33" s="106"/>
      <c r="M33" s="46" t="str">
        <f>IFERROR(HLOOKUP(L33,Lookup!$B$9:$G$14,6),"")</f>
        <v/>
      </c>
      <c r="N33" s="16"/>
      <c r="O33" s="46" t="str">
        <f t="shared" ref="O33:O38" si="4">IFERROR(IF(L33="Electricity", "",IF(N33=0,ROUND(K33/M33,1),ROUND(K33/N33,1))), "")</f>
        <v/>
      </c>
      <c r="P33" s="810"/>
      <c r="Q33" s="811"/>
      <c r="R33" s="811"/>
      <c r="S33" s="811"/>
      <c r="T33" s="811"/>
      <c r="U33" s="811"/>
      <c r="V33" s="812"/>
      <c r="W33" s="274"/>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row>
    <row r="34" spans="1:51" ht="15" customHeight="1" x14ac:dyDescent="0.25">
      <c r="A34" s="877"/>
      <c r="B34" s="878"/>
      <c r="C34" s="15"/>
      <c r="D34" s="35"/>
      <c r="E34" s="107"/>
      <c r="F34" s="46" t="str">
        <f>IFERROR(VLOOKUP(E34,Lookup!$A$31:$C$35,3)*D34*C34,"")</f>
        <v/>
      </c>
      <c r="G34" s="15"/>
      <c r="H34" s="46" t="str">
        <f t="shared" si="3"/>
        <v/>
      </c>
      <c r="I34" s="15"/>
      <c r="J34" s="15"/>
      <c r="K34" s="46" t="str">
        <f t="shared" si="2"/>
        <v/>
      </c>
      <c r="L34" s="106"/>
      <c r="M34" s="46" t="str">
        <f>IFERROR(HLOOKUP(L34,Lookup!$B$9:$G$14,6),"")</f>
        <v/>
      </c>
      <c r="N34" s="16"/>
      <c r="O34" s="46" t="str">
        <f t="shared" si="4"/>
        <v/>
      </c>
      <c r="P34" s="810"/>
      <c r="Q34" s="811"/>
      <c r="R34" s="811"/>
      <c r="S34" s="811"/>
      <c r="T34" s="811"/>
      <c r="U34" s="811"/>
      <c r="V34" s="812"/>
      <c r="W34" s="274"/>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row>
    <row r="35" spans="1:51" ht="15" customHeight="1" x14ac:dyDescent="0.25">
      <c r="A35" s="877"/>
      <c r="B35" s="878"/>
      <c r="C35" s="15"/>
      <c r="D35" s="35"/>
      <c r="E35" s="107"/>
      <c r="F35" s="46" t="str">
        <f>IFERROR(VLOOKUP(E35,Lookup!$A$31:$C$35,3)*D35*C35,"")</f>
        <v/>
      </c>
      <c r="G35" s="15"/>
      <c r="H35" s="46" t="str">
        <f t="shared" si="3"/>
        <v/>
      </c>
      <c r="I35" s="15"/>
      <c r="J35" s="15"/>
      <c r="K35" s="46" t="str">
        <f t="shared" si="2"/>
        <v/>
      </c>
      <c r="L35" s="106"/>
      <c r="M35" s="46" t="str">
        <f>IFERROR(HLOOKUP(L35,Lookup!$B$9:$G$14,6),"")</f>
        <v/>
      </c>
      <c r="N35" s="16"/>
      <c r="O35" s="46" t="str">
        <f t="shared" si="4"/>
        <v/>
      </c>
      <c r="P35" s="810"/>
      <c r="Q35" s="811"/>
      <c r="R35" s="811"/>
      <c r="S35" s="811"/>
      <c r="T35" s="811"/>
      <c r="U35" s="811"/>
      <c r="V35" s="812"/>
      <c r="W35" s="274"/>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row>
    <row r="36" spans="1:51" ht="15" customHeight="1" x14ac:dyDescent="0.25">
      <c r="A36" s="877"/>
      <c r="B36" s="878"/>
      <c r="C36" s="15"/>
      <c r="D36" s="35"/>
      <c r="E36" s="107"/>
      <c r="F36" s="46" t="str">
        <f>IFERROR(VLOOKUP(E36,Lookup!$A$31:$C$35,3)*D36*C36,"")</f>
        <v/>
      </c>
      <c r="G36" s="15"/>
      <c r="H36" s="46" t="str">
        <f t="shared" si="3"/>
        <v/>
      </c>
      <c r="I36" s="15"/>
      <c r="J36" s="15"/>
      <c r="K36" s="46" t="str">
        <f t="shared" si="2"/>
        <v/>
      </c>
      <c r="L36" s="106"/>
      <c r="M36" s="46" t="str">
        <f>IFERROR(HLOOKUP(L36,Lookup!$B$9:$G$14,6),"")</f>
        <v/>
      </c>
      <c r="N36" s="16"/>
      <c r="O36" s="46" t="str">
        <f t="shared" si="4"/>
        <v/>
      </c>
      <c r="P36" s="810"/>
      <c r="Q36" s="811"/>
      <c r="R36" s="811"/>
      <c r="S36" s="811"/>
      <c r="T36" s="811"/>
      <c r="U36" s="811"/>
      <c r="V36" s="812"/>
      <c r="W36" s="274"/>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row>
    <row r="37" spans="1:51" x14ac:dyDescent="0.25">
      <c r="A37" s="877"/>
      <c r="B37" s="878"/>
      <c r="C37" s="15"/>
      <c r="D37" s="35"/>
      <c r="E37" s="107"/>
      <c r="F37" s="46" t="str">
        <f>IFERROR(VLOOKUP(E37,Lookup!$A$31:$C$35,3)*D37*C37,"")</f>
        <v/>
      </c>
      <c r="G37" s="15"/>
      <c r="H37" s="46" t="str">
        <f t="shared" si="3"/>
        <v/>
      </c>
      <c r="I37" s="15"/>
      <c r="J37" s="15"/>
      <c r="K37" s="46" t="str">
        <f t="shared" si="2"/>
        <v/>
      </c>
      <c r="L37" s="106"/>
      <c r="M37" s="46" t="str">
        <f>IFERROR(HLOOKUP(L37,Lookup!$B$9:$G$14,6),"")</f>
        <v/>
      </c>
      <c r="N37" s="16"/>
      <c r="O37" s="46" t="str">
        <f t="shared" si="4"/>
        <v/>
      </c>
      <c r="P37" s="810"/>
      <c r="Q37" s="811"/>
      <c r="R37" s="811"/>
      <c r="S37" s="811"/>
      <c r="T37" s="811"/>
      <c r="U37" s="811"/>
      <c r="V37" s="812"/>
      <c r="W37" s="274"/>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row>
    <row r="38" spans="1:51" x14ac:dyDescent="0.25">
      <c r="A38" s="877"/>
      <c r="B38" s="878"/>
      <c r="C38" s="15"/>
      <c r="D38" s="35"/>
      <c r="E38" s="107"/>
      <c r="F38" s="417" t="str">
        <f>IFERROR(VLOOKUP(E38,Lookup!$A$31:$C$35,3)*D38*C38,"")</f>
        <v/>
      </c>
      <c r="G38" s="15"/>
      <c r="H38" s="46" t="str">
        <f t="shared" si="3"/>
        <v/>
      </c>
      <c r="I38" s="15"/>
      <c r="J38" s="15"/>
      <c r="K38" s="46" t="str">
        <f t="shared" si="2"/>
        <v/>
      </c>
      <c r="L38" s="106"/>
      <c r="M38" s="46" t="str">
        <f>IFERROR(HLOOKUP(L38,Lookup!$B$9:$G$14,6),"")</f>
        <v/>
      </c>
      <c r="N38" s="16"/>
      <c r="O38" s="46" t="str">
        <f t="shared" si="4"/>
        <v/>
      </c>
      <c r="P38" s="810"/>
      <c r="Q38" s="811"/>
      <c r="R38" s="811"/>
      <c r="S38" s="811"/>
      <c r="T38" s="811"/>
      <c r="U38" s="811"/>
      <c r="V38" s="812"/>
      <c r="W38" s="274"/>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row>
    <row r="39" spans="1:51" x14ac:dyDescent="0.25">
      <c r="A39" s="810" t="s">
        <v>557</v>
      </c>
      <c r="B39" s="812"/>
      <c r="C39" s="15"/>
      <c r="D39" s="35"/>
      <c r="E39" s="107" t="s">
        <v>549</v>
      </c>
      <c r="F39" s="15"/>
      <c r="G39" s="15"/>
      <c r="H39" s="15">
        <f>'Supporting Calculations GWETS'!I8</f>
        <v>1214</v>
      </c>
      <c r="I39" s="15"/>
      <c r="J39" s="15"/>
      <c r="K39" s="16"/>
      <c r="L39" s="106"/>
      <c r="M39" s="16"/>
      <c r="N39" s="16"/>
      <c r="O39" s="16"/>
      <c r="P39" s="810" t="s">
        <v>558</v>
      </c>
      <c r="Q39" s="811"/>
      <c r="R39" s="811"/>
      <c r="S39" s="811"/>
      <c r="T39" s="811"/>
      <c r="U39" s="811"/>
      <c r="V39" s="812"/>
      <c r="W39" s="274"/>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row>
    <row r="40" spans="1:51" x14ac:dyDescent="0.25">
      <c r="A40" s="810" t="s">
        <v>559</v>
      </c>
      <c r="B40" s="812"/>
      <c r="C40" s="15"/>
      <c r="D40" s="35"/>
      <c r="E40" s="107" t="s">
        <v>545</v>
      </c>
      <c r="F40" s="15"/>
      <c r="G40" s="15"/>
      <c r="H40" s="693">
        <f>'Supporting Calculations GWETS'!I16</f>
        <v>27600</v>
      </c>
      <c r="I40" s="15"/>
      <c r="J40" s="15"/>
      <c r="K40" s="16"/>
      <c r="L40" s="106"/>
      <c r="M40" s="16"/>
      <c r="N40" s="16"/>
      <c r="O40" s="16"/>
      <c r="P40" s="810" t="s">
        <v>558</v>
      </c>
      <c r="Q40" s="811"/>
      <c r="R40" s="811"/>
      <c r="S40" s="811"/>
      <c r="T40" s="811"/>
      <c r="U40" s="811"/>
      <c r="V40" s="812"/>
      <c r="W40" s="274"/>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row>
    <row r="41" spans="1:51" ht="14.45" customHeight="1" x14ac:dyDescent="0.25">
      <c r="A41" s="788" t="s">
        <v>415</v>
      </c>
      <c r="B41" s="788"/>
      <c r="C41" s="788"/>
      <c r="D41" s="788"/>
      <c r="E41" s="788"/>
      <c r="F41" s="788"/>
      <c r="G41" s="788"/>
      <c r="H41" s="788"/>
      <c r="I41" s="788"/>
      <c r="J41" s="380"/>
      <c r="K41" s="380"/>
      <c r="L41" s="380"/>
      <c r="M41" s="855" t="s">
        <v>403</v>
      </c>
      <c r="N41" s="855"/>
      <c r="O41" s="855"/>
      <c r="P41" s="855"/>
      <c r="Q41" s="855"/>
      <c r="R41" s="855"/>
      <c r="S41" s="855"/>
      <c r="T41" s="855"/>
      <c r="U41" s="855"/>
      <c r="W41" s="36"/>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row>
    <row r="42" spans="1:51" x14ac:dyDescent="0.25">
      <c r="A42" s="381"/>
      <c r="B42" s="381"/>
      <c r="C42" s="381"/>
      <c r="D42" s="381"/>
      <c r="E42" s="381"/>
      <c r="F42" s="381"/>
      <c r="G42" s="338"/>
      <c r="H42" s="376"/>
      <c r="I42" s="376"/>
      <c r="J42" s="376"/>
      <c r="K42" s="376"/>
      <c r="L42" s="376"/>
      <c r="M42" s="856"/>
      <c r="N42" s="856"/>
      <c r="O42" s="856"/>
      <c r="P42" s="856"/>
      <c r="Q42" s="856"/>
      <c r="R42" s="856"/>
      <c r="S42" s="856"/>
      <c r="T42" s="856"/>
      <c r="U42" s="856"/>
      <c r="W42" s="36"/>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row>
    <row r="43" spans="1:51" x14ac:dyDescent="0.25">
      <c r="A43" s="45" t="s">
        <v>416</v>
      </c>
      <c r="B43" s="47"/>
      <c r="C43" s="47"/>
      <c r="D43" s="47"/>
      <c r="H43" s="7"/>
      <c r="I43" s="7"/>
      <c r="J43" s="7"/>
      <c r="K43" s="7"/>
      <c r="L43" s="833" t="s">
        <v>417</v>
      </c>
      <c r="M43" s="833"/>
      <c r="N43" s="7"/>
      <c r="O43" s="7"/>
      <c r="P43" s="7"/>
      <c r="Q43" s="7"/>
      <c r="R43" s="7"/>
      <c r="S43" s="7"/>
      <c r="T43" s="7"/>
      <c r="U43" s="29"/>
      <c r="V43" s="281"/>
      <c r="W43" s="36"/>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row>
    <row r="44" spans="1:51" ht="45" x14ac:dyDescent="0.25">
      <c r="A44" s="110" t="s">
        <v>418</v>
      </c>
      <c r="B44" s="110" t="s">
        <v>419</v>
      </c>
      <c r="C44" s="110" t="s">
        <v>420</v>
      </c>
      <c r="D44" s="110" t="s">
        <v>421</v>
      </c>
      <c r="E44" s="110" t="s">
        <v>422</v>
      </c>
      <c r="F44" s="110" t="s">
        <v>423</v>
      </c>
      <c r="G44" s="110" t="s">
        <v>424</v>
      </c>
      <c r="H44" s="825" t="s">
        <v>425</v>
      </c>
      <c r="I44" s="825"/>
      <c r="J44" s="825"/>
      <c r="K44" s="36"/>
      <c r="L44" s="803" t="s">
        <v>418</v>
      </c>
      <c r="M44" s="805"/>
      <c r="N44" s="110" t="s">
        <v>426</v>
      </c>
      <c r="O44" s="110" t="s">
        <v>427</v>
      </c>
      <c r="P44" s="110" t="s">
        <v>423</v>
      </c>
      <c r="Q44" s="110" t="s">
        <v>428</v>
      </c>
      <c r="R44" s="110" t="s">
        <v>429</v>
      </c>
      <c r="S44" s="825" t="s">
        <v>425</v>
      </c>
      <c r="T44" s="825"/>
      <c r="U44" s="825"/>
      <c r="V44" s="825"/>
      <c r="W44" s="36"/>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row>
    <row r="45" spans="1:51" x14ac:dyDescent="0.25">
      <c r="A45" s="394"/>
      <c r="B45" s="16"/>
      <c r="C45" s="17"/>
      <c r="D45" s="17"/>
      <c r="E45" s="44" t="str">
        <f>IFERROR(B45*C45/D45*0.746,"")</f>
        <v/>
      </c>
      <c r="F45" s="16"/>
      <c r="G45" s="44" t="str">
        <f>IFERROR(F45*E45,"")</f>
        <v/>
      </c>
      <c r="H45" s="870"/>
      <c r="I45" s="870"/>
      <c r="J45" s="870"/>
      <c r="K45" s="36"/>
      <c r="L45" s="791"/>
      <c r="M45" s="793"/>
      <c r="N45" s="16"/>
      <c r="O45" s="17"/>
      <c r="P45" s="16"/>
      <c r="Q45" s="44" t="str">
        <f>IFERROR(N45/O45*P45,"")</f>
        <v/>
      </c>
      <c r="R45" s="44" t="str">
        <f>IFERROR(Q45/103000,"")</f>
        <v/>
      </c>
      <c r="S45" s="876"/>
      <c r="T45" s="876"/>
      <c r="U45" s="876"/>
      <c r="V45" s="876"/>
      <c r="W45" s="36"/>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row>
    <row r="46" spans="1:51" x14ac:dyDescent="0.25">
      <c r="A46" s="394" t="s">
        <v>560</v>
      </c>
      <c r="B46" s="16"/>
      <c r="C46" s="17"/>
      <c r="D46" s="17"/>
      <c r="E46" s="44" t="str">
        <f>IFERROR(B46*C46/D46*0.746,"")</f>
        <v/>
      </c>
      <c r="F46" s="16"/>
      <c r="G46" s="44" t="str">
        <f>IFERROR(F46*E46,"")</f>
        <v/>
      </c>
      <c r="H46" s="870"/>
      <c r="I46" s="870"/>
      <c r="J46" s="870"/>
      <c r="K46" s="36"/>
      <c r="L46" s="791"/>
      <c r="M46" s="793"/>
      <c r="N46" s="16"/>
      <c r="O46" s="17"/>
      <c r="P46" s="16"/>
      <c r="Q46" s="44" t="str">
        <f>IFERROR(N46/O46*P46,"")</f>
        <v/>
      </c>
      <c r="R46" s="44" t="str">
        <f>IFERROR(Q46/103000,"")</f>
        <v/>
      </c>
      <c r="S46" s="876"/>
      <c r="T46" s="876"/>
      <c r="U46" s="876"/>
      <c r="V46" s="876"/>
      <c r="W46" s="36"/>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row>
    <row r="47" spans="1:51" x14ac:dyDescent="0.25">
      <c r="A47" s="394" t="s">
        <v>561</v>
      </c>
      <c r="B47" s="16"/>
      <c r="C47" s="17"/>
      <c r="D47" s="17"/>
      <c r="E47" s="44" t="str">
        <f>IFERROR(B47*C47/D47*0.746,"")</f>
        <v/>
      </c>
      <c r="F47" s="16"/>
      <c r="G47" s="44" t="str">
        <f>IFERROR(F47*E47,"")</f>
        <v/>
      </c>
      <c r="H47" s="870"/>
      <c r="I47" s="870"/>
      <c r="J47" s="870"/>
      <c r="K47" s="36"/>
      <c r="L47" s="791"/>
      <c r="M47" s="793"/>
      <c r="N47" s="170"/>
      <c r="O47" s="340"/>
      <c r="P47" s="170"/>
      <c r="Q47" s="16"/>
      <c r="R47" s="44">
        <f>IFERROR(Q47/103000,"")</f>
        <v>0</v>
      </c>
      <c r="S47" s="876"/>
      <c r="T47" s="876"/>
      <c r="U47" s="876"/>
      <c r="V47" s="876"/>
      <c r="W47" s="36"/>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row>
    <row r="48" spans="1:51" x14ac:dyDescent="0.25">
      <c r="A48" s="394" t="s">
        <v>562</v>
      </c>
      <c r="B48" s="16"/>
      <c r="C48" s="17"/>
      <c r="D48" s="17"/>
      <c r="E48" s="44" t="str">
        <f>IFERROR(B48*C48/D48*0.746,"")</f>
        <v/>
      </c>
      <c r="F48" s="16"/>
      <c r="G48" s="44" t="str">
        <f>IFERROR(F48*E48,"")</f>
        <v/>
      </c>
      <c r="H48" s="870"/>
      <c r="I48" s="870"/>
      <c r="J48" s="870"/>
      <c r="K48" s="36"/>
      <c r="L48" s="791"/>
      <c r="M48" s="793"/>
      <c r="N48" s="170"/>
      <c r="O48" s="340"/>
      <c r="P48" s="170"/>
      <c r="Q48" s="44">
        <f>IFERROR(R48*103000,"")</f>
        <v>0</v>
      </c>
      <c r="R48" s="16"/>
      <c r="S48" s="876"/>
      <c r="T48" s="876"/>
      <c r="U48" s="876"/>
      <c r="V48" s="876"/>
      <c r="W48" s="36"/>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row>
    <row r="49" spans="1:51" x14ac:dyDescent="0.25">
      <c r="A49" s="394" t="s">
        <v>563</v>
      </c>
      <c r="B49" s="170"/>
      <c r="C49" s="170"/>
      <c r="D49" s="170"/>
      <c r="E49" s="16"/>
      <c r="F49" s="16"/>
      <c r="G49" s="44" t="str">
        <f>IF((F49*E49)=0,"",F49*E49)</f>
        <v/>
      </c>
      <c r="H49" s="870"/>
      <c r="I49" s="870"/>
      <c r="J49" s="870"/>
      <c r="K49" s="36"/>
      <c r="L49" s="875" t="s">
        <v>430</v>
      </c>
      <c r="M49" s="875"/>
      <c r="N49" s="875"/>
      <c r="O49" s="875"/>
      <c r="P49" s="44">
        <f>SUM(P45:P48)</f>
        <v>0</v>
      </c>
      <c r="Q49" s="44">
        <f>SUM(Q45:Q48)</f>
        <v>0</v>
      </c>
      <c r="R49" s="44">
        <f>SUM(R45:R48)</f>
        <v>0</v>
      </c>
      <c r="S49" s="876"/>
      <c r="T49" s="876"/>
      <c r="U49" s="876"/>
      <c r="V49" s="876"/>
      <c r="W49" s="36"/>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row>
    <row r="50" spans="1:51" x14ac:dyDescent="0.25">
      <c r="A50" s="394"/>
      <c r="B50" s="170"/>
      <c r="C50" s="170"/>
      <c r="D50" s="170"/>
      <c r="E50" s="16"/>
      <c r="F50" s="16"/>
      <c r="G50" s="44" t="str">
        <f>IF((F50*E50)=0,"",F50*E50)</f>
        <v/>
      </c>
      <c r="H50" s="870"/>
      <c r="I50" s="870"/>
      <c r="J50" s="870"/>
      <c r="K50" s="36"/>
      <c r="L50" s="341"/>
      <c r="M50" s="341"/>
      <c r="N50" s="341"/>
      <c r="O50" s="341"/>
      <c r="P50" s="341"/>
      <c r="Q50" s="341"/>
      <c r="R50" s="341"/>
      <c r="S50" s="341"/>
      <c r="T50" s="341"/>
      <c r="U50" s="341"/>
      <c r="V50" s="341"/>
      <c r="W50" s="36"/>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row>
    <row r="51" spans="1:51" x14ac:dyDescent="0.25">
      <c r="A51" s="394"/>
      <c r="B51" s="170"/>
      <c r="C51" s="170"/>
      <c r="D51" s="170"/>
      <c r="E51" s="16"/>
      <c r="F51" s="16"/>
      <c r="G51" s="44" t="str">
        <f>IF((F51*E51)=0,"",F51*E51)</f>
        <v/>
      </c>
      <c r="H51" s="870"/>
      <c r="I51" s="870"/>
      <c r="J51" s="870"/>
      <c r="K51" s="36"/>
      <c r="L51" s="7"/>
      <c r="M51" s="342"/>
      <c r="N51" s="342"/>
      <c r="O51" s="342"/>
      <c r="P51" s="342"/>
      <c r="Q51" s="342"/>
      <c r="R51" s="7"/>
      <c r="S51" s="7"/>
      <c r="T51" s="7"/>
      <c r="U51" s="342"/>
      <c r="V51" s="342"/>
      <c r="W51" s="36"/>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row>
    <row r="52" spans="1:51" x14ac:dyDescent="0.25">
      <c r="A52" s="394"/>
      <c r="B52" s="170"/>
      <c r="C52" s="170"/>
      <c r="D52" s="170"/>
      <c r="E52" s="16"/>
      <c r="F52" s="16"/>
      <c r="G52" s="44" t="str">
        <f>IF((F52*E52)=0,"",F52*E52)</f>
        <v/>
      </c>
      <c r="H52" s="870"/>
      <c r="I52" s="870"/>
      <c r="J52" s="870"/>
      <c r="K52" s="36"/>
      <c r="L52" s="7"/>
      <c r="M52" s="7"/>
      <c r="N52" s="7"/>
      <c r="O52" s="7"/>
      <c r="P52" s="7"/>
      <c r="Q52" s="7"/>
      <c r="R52" s="7"/>
      <c r="S52" s="7"/>
      <c r="T52" s="7"/>
      <c r="U52" s="7"/>
      <c r="V52" s="7"/>
      <c r="W52" s="36"/>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row>
    <row r="53" spans="1:51" ht="15" customHeight="1" x14ac:dyDescent="0.25">
      <c r="A53" s="394"/>
      <c r="B53" s="171"/>
      <c r="C53" s="171"/>
      <c r="D53" s="171"/>
      <c r="E53" s="171"/>
      <c r="F53" s="171"/>
      <c r="G53" s="16"/>
      <c r="H53" s="870"/>
      <c r="I53" s="870"/>
      <c r="J53" s="870"/>
      <c r="K53" s="36"/>
      <c r="L53" s="833" t="s">
        <v>433</v>
      </c>
      <c r="M53" s="833"/>
      <c r="N53" s="833"/>
      <c r="O53" s="378"/>
      <c r="P53" s="378"/>
      <c r="Q53" s="378"/>
      <c r="R53" s="378"/>
      <c r="S53" s="378"/>
      <c r="T53" s="378"/>
      <c r="U53" s="378"/>
      <c r="V53" s="7"/>
      <c r="W53" s="36"/>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row>
    <row r="54" spans="1:51" x14ac:dyDescent="0.25">
      <c r="A54" s="394"/>
      <c r="B54" s="171"/>
      <c r="C54" s="171"/>
      <c r="D54" s="171"/>
      <c r="E54" s="171"/>
      <c r="F54" s="171"/>
      <c r="G54" s="16"/>
      <c r="H54" s="870"/>
      <c r="I54" s="870"/>
      <c r="J54" s="870"/>
      <c r="K54" s="36"/>
      <c r="L54" s="871" t="s">
        <v>418</v>
      </c>
      <c r="M54" s="872"/>
      <c r="N54" s="864" t="s">
        <v>434</v>
      </c>
      <c r="O54" s="864" t="s">
        <v>435</v>
      </c>
      <c r="P54" s="866" t="s">
        <v>436</v>
      </c>
      <c r="Q54" s="867"/>
      <c r="R54" s="825" t="s">
        <v>425</v>
      </c>
      <c r="S54" s="825"/>
      <c r="T54" s="825"/>
      <c r="U54" s="825"/>
      <c r="V54" s="825"/>
      <c r="W54" s="36"/>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row>
    <row r="55" spans="1:51" x14ac:dyDescent="0.25">
      <c r="A55" s="394"/>
      <c r="B55" s="171"/>
      <c r="C55" s="171"/>
      <c r="D55" s="171"/>
      <c r="E55" s="171"/>
      <c r="F55" s="171"/>
      <c r="G55" s="16"/>
      <c r="H55" s="870"/>
      <c r="I55" s="870"/>
      <c r="J55" s="870"/>
      <c r="K55" s="36"/>
      <c r="L55" s="873"/>
      <c r="M55" s="874"/>
      <c r="N55" s="865"/>
      <c r="O55" s="865"/>
      <c r="P55" s="868"/>
      <c r="Q55" s="869"/>
      <c r="R55" s="825"/>
      <c r="S55" s="825"/>
      <c r="T55" s="825"/>
      <c r="U55" s="825"/>
      <c r="V55" s="825"/>
      <c r="W55" s="36"/>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row>
    <row r="56" spans="1:51" ht="14.45" customHeight="1" x14ac:dyDescent="0.25">
      <c r="A56" s="394"/>
      <c r="B56" s="171"/>
      <c r="C56" s="171"/>
      <c r="D56" s="171"/>
      <c r="E56" s="171"/>
      <c r="F56" s="171"/>
      <c r="G56" s="15"/>
      <c r="H56" s="860"/>
      <c r="I56" s="860"/>
      <c r="J56" s="860"/>
      <c r="K56" s="36"/>
      <c r="L56" s="791"/>
      <c r="M56" s="793"/>
      <c r="N56" s="16"/>
      <c r="O56" s="17"/>
      <c r="P56" s="861">
        <f>N56*O56</f>
        <v>0</v>
      </c>
      <c r="Q56" s="862"/>
      <c r="R56" s="791"/>
      <c r="S56" s="792"/>
      <c r="T56" s="792"/>
      <c r="U56" s="792"/>
      <c r="V56" s="793"/>
      <c r="W56" s="36"/>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row>
    <row r="57" spans="1:51" ht="15" customHeight="1" x14ac:dyDescent="0.25">
      <c r="A57" s="857" t="s">
        <v>437</v>
      </c>
      <c r="B57" s="858"/>
      <c r="C57" s="858"/>
      <c r="D57" s="858"/>
      <c r="E57" s="858"/>
      <c r="F57" s="859"/>
      <c r="G57" s="44">
        <f>SUM(G45:G56)</f>
        <v>0</v>
      </c>
      <c r="H57" s="860"/>
      <c r="I57" s="860"/>
      <c r="J57" s="860"/>
      <c r="K57" s="275"/>
      <c r="L57" s="791"/>
      <c r="M57" s="793"/>
      <c r="N57" s="16"/>
      <c r="O57" s="17"/>
      <c r="P57" s="861">
        <f>N57*O57</f>
        <v>0</v>
      </c>
      <c r="Q57" s="862"/>
      <c r="R57" s="768"/>
      <c r="S57" s="768"/>
      <c r="T57" s="768"/>
      <c r="U57" s="768"/>
      <c r="V57" s="768"/>
      <c r="W57" s="36"/>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row>
    <row r="58" spans="1:51" x14ac:dyDescent="0.25">
      <c r="A58" s="857" t="s">
        <v>438</v>
      </c>
      <c r="B58" s="858"/>
      <c r="C58" s="858"/>
      <c r="D58" s="858"/>
      <c r="E58" s="858"/>
      <c r="F58" s="859"/>
      <c r="G58" s="15"/>
      <c r="H58" s="843"/>
      <c r="I58" s="844"/>
      <c r="J58" s="845"/>
      <c r="K58" s="36"/>
      <c r="L58" s="863" t="s">
        <v>248</v>
      </c>
      <c r="M58" s="852"/>
      <c r="N58" s="852"/>
      <c r="O58" s="853"/>
      <c r="P58" s="861">
        <f>SUM(P56:Q57)</f>
        <v>0</v>
      </c>
      <c r="Q58" s="862"/>
      <c r="R58" s="768"/>
      <c r="S58" s="768"/>
      <c r="T58" s="768"/>
      <c r="U58" s="768"/>
      <c r="V58" s="768"/>
      <c r="W58" s="36"/>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row>
    <row r="59" spans="1:51" ht="15" customHeight="1" x14ac:dyDescent="0.25">
      <c r="A59" s="850" t="str">
        <f>IF('Grid Electricity'!B19=1,"","Enter Local Grid Mix in Grid Electricity Tab")</f>
        <v/>
      </c>
      <c r="B59" s="851"/>
      <c r="C59" s="851"/>
      <c r="D59" s="851"/>
      <c r="E59" s="852" t="s">
        <v>439</v>
      </c>
      <c r="F59" s="853"/>
      <c r="G59" s="168">
        <f>(G57-G58)</f>
        <v>0</v>
      </c>
      <c r="H59" s="854"/>
      <c r="I59" s="854"/>
      <c r="J59" s="854"/>
      <c r="K59" s="403"/>
      <c r="L59" s="403"/>
      <c r="M59" s="403"/>
      <c r="N59" s="403"/>
      <c r="O59" s="403"/>
      <c r="P59" s="403"/>
      <c r="Q59" s="403"/>
      <c r="R59" s="403"/>
      <c r="S59" s="403"/>
      <c r="T59" s="403"/>
      <c r="U59" s="403"/>
      <c r="V59" s="403"/>
      <c r="W59" s="403"/>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row>
    <row r="60" spans="1:51" ht="15" customHeight="1" x14ac:dyDescent="0.25">
      <c r="A60" s="7"/>
      <c r="B60" s="339"/>
      <c r="C60" s="855" t="s">
        <v>440</v>
      </c>
      <c r="D60" s="855"/>
      <c r="E60" s="855"/>
      <c r="F60" s="855"/>
      <c r="G60" s="855"/>
      <c r="H60" s="855"/>
      <c r="I60" s="855"/>
      <c r="J60" s="855"/>
      <c r="K60" s="273"/>
      <c r="L60" s="824" t="s">
        <v>441</v>
      </c>
      <c r="M60" s="824"/>
      <c r="N60" s="824"/>
      <c r="O60" s="824"/>
      <c r="P60" s="824"/>
      <c r="Q60" s="824"/>
      <c r="R60" s="824"/>
      <c r="S60" s="824"/>
      <c r="T60" s="824"/>
      <c r="U60" s="273"/>
      <c r="V60" s="273"/>
      <c r="W60" s="273"/>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row>
    <row r="61" spans="1:51" ht="15" customHeight="1" x14ac:dyDescent="0.25">
      <c r="A61" s="338"/>
      <c r="B61" s="338"/>
      <c r="C61" s="856"/>
      <c r="D61" s="856"/>
      <c r="E61" s="856"/>
      <c r="F61" s="856"/>
      <c r="G61" s="856"/>
      <c r="H61" s="856"/>
      <c r="I61" s="856"/>
      <c r="J61" s="856"/>
      <c r="K61" s="274"/>
      <c r="L61" s="824"/>
      <c r="M61" s="824"/>
      <c r="N61" s="824"/>
      <c r="O61" s="824"/>
      <c r="P61" s="824"/>
      <c r="Q61" s="824"/>
      <c r="R61" s="824"/>
      <c r="S61" s="824"/>
      <c r="T61" s="824"/>
      <c r="U61" s="273"/>
      <c r="V61" s="273"/>
      <c r="W61" s="273"/>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row>
    <row r="62" spans="1:51" ht="15" customHeight="1" x14ac:dyDescent="0.25">
      <c r="A62" s="32"/>
      <c r="B62" s="32"/>
      <c r="C62" s="32"/>
      <c r="D62" s="32"/>
      <c r="E62" s="32"/>
      <c r="F62" s="32"/>
      <c r="G62" s="32"/>
      <c r="H62" s="32"/>
      <c r="I62" s="32"/>
      <c r="J62" s="32"/>
      <c r="K62" s="274"/>
      <c r="L62" s="274"/>
      <c r="M62" s="274"/>
      <c r="N62" s="274"/>
      <c r="O62" s="274"/>
      <c r="P62" s="273"/>
      <c r="Q62" s="273"/>
      <c r="R62" s="273"/>
      <c r="S62" s="273"/>
      <c r="T62" s="273"/>
      <c r="U62" s="273"/>
      <c r="V62" s="273"/>
      <c r="W62" s="273"/>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1:51" ht="1.5" customHeight="1" x14ac:dyDescent="0.25">
      <c r="A63" s="25"/>
      <c r="B63" s="7"/>
      <c r="C63" s="7"/>
      <c r="D63" s="7"/>
      <c r="E63" s="7"/>
      <c r="F63" s="7"/>
      <c r="G63" s="7"/>
      <c r="H63" s="7"/>
      <c r="I63" s="7"/>
      <c r="J63" s="7"/>
      <c r="K63" s="33"/>
      <c r="L63" s="33"/>
      <c r="M63" s="33"/>
      <c r="N63" s="33"/>
      <c r="O63" s="33"/>
      <c r="P63" s="33"/>
      <c r="Q63" s="33"/>
      <c r="R63" s="33"/>
      <c r="S63" s="33"/>
      <c r="T63" s="33"/>
      <c r="U63" s="33"/>
      <c r="V63" s="33"/>
      <c r="W63" s="33"/>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row>
    <row r="64" spans="1:51" ht="30" customHeight="1" x14ac:dyDescent="0.25">
      <c r="A64" s="272" t="s">
        <v>442</v>
      </c>
      <c r="B64" s="829" t="str">
        <f>E4</f>
        <v>Component 3</v>
      </c>
      <c r="C64" s="829"/>
      <c r="D64" s="830" t="str">
        <f ca="1">G4</f>
        <v>GWETS Activities except Electricity</v>
      </c>
      <c r="E64" s="831"/>
      <c r="F64" s="831"/>
      <c r="G64" s="832"/>
      <c r="H64" s="7"/>
      <c r="I64" s="264"/>
      <c r="J64" s="265"/>
      <c r="K64" s="265"/>
      <c r="L64" s="264"/>
      <c r="M64" s="7"/>
      <c r="N64" s="7"/>
      <c r="O64" s="7"/>
      <c r="P64" s="7"/>
      <c r="Q64" s="6"/>
      <c r="R64" s="6"/>
      <c r="S64" s="6"/>
      <c r="T64" s="29"/>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1:51" ht="15.6" customHeight="1" x14ac:dyDescent="0.25">
      <c r="A65" s="10" t="s">
        <v>443</v>
      </c>
      <c r="D65" s="48"/>
      <c r="E65" s="48"/>
      <c r="F65" s="48"/>
      <c r="G65" s="48"/>
      <c r="H65" s="48"/>
      <c r="I65" s="48"/>
      <c r="J65" s="48"/>
      <c r="K65" s="48"/>
      <c r="L65" s="48"/>
      <c r="M65" s="48"/>
      <c r="N65" s="12"/>
      <c r="O65" s="12"/>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row>
    <row r="66" spans="1:51" ht="75" x14ac:dyDescent="0.25">
      <c r="A66" s="803" t="s">
        <v>444</v>
      </c>
      <c r="B66" s="805"/>
      <c r="C66" s="110" t="s">
        <v>445</v>
      </c>
      <c r="D66" s="49" t="s">
        <v>446</v>
      </c>
      <c r="E66" s="134" t="s">
        <v>447</v>
      </c>
      <c r="F66" s="110" t="s">
        <v>448</v>
      </c>
      <c r="G66" s="110" t="s">
        <v>449</v>
      </c>
      <c r="H66" s="110" t="s">
        <v>450</v>
      </c>
      <c r="I66" s="110" t="s">
        <v>451</v>
      </c>
      <c r="J66" s="110" t="s">
        <v>452</v>
      </c>
      <c r="K66" s="110" t="s">
        <v>453</v>
      </c>
      <c r="L66" s="803" t="s">
        <v>454</v>
      </c>
      <c r="M66" s="805"/>
      <c r="N66" s="395" t="s">
        <v>413</v>
      </c>
      <c r="O66" s="110" t="s">
        <v>455</v>
      </c>
      <c r="P66" s="110" t="s">
        <v>456</v>
      </c>
      <c r="Q66" s="110" t="s">
        <v>457</v>
      </c>
      <c r="R66" s="803" t="s">
        <v>458</v>
      </c>
      <c r="S66" s="804"/>
      <c r="T66" s="804"/>
      <c r="U66" s="804"/>
      <c r="V66" s="805"/>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1:51" ht="15" customHeight="1" x14ac:dyDescent="0.25">
      <c r="A67" s="848" t="s">
        <v>564</v>
      </c>
      <c r="B67" s="849"/>
      <c r="C67" s="50" t="str">
        <f>IFERROR(INDEX(Lookup!$A$49:$F$88,MATCH(A67,Lookup!$A$49:$A$88,0),4),"")</f>
        <v>gal</v>
      </c>
      <c r="D67" s="471">
        <v>3800</v>
      </c>
      <c r="E67" s="44">
        <f>IFERROR(IF(ISBLANK(A67),D67,INDEX(Lookup!$A$49:$F$88,MATCH(A67,Lookup!$A$49:$A$88,0),5)*D67),"")</f>
        <v>19.038</v>
      </c>
      <c r="F67" s="172" t="s">
        <v>565</v>
      </c>
      <c r="G67" s="172" t="s">
        <v>566</v>
      </c>
      <c r="H67" s="172" t="s">
        <v>567</v>
      </c>
      <c r="I67" s="50">
        <f>IFERROR(INDEX(Lookup!$A$49:$F$88,MATCH(A67,Lookup!$A$49:$A$88,0),6),"")</f>
        <v>500</v>
      </c>
      <c r="J67" s="471">
        <v>250</v>
      </c>
      <c r="K67" s="20"/>
      <c r="L67" s="846" t="s">
        <v>568</v>
      </c>
      <c r="M67" s="847"/>
      <c r="N67" s="106" t="s">
        <v>545</v>
      </c>
      <c r="O67" s="51">
        <f>IFERROR(VLOOKUP(L67,Lookup!$H$48:$K$54,MATCH(N67,Lookup!$I$48:$K$48,0)+1),"")</f>
        <v>2.9000000000000001E-2</v>
      </c>
      <c r="P67" s="16"/>
      <c r="Q67" s="244">
        <f t="shared" ref="Q67:Q84" si="5">IFERROR(ROUND(IF(RIGHT(L67,6)="(gptm)",E67*IF(P67=0,O67,P67),K67/IF(P67=0,O67,P67))*IF(ISNUMBER(J67),J67,I67),1),"")</f>
        <v>138</v>
      </c>
      <c r="R67" s="843" t="s">
        <v>569</v>
      </c>
      <c r="S67" s="844"/>
      <c r="T67" s="844"/>
      <c r="U67" s="844"/>
      <c r="V67" s="845"/>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row>
    <row r="68" spans="1:51" x14ac:dyDescent="0.25">
      <c r="A68" s="848" t="s">
        <v>583</v>
      </c>
      <c r="B68" s="849"/>
      <c r="C68" s="50" t="str">
        <f>IFERROR(INDEX(Lookup!$A$49:$F$88,MATCH(A68,Lookup!$A$49:$A$88,0),4),"")</f>
        <v>gal</v>
      </c>
      <c r="D68" s="471">
        <v>0</v>
      </c>
      <c r="E68" s="44">
        <f>IFERROR(IF(ISBLANK(A68),D68,INDEX(Lookup!$A$49:$F$88,MATCH(A68,Lookup!$A$49:$A$88,0),5)*D68),"")</f>
        <v>0</v>
      </c>
      <c r="F68" s="172" t="s">
        <v>565</v>
      </c>
      <c r="G68" s="172" t="s">
        <v>566</v>
      </c>
      <c r="H68" s="172" t="s">
        <v>567</v>
      </c>
      <c r="I68" s="50">
        <f>IFERROR(INDEX(Lookup!$A$49:$F$88,MATCH(A68,Lookup!$A$49:$A$88,0),6),"")</f>
        <v>500</v>
      </c>
      <c r="J68" s="471">
        <v>200</v>
      </c>
      <c r="K68" s="20"/>
      <c r="L68" s="846" t="s">
        <v>568</v>
      </c>
      <c r="M68" s="847"/>
      <c r="N68" s="106" t="s">
        <v>545</v>
      </c>
      <c r="O68" s="51">
        <f>IFERROR(VLOOKUP(L68,Lookup!$H$48:$K$54,MATCH(N68,Lookup!$I$48:$K$48,0)+1),"")</f>
        <v>2.9000000000000001E-2</v>
      </c>
      <c r="P68" s="16"/>
      <c r="Q68" s="51">
        <f t="shared" si="5"/>
        <v>0</v>
      </c>
      <c r="R68" s="843" t="s">
        <v>569</v>
      </c>
      <c r="S68" s="844"/>
      <c r="T68" s="844"/>
      <c r="U68" s="844"/>
      <c r="V68" s="845"/>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row>
    <row r="69" spans="1:51" x14ac:dyDescent="0.25">
      <c r="A69" s="848" t="s">
        <v>571</v>
      </c>
      <c r="B69" s="849"/>
      <c r="C69" s="50" t="str">
        <f>IFERROR(INDEX(Lookup!$A$49:$F$88,MATCH(A69,Lookup!$A$49:$A$88,0),4),"")</f>
        <v>gal</v>
      </c>
      <c r="D69" s="471">
        <v>400</v>
      </c>
      <c r="E69" s="44">
        <f>IFERROR(IF(ISBLANK(A69),D69,INDEX(Lookup!$A$49:$F$88,MATCH(A69,Lookup!$A$49:$A$88,0),5)*D69),"")</f>
        <v>0.2</v>
      </c>
      <c r="F69" s="172" t="s">
        <v>565</v>
      </c>
      <c r="G69" s="172" t="s">
        <v>566</v>
      </c>
      <c r="H69" s="172" t="s">
        <v>567</v>
      </c>
      <c r="I69" s="50">
        <f>IFERROR(INDEX(Lookup!$A$49:$F$88,MATCH(A69,Lookup!$A$49:$A$88,0),6),"")</f>
        <v>500</v>
      </c>
      <c r="J69" s="471">
        <v>2200</v>
      </c>
      <c r="K69" s="20"/>
      <c r="L69" s="846" t="s">
        <v>568</v>
      </c>
      <c r="M69" s="847"/>
      <c r="N69" s="106" t="s">
        <v>545</v>
      </c>
      <c r="O69" s="51">
        <f>IFERROR(VLOOKUP(L69,Lookup!$H$48:$K$54,MATCH(N69,Lookup!$I$48:$K$48,0)+1),"")</f>
        <v>2.9000000000000001E-2</v>
      </c>
      <c r="P69" s="16"/>
      <c r="Q69" s="51">
        <f t="shared" si="5"/>
        <v>12.8</v>
      </c>
      <c r="R69" s="843" t="s">
        <v>569</v>
      </c>
      <c r="S69" s="844"/>
      <c r="T69" s="844"/>
      <c r="U69" s="844"/>
      <c r="V69" s="845"/>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row>
    <row r="70" spans="1:51" ht="15" customHeight="1" x14ac:dyDescent="0.25">
      <c r="A70" s="426" t="s">
        <v>572</v>
      </c>
      <c r="B70" s="427"/>
      <c r="C70" s="50" t="str">
        <f>IFERROR(INDEX(Lookup!$A$49:$F$88,MATCH(A70,Lookup!$A$49:$A$88,0),4),"")</f>
        <v>gal</v>
      </c>
      <c r="D70" s="471">
        <v>3100</v>
      </c>
      <c r="E70" s="44">
        <f>IFERROR(IF(ISBLANK(A70),D70,INDEX(Lookup!$A$49:$F$88,MATCH(A70,Lookup!$A$49:$A$88,0),5)*D70),"")</f>
        <v>13.252500000000001</v>
      </c>
      <c r="F70" s="172" t="s">
        <v>565</v>
      </c>
      <c r="G70" s="172" t="s">
        <v>566</v>
      </c>
      <c r="H70" s="172" t="s">
        <v>567</v>
      </c>
      <c r="I70" s="50">
        <f>IFERROR(INDEX(Lookup!$A$49:$F$88,MATCH(A70,Lookup!$A$49:$A$88,0),6),"")</f>
        <v>500</v>
      </c>
      <c r="J70" s="471">
        <v>2250</v>
      </c>
      <c r="K70" s="20"/>
      <c r="L70" s="846" t="s">
        <v>568</v>
      </c>
      <c r="M70" s="847"/>
      <c r="N70" s="106" t="s">
        <v>545</v>
      </c>
      <c r="O70" s="51">
        <f>IFERROR(VLOOKUP(L70,Lookup!$H$48:$K$54,MATCH(N70,Lookup!$I$48:$K$48,0)+1),"")</f>
        <v>2.9000000000000001E-2</v>
      </c>
      <c r="P70" s="16"/>
      <c r="Q70" s="51">
        <f t="shared" si="5"/>
        <v>864.7</v>
      </c>
      <c r="R70" s="843" t="s">
        <v>569</v>
      </c>
      <c r="S70" s="844"/>
      <c r="T70" s="844"/>
      <c r="U70" s="844"/>
      <c r="V70" s="845"/>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row>
    <row r="71" spans="1:51" ht="15" customHeight="1" x14ac:dyDescent="0.25">
      <c r="A71" s="426" t="s">
        <v>573</v>
      </c>
      <c r="B71" s="427"/>
      <c r="C71" s="50" t="str">
        <f>IFERROR(INDEX(Lookup!$A$49:$F$88,MATCH(A71,Lookup!$A$49:$A$88,0),4),"")</f>
        <v>lb</v>
      </c>
      <c r="D71" s="471">
        <v>0</v>
      </c>
      <c r="E71" s="44">
        <f>IFERROR(IF(ISBLANK(A71),D71,INDEX(Lookup!$A$49:$F$88,MATCH(A71,Lookup!$A$49:$A$88,0),5)*D71),"")</f>
        <v>0</v>
      </c>
      <c r="F71" s="172" t="s">
        <v>565</v>
      </c>
      <c r="G71" s="172" t="s">
        <v>566</v>
      </c>
      <c r="H71" s="172" t="s">
        <v>567</v>
      </c>
      <c r="I71" s="50">
        <f>IFERROR(INDEX(Lookup!$A$49:$F$88,MATCH(A71,Lookup!$A$49:$A$88,0),6),"")</f>
        <v>500</v>
      </c>
      <c r="J71" s="471">
        <v>1600</v>
      </c>
      <c r="K71" s="20"/>
      <c r="L71" s="846" t="s">
        <v>568</v>
      </c>
      <c r="M71" s="847"/>
      <c r="N71" s="106" t="s">
        <v>545</v>
      </c>
      <c r="O71" s="51">
        <f>IFERROR(VLOOKUP(L71,Lookup!$H$48:$K$54,MATCH(N71,Lookup!$I$48:$K$48,0)+1),"")</f>
        <v>2.9000000000000001E-2</v>
      </c>
      <c r="P71" s="16"/>
      <c r="Q71" s="51">
        <f t="shared" si="5"/>
        <v>0</v>
      </c>
      <c r="R71" s="843" t="s">
        <v>569</v>
      </c>
      <c r="S71" s="844"/>
      <c r="T71" s="844"/>
      <c r="U71" s="844"/>
      <c r="V71" s="845"/>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row>
    <row r="72" spans="1:51" ht="15" customHeight="1" x14ac:dyDescent="0.25">
      <c r="A72" s="426" t="s">
        <v>591</v>
      </c>
      <c r="B72" s="427"/>
      <c r="C72" s="50" t="str">
        <f>IFERROR(INDEX(Lookup!$A$49:$F$88,MATCH(A72,Lookup!$A$49:$A$88,0),4),"")</f>
        <v>lb</v>
      </c>
      <c r="D72" s="471">
        <v>400</v>
      </c>
      <c r="E72" s="44">
        <f>IFERROR(IF(ISBLANK(A72),D72,INDEX(Lookup!$A$49:$F$88,MATCH(A72,Lookup!$A$49:$A$88,0),5)*D72),"")</f>
        <v>0.2</v>
      </c>
      <c r="F72" s="172" t="s">
        <v>565</v>
      </c>
      <c r="G72" s="172" t="s">
        <v>566</v>
      </c>
      <c r="H72" s="172" t="s">
        <v>567</v>
      </c>
      <c r="I72" s="50">
        <f>IFERROR(INDEX(Lookup!$A$49:$F$88,MATCH(A72,Lookup!$A$49:$A$88,0),6),"")</f>
        <v>500</v>
      </c>
      <c r="J72" s="471">
        <v>1750</v>
      </c>
      <c r="K72" s="20"/>
      <c r="L72" s="846" t="s">
        <v>568</v>
      </c>
      <c r="M72" s="847"/>
      <c r="N72" s="106" t="s">
        <v>545</v>
      </c>
      <c r="O72" s="51">
        <f>IFERROR(VLOOKUP(L72,Lookup!$H$48:$K$54,MATCH(N72,Lookup!$I$48:$K$48,0)+1),"")</f>
        <v>2.9000000000000001E-2</v>
      </c>
      <c r="P72" s="16"/>
      <c r="Q72" s="51">
        <f t="shared" si="5"/>
        <v>10.199999999999999</v>
      </c>
      <c r="R72" s="843" t="s">
        <v>569</v>
      </c>
      <c r="S72" s="844"/>
      <c r="T72" s="844"/>
      <c r="U72" s="844"/>
      <c r="V72" s="845"/>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row>
    <row r="73" spans="1:51" ht="15" customHeight="1" x14ac:dyDescent="0.25">
      <c r="A73" s="426" t="s">
        <v>577</v>
      </c>
      <c r="B73" s="427"/>
      <c r="C73" s="50" t="str">
        <f>IFERROR(INDEX(Lookup!$A$49:$F$88,MATCH(A73,Lookup!$A$49:$A$88,0),4),"")</f>
        <v>gal</v>
      </c>
      <c r="D73" s="471">
        <v>1900</v>
      </c>
      <c r="E73" s="44">
        <f>IFERROR(IF(ISBLANK(A73),D73,INDEX(Lookup!$A$49:$F$88,MATCH(A73,Lookup!$A$49:$A$88,0),5)*D73),"")</f>
        <v>9.7375000000000007</v>
      </c>
      <c r="F73" s="172" t="s">
        <v>565</v>
      </c>
      <c r="G73" s="172" t="s">
        <v>566</v>
      </c>
      <c r="H73" s="172" t="s">
        <v>567</v>
      </c>
      <c r="I73" s="50">
        <f>IFERROR(INDEX(Lookup!$A$49:$F$88,MATCH(A73,Lookup!$A$49:$A$88,0),6),"")</f>
        <v>500</v>
      </c>
      <c r="J73" s="471">
        <v>600</v>
      </c>
      <c r="K73" s="20"/>
      <c r="L73" s="846" t="s">
        <v>568</v>
      </c>
      <c r="M73" s="847"/>
      <c r="N73" s="106" t="s">
        <v>545</v>
      </c>
      <c r="O73" s="51">
        <f>IFERROR(VLOOKUP(L73,Lookup!$H$48:$K$54,MATCH(N73,Lookup!$I$48:$K$48,0)+1),"")</f>
        <v>2.9000000000000001E-2</v>
      </c>
      <c r="P73" s="16"/>
      <c r="Q73" s="51">
        <f t="shared" si="5"/>
        <v>169.4</v>
      </c>
      <c r="R73" s="843" t="s">
        <v>569</v>
      </c>
      <c r="S73" s="844"/>
      <c r="T73" s="844"/>
      <c r="U73" s="844"/>
      <c r="V73" s="845"/>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row>
    <row r="74" spans="1:51" ht="15" customHeight="1" x14ac:dyDescent="0.25">
      <c r="A74" s="426" t="s">
        <v>578</v>
      </c>
      <c r="B74" s="427"/>
      <c r="C74" s="50" t="str">
        <f>IFERROR(INDEX(Lookup!$A$49:$F$88,MATCH(A74,Lookup!$A$49:$A$88,0),4),"")</f>
        <v>gal</v>
      </c>
      <c r="D74" s="471">
        <v>6600</v>
      </c>
      <c r="E74" s="44">
        <f>IFERROR(IF(ISBLANK(A74),D74,INDEX(Lookup!$A$49:$F$88,MATCH(A74,Lookup!$A$49:$A$88,0),5)*D74),"")</f>
        <v>36.630000000000003</v>
      </c>
      <c r="F74" s="172" t="s">
        <v>565</v>
      </c>
      <c r="G74" s="172" t="s">
        <v>566</v>
      </c>
      <c r="H74" s="172" t="s">
        <v>567</v>
      </c>
      <c r="I74" s="50">
        <f>IFERROR(INDEX(Lookup!$A$49:$F$88,MATCH(A74,Lookup!$A$49:$A$88,0),6),"")</f>
        <v>500</v>
      </c>
      <c r="J74" s="471">
        <v>1650</v>
      </c>
      <c r="K74" s="20"/>
      <c r="L74" s="846" t="s">
        <v>575</v>
      </c>
      <c r="M74" s="847"/>
      <c r="N74" s="106" t="s">
        <v>545</v>
      </c>
      <c r="O74" s="51">
        <f>IFERROR(VLOOKUP(L74,Lookup!$H$48:$K$54,MATCH(N74,Lookup!$I$48:$K$48,0)+1),"")</f>
        <v>2.5000000000000001E-3</v>
      </c>
      <c r="P74" s="16"/>
      <c r="Q74" s="51">
        <f t="shared" si="5"/>
        <v>151.1</v>
      </c>
      <c r="R74" s="843" t="s">
        <v>579</v>
      </c>
      <c r="S74" s="844"/>
      <c r="T74" s="844"/>
      <c r="U74" s="844"/>
      <c r="V74" s="845"/>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row>
    <row r="75" spans="1:51" ht="15" customHeight="1" x14ac:dyDescent="0.25">
      <c r="A75" s="426" t="s">
        <v>580</v>
      </c>
      <c r="B75" s="427"/>
      <c r="C75" s="50" t="str">
        <f>IFERROR(INDEX(Lookup!$A$49:$F$88,MATCH(A75,Lookup!$A$49:$A$88,0),4),"")</f>
        <v>gal</v>
      </c>
      <c r="D75" s="471">
        <v>4300</v>
      </c>
      <c r="E75" s="44">
        <f>IFERROR(IF(ISBLANK(A75),D75,INDEX(Lookup!$A$49:$F$88,MATCH(A75,Lookup!$A$49:$A$88,0),5)*D75),"")</f>
        <v>19.866</v>
      </c>
      <c r="F75" s="172" t="s">
        <v>565</v>
      </c>
      <c r="G75" s="172" t="s">
        <v>566</v>
      </c>
      <c r="H75" s="172" t="s">
        <v>567</v>
      </c>
      <c r="I75" s="50">
        <f>IFERROR(INDEX(Lookup!$A$49:$F$88,MATCH(A75,Lookup!$A$49:$A$88,0),6),"")</f>
        <v>500</v>
      </c>
      <c r="J75" s="471">
        <v>250</v>
      </c>
      <c r="K75" s="20"/>
      <c r="L75" s="846" t="s">
        <v>568</v>
      </c>
      <c r="M75" s="847"/>
      <c r="N75" s="106" t="s">
        <v>545</v>
      </c>
      <c r="O75" s="51">
        <f>IFERROR(VLOOKUP(L75,Lookup!$H$48:$K$54,MATCH(N75,Lookup!$I$48:$K$48,0)+1),"")</f>
        <v>2.9000000000000001E-2</v>
      </c>
      <c r="P75" s="652"/>
      <c r="Q75" s="51">
        <f t="shared" si="5"/>
        <v>144</v>
      </c>
      <c r="R75" s="843" t="s">
        <v>569</v>
      </c>
      <c r="S75" s="844"/>
      <c r="T75" s="844"/>
      <c r="U75" s="844"/>
      <c r="V75" s="845"/>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row>
    <row r="76" spans="1:51" ht="15" customHeight="1" x14ac:dyDescent="0.25">
      <c r="A76" s="658" t="s">
        <v>581</v>
      </c>
      <c r="B76" s="659"/>
      <c r="C76" s="660" t="str">
        <f>IFERROR(INDEX(Lookup!$A$49:$F$88,MATCH(A76,Lookup!$A$49:$A$88,0),4),"")</f>
        <v>gal</v>
      </c>
      <c r="D76" s="661">
        <v>7000</v>
      </c>
      <c r="E76" s="168">
        <f>IFERROR(IF(ISBLANK(A76),D76,INDEX(Lookup!$A$49:$F$88,MATCH(A76,Lookup!$A$49:$A$88,0),5)*D76),"")</f>
        <v>33.039999999999992</v>
      </c>
      <c r="F76" s="662" t="s">
        <v>565</v>
      </c>
      <c r="G76" s="662" t="s">
        <v>566</v>
      </c>
      <c r="H76" s="662" t="s">
        <v>567</v>
      </c>
      <c r="I76" s="660">
        <f>IFERROR(INDEX(Lookup!$A$49:$F$88,MATCH(A76,Lookup!$A$49:$A$88,0),6),"")</f>
        <v>500</v>
      </c>
      <c r="J76" s="661">
        <f>AVERAGE(1050, 1600)</f>
        <v>1325</v>
      </c>
      <c r="K76" s="663"/>
      <c r="L76" s="910" t="s">
        <v>568</v>
      </c>
      <c r="M76" s="911"/>
      <c r="N76" s="653" t="s">
        <v>545</v>
      </c>
      <c r="O76" s="654">
        <f>IFERROR(VLOOKUP(L76,Lookup!$H$48:$K$54,MATCH(N76,Lookup!$I$48:$K$48,0)+1),"")</f>
        <v>2.9000000000000001E-2</v>
      </c>
      <c r="P76" s="397"/>
      <c r="Q76" s="654">
        <f t="shared" si="5"/>
        <v>1269.5999999999999</v>
      </c>
      <c r="R76" s="912" t="s">
        <v>582</v>
      </c>
      <c r="S76" s="913"/>
      <c r="T76" s="913"/>
      <c r="U76" s="913"/>
      <c r="V76" s="914"/>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row>
    <row r="77" spans="1:51" ht="15" customHeight="1" x14ac:dyDescent="0.25">
      <c r="A77" s="658" t="s">
        <v>584</v>
      </c>
      <c r="B77" s="690"/>
      <c r="C77" s="691" t="str">
        <f>IFERROR(INDEX(Lookup!$A$49:$F$88,MATCH(A77,Lookup!$A$49:$A$88,0),4),"")</f>
        <v>gal</v>
      </c>
      <c r="D77" s="428">
        <v>8228</v>
      </c>
      <c r="E77" s="44">
        <f>IFERROR(IF(ISBLANK(A77),D77,INDEX(Lookup!$A$49:$F$88,MATCH(A77,Lookup!$A$49:$A$88,0),5)*D77),"")</f>
        <v>36.907948770000004</v>
      </c>
      <c r="F77" s="172" t="s">
        <v>565</v>
      </c>
      <c r="G77" s="172" t="s">
        <v>566</v>
      </c>
      <c r="H77" s="172" t="s">
        <v>567</v>
      </c>
      <c r="I77" s="50">
        <f>IFERROR(INDEX(Lookup!$A$49:$F$88,MATCH(A77,Lookup!$A$49:$A$88,0),6),"")</f>
        <v>500</v>
      </c>
      <c r="J77" s="428">
        <v>6750</v>
      </c>
      <c r="K77" s="20"/>
      <c r="L77" s="900" t="s">
        <v>585</v>
      </c>
      <c r="M77" s="900"/>
      <c r="N77" s="106" t="s">
        <v>545</v>
      </c>
      <c r="O77" s="51">
        <f>IFERROR(VLOOKUP(L77,Lookup!$H$48:$K$54,MATCH(N77,Lookup!$I$48:$K$48,0)+1),"")</f>
        <v>4.7000000000000002E-3</v>
      </c>
      <c r="P77" s="652"/>
      <c r="Q77" s="51">
        <f t="shared" si="5"/>
        <v>1170.9000000000001</v>
      </c>
      <c r="R77" s="870" t="s">
        <v>1270</v>
      </c>
      <c r="S77" s="870"/>
      <c r="T77" s="870"/>
      <c r="U77" s="870"/>
      <c r="V77" s="870"/>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row>
    <row r="78" spans="1:51" ht="15" customHeight="1" x14ac:dyDescent="0.25">
      <c r="A78" s="658" t="s">
        <v>584</v>
      </c>
      <c r="B78" s="690"/>
      <c r="C78" s="691" t="str">
        <f>IFERROR(INDEX(Lookup!$A$49:$F$88,MATCH(A78,Lookup!$A$49:$A$88,0),4),"")</f>
        <v>gal</v>
      </c>
      <c r="D78" s="428">
        <v>8228</v>
      </c>
      <c r="E78" s="44">
        <f>IFERROR(IF(ISBLANK(A78),D78,INDEX(Lookup!$A$49:$F$88,MATCH(A78,Lookup!$A$49:$A$88,0),5)*D78),"")</f>
        <v>36.907948770000004</v>
      </c>
      <c r="F78" s="172" t="s">
        <v>565</v>
      </c>
      <c r="G78" s="172" t="s">
        <v>566</v>
      </c>
      <c r="H78" s="172" t="s">
        <v>586</v>
      </c>
      <c r="I78" s="50">
        <f>IFERROR(INDEX(Lookup!$A$49:$F$88,MATCH(A78,Lookup!$A$49:$A$88,0),6),"")</f>
        <v>500</v>
      </c>
      <c r="J78" s="428">
        <v>2550</v>
      </c>
      <c r="K78" s="20"/>
      <c r="L78" s="900" t="s">
        <v>568</v>
      </c>
      <c r="M78" s="900"/>
      <c r="N78" s="106" t="s">
        <v>545</v>
      </c>
      <c r="O78" s="51">
        <f>IFERROR(VLOOKUP(L78,Lookup!$H$48:$K$54,MATCH(N78,Lookup!$I$48:$K$48,0)+1),"")</f>
        <v>2.9000000000000001E-2</v>
      </c>
      <c r="P78" s="652"/>
      <c r="Q78" s="51">
        <f t="shared" si="5"/>
        <v>2729.3</v>
      </c>
      <c r="R78" s="870" t="s">
        <v>587</v>
      </c>
      <c r="S78" s="870"/>
      <c r="T78" s="870"/>
      <c r="U78" s="870"/>
      <c r="V78" s="870"/>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row>
    <row r="79" spans="1:51" x14ac:dyDescent="0.25">
      <c r="A79" s="908" t="s">
        <v>1323</v>
      </c>
      <c r="B79" s="909"/>
      <c r="C79" s="50" t="str">
        <f>IFERROR(INDEX(Lookup!$A$49:$F$88,MATCH(A79,Lookup!$A$49:$A$88,0),4),"")</f>
        <v>gal</v>
      </c>
      <c r="D79" s="428">
        <v>990</v>
      </c>
      <c r="E79" s="44">
        <f>IFERROR(IF(ISBLANK(A79),D79,INDEX(Lookup!$A$49:$F$88,MATCH(A79,Lookup!$A$49:$A$88,0),5)*D79),"")</f>
        <v>4.3333906769999988</v>
      </c>
      <c r="F79" s="172" t="s">
        <v>565</v>
      </c>
      <c r="G79" s="172" t="s">
        <v>566</v>
      </c>
      <c r="H79" s="172" t="s">
        <v>567</v>
      </c>
      <c r="I79" s="50">
        <f>IFERROR(INDEX(Lookup!$A$49:$F$88,MATCH(A79,Lookup!$A$49:$A$88,0),6),"")</f>
        <v>500</v>
      </c>
      <c r="J79" s="428">
        <v>250</v>
      </c>
      <c r="K79" s="20"/>
      <c r="L79" s="900" t="s">
        <v>568</v>
      </c>
      <c r="M79" s="900"/>
      <c r="N79" s="670" t="s">
        <v>545</v>
      </c>
      <c r="O79" s="51">
        <f>IFERROR(VLOOKUP(L79,Lookup!$H$48:$K$54,MATCH(N79,Lookup!$I$48:$K$48,0)+1),"")</f>
        <v>2.9000000000000001E-2</v>
      </c>
      <c r="P79" s="671"/>
      <c r="Q79" s="51">
        <f t="shared" si="5"/>
        <v>31.4</v>
      </c>
      <c r="R79" s="870" t="s">
        <v>1324</v>
      </c>
      <c r="S79" s="870"/>
      <c r="T79" s="870"/>
      <c r="U79" s="870"/>
      <c r="V79" s="870"/>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row>
    <row r="80" spans="1:51" x14ac:dyDescent="0.25">
      <c r="A80" s="908"/>
      <c r="B80" s="908"/>
      <c r="C80" s="50" t="str">
        <f>IFERROR(INDEX(Lookup!$A$49:$F$88,MATCH(A80,Lookup!$A$49:$A$88,0),4),"")</f>
        <v/>
      </c>
      <c r="D80" s="428"/>
      <c r="E80" s="44">
        <f>IFERROR(IF(ISBLANK(A80),D80,INDEX(Lookup!$A$49:$F$88,MATCH(A80,Lookup!$A$49:$A$88,0),5)*D80),"")</f>
        <v>0</v>
      </c>
      <c r="F80" s="172"/>
      <c r="G80" s="172"/>
      <c r="H80" s="172"/>
      <c r="I80" s="50" t="str">
        <f>IFERROR(INDEX(Lookup!$A$49:$F$88,MATCH(A80,Lookup!$A$49:$A$88,0),6),"")</f>
        <v/>
      </c>
      <c r="J80" s="428"/>
      <c r="K80" s="20"/>
      <c r="L80" s="900"/>
      <c r="M80" s="900"/>
      <c r="N80" s="670"/>
      <c r="O80" s="51" t="str">
        <f>IFERROR(VLOOKUP(L80,Lookup!$H$48:$K$54,MATCH(N80,Lookup!$I$48:$K$48,0)+1),"")</f>
        <v/>
      </c>
      <c r="P80" s="671"/>
      <c r="Q80" s="51" t="str">
        <f>IFERROR(ROUND(IF(RIGHT(L80,6)="(gptm)",E80*IF(P80=0,O80,P80),K80/IF(P80=0,O80,P80))*IF(ISNUMBER(J83),J83,I80),1),"")</f>
        <v/>
      </c>
      <c r="R80" s="870"/>
      <c r="S80" s="870"/>
      <c r="T80" s="870"/>
      <c r="U80" s="870"/>
      <c r="V80" s="870"/>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row>
    <row r="81" spans="1:51" x14ac:dyDescent="0.25">
      <c r="A81" s="908"/>
      <c r="B81" s="908"/>
      <c r="C81" s="50" t="str">
        <f>IFERROR(INDEX(Lookup!$A$49:$F$88,MATCH(A81,Lookup!$A$49:$A$88,0),4),"")</f>
        <v/>
      </c>
      <c r="D81" s="428"/>
      <c r="E81" s="44">
        <f>IFERROR(IF(ISBLANK(A81),D81,INDEX(Lookup!$A$49:$F$88,MATCH(A81,Lookup!$A$49:$A$88,0),5)*D81),"")</f>
        <v>0</v>
      </c>
      <c r="F81" s="172"/>
      <c r="G81" s="172"/>
      <c r="H81" s="172"/>
      <c r="I81" s="50" t="str">
        <f>IFERROR(INDEX(Lookup!$A$49:$F$88,MATCH(A81,Lookup!$A$49:$A$88,0),6),"")</f>
        <v/>
      </c>
      <c r="J81" s="428"/>
      <c r="K81" s="20"/>
      <c r="L81" s="900"/>
      <c r="M81" s="900"/>
      <c r="N81" s="670"/>
      <c r="O81" s="51" t="str">
        <f>IFERROR(VLOOKUP(L81,Lookup!$H$48:$K$54,MATCH(N81,Lookup!$I$48:$K$48,0)+1),"")</f>
        <v/>
      </c>
      <c r="P81" s="671"/>
      <c r="Q81" s="51" t="str">
        <f t="shared" si="5"/>
        <v/>
      </c>
      <c r="R81" s="870"/>
      <c r="S81" s="870"/>
      <c r="T81" s="870"/>
      <c r="U81" s="870"/>
      <c r="V81" s="870"/>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row>
    <row r="82" spans="1:51" ht="15" customHeight="1" x14ac:dyDescent="0.25">
      <c r="A82" s="848"/>
      <c r="B82" s="899"/>
      <c r="C82" s="50" t="str">
        <f>IFERROR(INDEX(Lookup!$A$49:$F$88,MATCH(A82,Lookup!$A$49:$A$88,0),4),"")</f>
        <v/>
      </c>
      <c r="D82" s="428"/>
      <c r="E82" s="44">
        <f>IFERROR(IF(ISBLANK(A82),D82,INDEX(Lookup!$A$49:$F$88,MATCH(A82,Lookup!$A$49:$A$88,0),5)*D82),"")</f>
        <v>0</v>
      </c>
      <c r="F82" s="172"/>
      <c r="G82" s="172"/>
      <c r="H82" s="172"/>
      <c r="I82" s="50" t="str">
        <f>IFERROR(INDEX(Lookup!$A$49:$F$88,MATCH(A82,Lookup!$A$49:$A$88,0),6),"")</f>
        <v/>
      </c>
      <c r="J82" s="428"/>
      <c r="K82" s="20"/>
      <c r="L82" s="900"/>
      <c r="M82" s="900"/>
      <c r="N82" s="670"/>
      <c r="O82" s="51" t="str">
        <f>IFERROR(VLOOKUP(L82,Lookup!$H$48:$K$54,MATCH(N82,Lookup!$I$48:$K$48,0)+1),"")</f>
        <v/>
      </c>
      <c r="P82" s="671"/>
      <c r="Q82" s="51" t="str">
        <f t="shared" si="5"/>
        <v/>
      </c>
      <c r="R82" s="870"/>
      <c r="S82" s="870"/>
      <c r="T82" s="870"/>
      <c r="U82" s="870"/>
      <c r="V82" s="870"/>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row>
    <row r="83" spans="1:51" ht="15" customHeight="1" x14ac:dyDescent="0.25">
      <c r="A83" s="901" t="s">
        <v>574</v>
      </c>
      <c r="B83" s="902"/>
      <c r="C83" s="664" t="str">
        <f>IFERROR(INDEX(Lookup!$A$49:$F$88,MATCH(A83,Lookup!$A$49:$A$88,0),4),"")</f>
        <v>gal</v>
      </c>
      <c r="D83" s="665">
        <v>31300</v>
      </c>
      <c r="E83" s="666">
        <f>IFERROR(IF(ISBLANK(A83),D83,INDEX(Lookup!$A$49:$F$88,MATCH(A83,Lookup!$A$49:$A$88,0),5)*D83),"")</f>
        <v>106.70470166999998</v>
      </c>
      <c r="F83" s="667" t="s">
        <v>565</v>
      </c>
      <c r="G83" s="667" t="s">
        <v>566</v>
      </c>
      <c r="H83" s="667" t="s">
        <v>567</v>
      </c>
      <c r="I83" s="668">
        <f>IFERROR(INDEX(Lookup!$A$49:$F$88,MATCH(A83,Lookup!$A$49:$A$88,0),6),"")</f>
        <v>500</v>
      </c>
      <c r="J83" s="665">
        <v>1950</v>
      </c>
      <c r="K83" s="669"/>
      <c r="L83" s="903" t="s">
        <v>575</v>
      </c>
      <c r="M83" s="904"/>
      <c r="N83" s="655" t="s">
        <v>545</v>
      </c>
      <c r="O83" s="657">
        <f>IFERROR(VLOOKUP(L83,Lookup!$H$48:$K$54,MATCH(N83,Lookup!$I$48:$K$48,0)+1),"")</f>
        <v>2.5000000000000001E-3</v>
      </c>
      <c r="P83" s="656"/>
      <c r="Q83" s="657">
        <f>IFERROR(ROUND(IF(RIGHT(L83,6)="(gptm)",E83*IF(P83=0,O83,P83),K83/IF(P83=0,O83,P83))*IF(ISNUMBER(#REF!),#REF!,I83),1),"")</f>
        <v>133.4</v>
      </c>
      <c r="R83" s="905" t="s">
        <v>576</v>
      </c>
      <c r="S83" s="906"/>
      <c r="T83" s="906"/>
      <c r="U83" s="906"/>
      <c r="V83" s="90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row>
    <row r="84" spans="1:51" ht="15" customHeight="1" x14ac:dyDescent="0.25">
      <c r="A84" s="848" t="s">
        <v>574</v>
      </c>
      <c r="B84" s="849"/>
      <c r="C84" s="50" t="str">
        <f>IFERROR(INDEX(Lookup!$A$49:$F$88,MATCH(A84,Lookup!$A$49:$A$88,0),4),"")</f>
        <v>gal</v>
      </c>
      <c r="D84" s="471">
        <v>31300</v>
      </c>
      <c r="E84" s="44">
        <f>IFERROR(IF(ISBLANK(A84),D84,INDEX(Lookup!$A$49:$F$88,MATCH(A84,Lookup!$A$49:$A$88,0),5)*D84),"")</f>
        <v>106.70470166999998</v>
      </c>
      <c r="F84" s="172" t="s">
        <v>565</v>
      </c>
      <c r="G84" s="172" t="s">
        <v>566</v>
      </c>
      <c r="H84" s="172" t="s">
        <v>586</v>
      </c>
      <c r="I84" s="476">
        <f>IFERROR(INDEX(Lookup!$A$49:$F$88,MATCH(A84,Lookup!$A$49:$A$88,0),6),"")</f>
        <v>500</v>
      </c>
      <c r="J84" s="471">
        <v>250</v>
      </c>
      <c r="K84" s="477"/>
      <c r="L84" s="846" t="s">
        <v>568</v>
      </c>
      <c r="M84" s="847"/>
      <c r="N84" s="106" t="s">
        <v>545</v>
      </c>
      <c r="O84" s="475">
        <f>IFERROR(VLOOKUP(L84,Lookup!$H$48:$K$54,MATCH(N84,Lookup!$I$48:$K$48,0)+1),"")</f>
        <v>2.9000000000000001E-2</v>
      </c>
      <c r="P84" s="16"/>
      <c r="Q84" s="475">
        <f t="shared" si="5"/>
        <v>773.6</v>
      </c>
      <c r="R84" s="843" t="s">
        <v>588</v>
      </c>
      <c r="S84" s="844"/>
      <c r="T84" s="844"/>
      <c r="U84" s="844"/>
      <c r="V84" s="845"/>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row>
    <row r="85" spans="1:51" ht="15" customHeight="1" x14ac:dyDescent="0.25">
      <c r="A85" s="839" t="s">
        <v>459</v>
      </c>
      <c r="B85" s="839"/>
      <c r="C85" s="339"/>
      <c r="D85" s="339"/>
      <c r="E85" s="339"/>
      <c r="F85" s="839" t="s">
        <v>460</v>
      </c>
      <c r="G85" s="839"/>
      <c r="H85" s="839"/>
      <c r="I85" s="839"/>
      <c r="J85" s="839"/>
      <c r="K85" s="339"/>
      <c r="L85" s="839" t="s">
        <v>461</v>
      </c>
      <c r="M85" s="839"/>
      <c r="N85" s="839"/>
      <c r="O85" s="839"/>
      <c r="P85" s="839"/>
      <c r="Q85" s="360"/>
      <c r="R85" s="430"/>
      <c r="S85" s="339"/>
      <c r="T85" s="339"/>
      <c r="U85" s="339"/>
      <c r="V85" s="339"/>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row>
    <row r="86" spans="1:51" ht="14.45" customHeight="1" x14ac:dyDescent="0.25">
      <c r="A86" s="840"/>
      <c r="B86" s="840"/>
      <c r="C86" s="338"/>
      <c r="D86" s="457"/>
      <c r="E86" s="456"/>
      <c r="F86" s="840"/>
      <c r="G86" s="840"/>
      <c r="H86" s="840"/>
      <c r="I86" s="840"/>
      <c r="J86" s="840"/>
      <c r="K86" s="338"/>
      <c r="L86" s="840"/>
      <c r="M86" s="840"/>
      <c r="N86" s="840"/>
      <c r="O86" s="840"/>
      <c r="P86" s="840"/>
      <c r="Q86" s="361"/>
      <c r="R86" s="23"/>
      <c r="S86" s="338"/>
      <c r="T86" s="338"/>
      <c r="U86" s="338"/>
      <c r="V86" s="338"/>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row>
    <row r="87" spans="1:51" x14ac:dyDescent="0.25">
      <c r="A87" s="840"/>
      <c r="B87" s="840"/>
      <c r="C87" s="338"/>
      <c r="D87" s="674"/>
      <c r="E87" s="456"/>
      <c r="F87" s="840"/>
      <c r="G87" s="840"/>
      <c r="H87" s="840"/>
      <c r="I87" s="840"/>
      <c r="J87" s="840"/>
      <c r="K87" s="338"/>
      <c r="L87" s="840"/>
      <c r="M87" s="840"/>
      <c r="N87" s="840"/>
      <c r="O87" s="840"/>
      <c r="P87" s="840"/>
      <c r="Q87" s="7"/>
      <c r="R87" s="7"/>
      <c r="S87" s="36"/>
      <c r="T87" s="36"/>
      <c r="U87" s="274"/>
      <c r="V87" s="274"/>
      <c r="W87" s="36"/>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row>
    <row r="88" spans="1:51" ht="14.45" customHeight="1" x14ac:dyDescent="0.25">
      <c r="A88" s="7"/>
      <c r="B88" s="7"/>
      <c r="C88" s="7"/>
      <c r="D88" s="7"/>
      <c r="E88" s="7"/>
      <c r="F88" s="23"/>
      <c r="G88" s="23"/>
      <c r="H88" s="23"/>
      <c r="I88" s="7"/>
      <c r="J88" s="7"/>
      <c r="K88" s="7"/>
      <c r="L88" s="7"/>
      <c r="M88" s="7"/>
      <c r="N88" s="7"/>
      <c r="O88" s="7"/>
      <c r="P88" s="7"/>
      <c r="Q88" s="7"/>
      <c r="R88" s="7"/>
      <c r="S88" s="36"/>
      <c r="T88" s="36"/>
      <c r="U88" s="36"/>
      <c r="V88" s="36"/>
      <c r="W88" s="36"/>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row>
    <row r="89" spans="1:51" ht="14.45" customHeight="1" x14ac:dyDescent="0.25">
      <c r="A89" s="36"/>
      <c r="B89" s="36"/>
      <c r="C89" s="36"/>
      <c r="D89" s="36"/>
      <c r="E89" s="36"/>
      <c r="F89" s="36"/>
      <c r="G89" s="36"/>
      <c r="H89" s="36"/>
      <c r="I89" s="36"/>
      <c r="J89" s="36"/>
      <c r="K89" s="36"/>
      <c r="L89" s="36"/>
      <c r="M89" s="36"/>
      <c r="N89" s="36"/>
      <c r="O89" s="36"/>
      <c r="P89" s="36"/>
      <c r="Q89" s="36"/>
      <c r="R89" s="36"/>
      <c r="S89" s="36"/>
      <c r="T89" s="36"/>
      <c r="U89" s="36"/>
      <c r="V89" s="36"/>
      <c r="W89" s="36"/>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row>
    <row r="90" spans="1:51" x14ac:dyDescent="0.25">
      <c r="A90" s="10" t="s">
        <v>462</v>
      </c>
      <c r="B90" s="36"/>
      <c r="C90" s="36"/>
      <c r="D90" s="36"/>
      <c r="E90" s="36"/>
      <c r="F90" s="36"/>
      <c r="G90" s="36"/>
      <c r="H90" s="36"/>
      <c r="I90" s="36"/>
      <c r="J90" s="36"/>
      <c r="K90" s="36"/>
      <c r="L90" s="36"/>
      <c r="M90" s="36"/>
      <c r="N90" s="36"/>
      <c r="O90" s="36"/>
      <c r="P90" s="36"/>
      <c r="Q90" s="36"/>
      <c r="R90" s="36"/>
      <c r="S90" s="36"/>
      <c r="T90" s="36"/>
      <c r="U90" s="36"/>
      <c r="V90" s="36"/>
      <c r="W90" s="36"/>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row>
    <row r="91" spans="1:51" ht="59.45" customHeight="1" x14ac:dyDescent="0.25">
      <c r="A91" s="803" t="s">
        <v>463</v>
      </c>
      <c r="B91" s="805"/>
      <c r="C91" s="110" t="s">
        <v>445</v>
      </c>
      <c r="D91" s="110" t="s">
        <v>446</v>
      </c>
      <c r="E91" s="134" t="s">
        <v>447</v>
      </c>
      <c r="F91" s="110" t="s">
        <v>451</v>
      </c>
      <c r="G91" s="110" t="s">
        <v>452</v>
      </c>
      <c r="H91" s="110" t="s">
        <v>453</v>
      </c>
      <c r="I91" s="803" t="s">
        <v>464</v>
      </c>
      <c r="J91" s="805"/>
      <c r="K91" s="395" t="s">
        <v>413</v>
      </c>
      <c r="L91" s="110" t="s">
        <v>465</v>
      </c>
      <c r="M91" s="110" t="s">
        <v>466</v>
      </c>
      <c r="N91" s="110" t="s">
        <v>467</v>
      </c>
      <c r="O91" s="803" t="s">
        <v>468</v>
      </c>
      <c r="P91" s="804"/>
      <c r="Q91" s="804"/>
      <c r="R91" s="804"/>
      <c r="S91" s="804"/>
      <c r="T91" s="804"/>
      <c r="U91" s="804"/>
      <c r="V91" s="805"/>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row>
    <row r="92" spans="1:51" x14ac:dyDescent="0.25">
      <c r="A92" s="834" t="s">
        <v>361</v>
      </c>
      <c r="B92" s="835"/>
      <c r="C92" s="50" t="str">
        <f>IFERROR(INDEX(Lookup!$H$66:$K$85,MATCH(A92,Lookup!$H$66:$H$85,0),2),"")</f>
        <v>tons</v>
      </c>
      <c r="D92" s="470">
        <f>'Supporting Calculations GWETS'!AA6</f>
        <v>207</v>
      </c>
      <c r="E92" s="44">
        <f>IFERROR(IF(ISBLANK(A92),D92,INDEX(Lookup!$H$66:$K$85,MATCH(A92,Lookup!$H$66:$H$85,0),3)*D92),"")</f>
        <v>207</v>
      </c>
      <c r="F92" s="44">
        <f>IFERROR(INDEX(Lookup!$H$66:$K$85,MATCH(A92,Lookup!$H$66:$H$85,0),4),"")</f>
        <v>25</v>
      </c>
      <c r="G92" s="16">
        <v>30</v>
      </c>
      <c r="H92" s="619">
        <f>'Supporting Calculations GWETS'!AB6</f>
        <v>35</v>
      </c>
      <c r="I92" s="846" t="s">
        <v>592</v>
      </c>
      <c r="J92" s="847"/>
      <c r="K92" s="106" t="s">
        <v>545</v>
      </c>
      <c r="L92" s="51">
        <f>IFERROR(VLOOKUP(I92,Lookup!$H$48:$K$54,MATCH(K92,Lookup!$I$48:$K$48,0)+1),"")</f>
        <v>6</v>
      </c>
      <c r="M92" s="16"/>
      <c r="N92" s="51">
        <f>IFERROR(ROUND(IF(RIGHT(I92,6)="(gptm)",E92*IF(M92=0,L92,M92),H92/IF(M92=0,L92,M92))*IF(ISNUMBER(G92),G92,F92),1),"")</f>
        <v>175</v>
      </c>
      <c r="O92" s="843" t="s">
        <v>593</v>
      </c>
      <c r="P92" s="844"/>
      <c r="Q92" s="844"/>
      <c r="R92" s="844"/>
      <c r="S92" s="844"/>
      <c r="T92" s="844"/>
      <c r="U92" s="844"/>
      <c r="V92" s="845"/>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row>
    <row r="93" spans="1:51" x14ac:dyDescent="0.25">
      <c r="A93" s="834"/>
      <c r="B93" s="835"/>
      <c r="C93" s="50" t="str">
        <f>IFERROR(INDEX(Lookup!$H$66:$K$85,MATCH(A93,Lookup!$H$66:$H$85,0),2),"")</f>
        <v/>
      </c>
      <c r="D93" s="20"/>
      <c r="E93" s="44">
        <f>IFERROR(IF(ISBLANK(A93),D93,INDEX(Lookup!$H$66:$K$85,MATCH(A93,Lookup!$H$66:$H$85,0),3)*D93),"")</f>
        <v>0</v>
      </c>
      <c r="F93" s="44" t="str">
        <f>IFERROR(INDEX(Lookup!$H$66:$K$85,MATCH(A93,Lookup!$H$66:$H$85,0),4),"")</f>
        <v/>
      </c>
      <c r="G93" s="16">
        <v>30</v>
      </c>
      <c r="H93" s="19">
        <f>H92</f>
        <v>35</v>
      </c>
      <c r="I93" s="846" t="s">
        <v>592</v>
      </c>
      <c r="J93" s="847"/>
      <c r="K93" s="106" t="s">
        <v>545</v>
      </c>
      <c r="L93" s="51">
        <f>IFERROR(VLOOKUP(I93,Lookup!$H$48:$K$54,MATCH(K93,Lookup!$I$48:$K$48,0)+1),"")</f>
        <v>6</v>
      </c>
      <c r="M93" s="16"/>
      <c r="N93" s="51">
        <f t="shared" ref="N93:N103" si="6">IFERROR(ROUND(IF(RIGHT(I93,6)="(gptm)",E93*IF(M93=0,L93,M93),H93/IF(M93=0,L93,M93))*IF(ISNUMBER(G93),G93,F93),1),"")</f>
        <v>175</v>
      </c>
      <c r="O93" s="843" t="s">
        <v>594</v>
      </c>
      <c r="P93" s="844"/>
      <c r="Q93" s="844"/>
      <c r="R93" s="844"/>
      <c r="S93" s="844"/>
      <c r="T93" s="844"/>
      <c r="U93" s="844"/>
      <c r="V93" s="845"/>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row>
    <row r="94" spans="1:51" x14ac:dyDescent="0.25">
      <c r="A94" s="834" t="s">
        <v>361</v>
      </c>
      <c r="B94" s="835"/>
      <c r="C94" s="50" t="str">
        <f>IFERROR(INDEX(Lookup!$H$66:$K$85,MATCH(A94,Lookup!$H$66:$H$85,0),2),"")</f>
        <v>tons</v>
      </c>
      <c r="D94" s="470">
        <f>'Supporting Calculations GWETS'!AA7</f>
        <v>9</v>
      </c>
      <c r="E94" s="44">
        <f>IFERROR(IF(ISBLANK(A94),D94,INDEX(Lookup!$H$66:$K$85,MATCH(A94,Lookup!$H$66:$H$85,0),3)*D94),"")</f>
        <v>9</v>
      </c>
      <c r="F94" s="44">
        <f>IFERROR(INDEX(Lookup!$H$66:$K$85,MATCH(A94,Lookup!$H$66:$H$85,0),4),"")</f>
        <v>25</v>
      </c>
      <c r="G94" s="16">
        <v>30</v>
      </c>
      <c r="H94" s="619">
        <f>'Supporting Calculations GWETS'!AB7</f>
        <v>1</v>
      </c>
      <c r="I94" s="846" t="s">
        <v>592</v>
      </c>
      <c r="J94" s="847"/>
      <c r="K94" s="106" t="s">
        <v>545</v>
      </c>
      <c r="L94" s="51">
        <f>IFERROR(VLOOKUP(I94,Lookup!$H$48:$K$54,MATCH(K94,Lookup!$I$48:$K$48,0)+1),"")</f>
        <v>6</v>
      </c>
      <c r="M94" s="16"/>
      <c r="N94" s="51">
        <f t="shared" si="6"/>
        <v>5</v>
      </c>
      <c r="O94" s="843" t="s">
        <v>595</v>
      </c>
      <c r="P94" s="844"/>
      <c r="Q94" s="844"/>
      <c r="R94" s="844"/>
      <c r="S94" s="844"/>
      <c r="T94" s="844"/>
      <c r="U94" s="844"/>
      <c r="V94" s="845"/>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row>
    <row r="95" spans="1:51" x14ac:dyDescent="0.25">
      <c r="A95" s="834"/>
      <c r="B95" s="835"/>
      <c r="C95" s="50" t="str">
        <f>IFERROR(INDEX(Lookup!$H$66:$K$85,MATCH(A95,Lookup!$H$66:$H$85,0),2),"")</f>
        <v/>
      </c>
      <c r="D95" s="20"/>
      <c r="E95" s="44">
        <f>IFERROR(IF(ISBLANK(A95),D95,INDEX(Lookup!$H$66:$K$85,MATCH(A95,Lookup!$H$66:$H$85,0),3)*D95),"")</f>
        <v>0</v>
      </c>
      <c r="F95" s="44" t="str">
        <f>IFERROR(INDEX(Lookup!$H$66:$K$85,MATCH(A95,Lookup!$H$66:$H$85,0),4),"")</f>
        <v/>
      </c>
      <c r="G95" s="16">
        <v>30</v>
      </c>
      <c r="H95" s="19">
        <f>H94</f>
        <v>1</v>
      </c>
      <c r="I95" s="846" t="s">
        <v>592</v>
      </c>
      <c r="J95" s="847"/>
      <c r="K95" s="106" t="s">
        <v>545</v>
      </c>
      <c r="L95" s="51">
        <f>IFERROR(VLOOKUP(I95,Lookup!$H$48:$K$54,MATCH(K95,Lookup!$I$48:$K$48,0)+1),"")</f>
        <v>6</v>
      </c>
      <c r="M95" s="16"/>
      <c r="N95" s="51">
        <f t="shared" si="6"/>
        <v>5</v>
      </c>
      <c r="O95" s="843" t="s">
        <v>596</v>
      </c>
      <c r="P95" s="844"/>
      <c r="Q95" s="844"/>
      <c r="R95" s="844"/>
      <c r="S95" s="844"/>
      <c r="T95" s="844"/>
      <c r="U95" s="844"/>
      <c r="V95" s="845"/>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row>
    <row r="96" spans="1:51" ht="15" customHeight="1" x14ac:dyDescent="0.25">
      <c r="A96" s="834" t="s">
        <v>361</v>
      </c>
      <c r="B96" s="835"/>
      <c r="C96" s="50" t="str">
        <f>IFERROR(INDEX(Lookup!$H$66:$K$85,MATCH(A96,Lookup!$H$66:$H$85,0),2),"")</f>
        <v>tons</v>
      </c>
      <c r="D96" s="470">
        <f>'Supporting Calculations GWETS'!AA9</f>
        <v>0</v>
      </c>
      <c r="E96" s="44">
        <f>IFERROR(IF(ISBLANK(A96),D96,INDEX(Lookup!$H$66:$K$85,MATCH(A96,Lookup!$H$66:$H$85,0),3)*D96),"")</f>
        <v>0</v>
      </c>
      <c r="F96" s="44">
        <f>IFERROR(INDEX(Lookup!$H$66:$K$85,MATCH(A96,Lookup!$H$66:$H$85,0),4),"")</f>
        <v>25</v>
      </c>
      <c r="G96" s="16">
        <v>30</v>
      </c>
      <c r="H96" s="619">
        <f>'Supporting Calculations GWETS'!AB9</f>
        <v>0</v>
      </c>
      <c r="I96" s="846" t="s">
        <v>592</v>
      </c>
      <c r="J96" s="847"/>
      <c r="K96" s="106" t="s">
        <v>545</v>
      </c>
      <c r="L96" s="51">
        <f>IFERROR(VLOOKUP(I96,Lookup!$H$48:$K$54,MATCH(K96,Lookup!$I$48:$K$48,0)+1),"")</f>
        <v>6</v>
      </c>
      <c r="M96" s="16"/>
      <c r="N96" s="51">
        <f t="shared" si="6"/>
        <v>0</v>
      </c>
      <c r="O96" s="843" t="s">
        <v>597</v>
      </c>
      <c r="P96" s="844"/>
      <c r="Q96" s="844"/>
      <c r="R96" s="844"/>
      <c r="S96" s="844"/>
      <c r="T96" s="844"/>
      <c r="U96" s="844"/>
      <c r="V96" s="845"/>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row>
    <row r="97" spans="1:51" ht="15" customHeight="1" x14ac:dyDescent="0.25">
      <c r="A97" s="834"/>
      <c r="B97" s="835"/>
      <c r="C97" s="50" t="str">
        <f>IFERROR(INDEX(Lookup!$H$66:$K$85,MATCH(A97,Lookup!$H$66:$H$85,0),2),"")</f>
        <v/>
      </c>
      <c r="D97" s="20"/>
      <c r="E97" s="44">
        <f>IFERROR(IF(ISBLANK(A97),D97,INDEX(Lookup!$H$66:$K$85,MATCH(A97,Lookup!$H$66:$H$85,0),3)*D97),"")</f>
        <v>0</v>
      </c>
      <c r="F97" s="44" t="str">
        <f>IFERROR(INDEX(Lookup!$H$66:$K$85,MATCH(A97,Lookup!$H$66:$H$85,0),4),"")</f>
        <v/>
      </c>
      <c r="G97" s="16">
        <v>30</v>
      </c>
      <c r="H97" s="19">
        <f>H96</f>
        <v>0</v>
      </c>
      <c r="I97" s="846" t="s">
        <v>592</v>
      </c>
      <c r="J97" s="847"/>
      <c r="K97" s="106" t="s">
        <v>545</v>
      </c>
      <c r="L97" s="51">
        <f>IFERROR(VLOOKUP(I97,Lookup!$H$48:$K$54,MATCH(K97,Lookup!$I$48:$K$48,0)+1),"")</f>
        <v>6</v>
      </c>
      <c r="M97" s="16"/>
      <c r="N97" s="51">
        <f t="shared" si="6"/>
        <v>0</v>
      </c>
      <c r="O97" s="843" t="s">
        <v>598</v>
      </c>
      <c r="P97" s="844"/>
      <c r="Q97" s="844"/>
      <c r="R97" s="844"/>
      <c r="S97" s="844"/>
      <c r="T97" s="844"/>
      <c r="U97" s="844"/>
      <c r="V97" s="845"/>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row>
    <row r="98" spans="1:51" ht="15" customHeight="1" x14ac:dyDescent="0.25">
      <c r="A98" s="834" t="s">
        <v>361</v>
      </c>
      <c r="B98" s="835"/>
      <c r="C98" s="50" t="str">
        <f>IFERROR(INDEX(Lookup!$H$66:$K$85,MATCH(A98,Lookup!$H$66:$H$85,0),2),"")</f>
        <v>tons</v>
      </c>
      <c r="D98" s="470">
        <f>'Supporting Calculations GWETS'!AA8</f>
        <v>22</v>
      </c>
      <c r="E98" s="44">
        <f>IFERROR(IF(ISBLANK(A98),D98,INDEX(Lookup!$H$66:$K$85,MATCH(A98,Lookup!$H$66:$H$85,0),3)*D98),"")</f>
        <v>22</v>
      </c>
      <c r="F98" s="44">
        <f>IFERROR(INDEX(Lookup!$H$66:$K$85,MATCH(A98,Lookup!$H$66:$H$85,0),4),"")</f>
        <v>25</v>
      </c>
      <c r="G98" s="16">
        <v>30</v>
      </c>
      <c r="H98" s="619">
        <f>'Supporting Calculations GWETS'!AB8</f>
        <v>5</v>
      </c>
      <c r="I98" s="846" t="s">
        <v>592</v>
      </c>
      <c r="J98" s="847"/>
      <c r="K98" s="106" t="s">
        <v>545</v>
      </c>
      <c r="L98" s="51">
        <f>IFERROR(VLOOKUP(I98,Lookup!$H$48:$K$54,MATCH(K98,Lookup!$I$48:$K$48,0)+1),"")</f>
        <v>6</v>
      </c>
      <c r="M98" s="16"/>
      <c r="N98" s="51">
        <f t="shared" si="6"/>
        <v>25</v>
      </c>
      <c r="O98" s="843" t="s">
        <v>599</v>
      </c>
      <c r="P98" s="844"/>
      <c r="Q98" s="844"/>
      <c r="R98" s="844"/>
      <c r="S98" s="844"/>
      <c r="T98" s="844"/>
      <c r="U98" s="844"/>
      <c r="V98" s="845"/>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row>
    <row r="99" spans="1:51" x14ac:dyDescent="0.25">
      <c r="A99" s="834"/>
      <c r="B99" s="835"/>
      <c r="C99" s="50" t="str">
        <f>IFERROR(INDEX(Lookup!$H$66:$K$85,MATCH(A99,Lookup!$H$66:$H$85,0),2),"")</f>
        <v/>
      </c>
      <c r="D99" s="20"/>
      <c r="E99" s="44">
        <f>IFERROR(IF(ISBLANK(A99),D99,INDEX(Lookup!$H$66:$K$85,MATCH(A99,Lookup!$H$66:$H$85,0),3)*D99),"")</f>
        <v>0</v>
      </c>
      <c r="F99" s="44" t="str">
        <f>IFERROR(INDEX(Lookup!$H$66:$K$85,MATCH(A99,Lookup!$H$66:$H$85,0),4),"")</f>
        <v/>
      </c>
      <c r="G99" s="16">
        <v>30</v>
      </c>
      <c r="H99" s="19">
        <f>H98</f>
        <v>5</v>
      </c>
      <c r="I99" s="846" t="s">
        <v>592</v>
      </c>
      <c r="J99" s="847"/>
      <c r="K99" s="106" t="s">
        <v>545</v>
      </c>
      <c r="L99" s="51">
        <f>IFERROR(VLOOKUP(I99,Lookup!$H$48:$K$54,MATCH(K99,Lookup!$I$48:$K$48,0)+1),"")</f>
        <v>6</v>
      </c>
      <c r="M99" s="16"/>
      <c r="N99" s="51">
        <f t="shared" si="6"/>
        <v>25</v>
      </c>
      <c r="O99" s="843" t="s">
        <v>600</v>
      </c>
      <c r="P99" s="844"/>
      <c r="Q99" s="844"/>
      <c r="R99" s="844"/>
      <c r="S99" s="844"/>
      <c r="T99" s="844"/>
      <c r="U99" s="844"/>
      <c r="V99" s="845"/>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row>
    <row r="100" spans="1:51" x14ac:dyDescent="0.25">
      <c r="A100" s="834"/>
      <c r="B100" s="835"/>
      <c r="C100" s="50" t="str">
        <f>IFERROR(INDEX(Lookup!$H$66:$K$85,MATCH(A100,Lookup!$H$66:$H$85,0),2),"")</f>
        <v/>
      </c>
      <c r="D100" s="638"/>
      <c r="E100" s="44">
        <f>IFERROR(IF(ISBLANK(A100),D100,INDEX(Lookup!$H$66:$K$85,MATCH(A100,Lookup!$H$66:$H$85,0),3)*D100),"")</f>
        <v>0</v>
      </c>
      <c r="F100" s="44" t="str">
        <f>IFERROR(INDEX(Lookup!$H$66:$K$85,MATCH(A100,Lookup!$H$66:$H$85,0),4),"")</f>
        <v/>
      </c>
      <c r="G100" s="16"/>
      <c r="H100" s="619"/>
      <c r="I100" s="846"/>
      <c r="J100" s="847"/>
      <c r="K100" s="106"/>
      <c r="L100" s="51" t="str">
        <f>IFERROR(VLOOKUP(I100,Lookup!$H$48:$K$54,MATCH(K100,Lookup!$I$48:$K$48,0)+1),"")</f>
        <v/>
      </c>
      <c r="M100" s="16"/>
      <c r="N100" s="51" t="str">
        <f t="shared" si="6"/>
        <v/>
      </c>
      <c r="O100" s="843"/>
      <c r="P100" s="844"/>
      <c r="Q100" s="844"/>
      <c r="R100" s="844"/>
      <c r="S100" s="844"/>
      <c r="T100" s="844"/>
      <c r="U100" s="844"/>
      <c r="V100" s="845"/>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row>
    <row r="101" spans="1:51" ht="15" customHeight="1" x14ac:dyDescent="0.25">
      <c r="A101" s="834"/>
      <c r="B101" s="835"/>
      <c r="C101" s="50" t="str">
        <f>IFERROR(INDEX(Lookup!$H$66:$K$85,MATCH(A101,Lookup!$H$66:$H$85,0),2),"")</f>
        <v/>
      </c>
      <c r="D101" s="20"/>
      <c r="E101" s="44">
        <f>IFERROR(IF(ISBLANK(A101),D101,INDEX(Lookup!$H$66:$K$85,MATCH(A101,Lookup!$H$66:$H$85,0),3)*D101),"")</f>
        <v>0</v>
      </c>
      <c r="F101" s="44" t="str">
        <f>IFERROR(INDEX(Lookup!$H$66:$K$85,MATCH(A101,Lookup!$H$66:$H$85,0),4),"")</f>
        <v/>
      </c>
      <c r="G101" s="16"/>
      <c r="H101" s="619"/>
      <c r="I101" s="846"/>
      <c r="J101" s="847"/>
      <c r="K101" s="106"/>
      <c r="L101" s="51" t="str">
        <f>IFERROR(VLOOKUP(I101,Lookup!$H$48:$K$54,MATCH(K101,Lookup!$I$48:$K$48,0)+1),"")</f>
        <v/>
      </c>
      <c r="M101" s="16"/>
      <c r="N101" s="51" t="str">
        <f t="shared" si="6"/>
        <v/>
      </c>
      <c r="O101" s="843"/>
      <c r="P101" s="844"/>
      <c r="Q101" s="844"/>
      <c r="R101" s="844"/>
      <c r="S101" s="844"/>
      <c r="T101" s="844"/>
      <c r="U101" s="844"/>
      <c r="V101" s="845"/>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row>
    <row r="102" spans="1:51" ht="15" customHeight="1" x14ac:dyDescent="0.25">
      <c r="A102" s="834"/>
      <c r="B102" s="835"/>
      <c r="C102" s="50" t="str">
        <f>IFERROR(INDEX(Lookup!$H$66:$K$85,MATCH(A102,Lookup!$H$66:$H$85,0),2),"")</f>
        <v/>
      </c>
      <c r="D102" s="20"/>
      <c r="E102" s="44">
        <f>IFERROR(IF(ISBLANK(A102),D102,INDEX(Lookup!$H$66:$K$85,MATCH(A102,Lookup!$H$66:$H$85,0),3)*D102),"")</f>
        <v>0</v>
      </c>
      <c r="F102" s="474" t="str">
        <f>IFERROR(INDEX(Lookup!$H$66:$K$85,MATCH(A102,Lookup!$H$66:$H$85,0),4),"")</f>
        <v/>
      </c>
      <c r="G102" s="16"/>
      <c r="H102" s="19"/>
      <c r="I102" s="846"/>
      <c r="J102" s="847"/>
      <c r="K102" s="106"/>
      <c r="L102" s="475" t="str">
        <f>IFERROR(VLOOKUP(I102,Lookup!$H$48:$K$54,MATCH(K102,Lookup!$I$48:$K$48,0)+1),"")</f>
        <v/>
      </c>
      <c r="M102" s="16"/>
      <c r="N102" s="475" t="str">
        <f t="shared" si="6"/>
        <v/>
      </c>
      <c r="O102" s="843"/>
      <c r="P102" s="844"/>
      <c r="Q102" s="844"/>
      <c r="R102" s="844"/>
      <c r="S102" s="844"/>
      <c r="T102" s="844"/>
      <c r="U102" s="844"/>
      <c r="V102" s="845"/>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row>
    <row r="103" spans="1:51" x14ac:dyDescent="0.25">
      <c r="A103" s="834"/>
      <c r="B103" s="835"/>
      <c r="C103" s="50" t="str">
        <f>IFERROR(INDEX(Lookup!$H$66:$K$85,MATCH(A103,Lookup!$H$66:$H$85,0),2),"")</f>
        <v/>
      </c>
      <c r="D103" s="20"/>
      <c r="E103" s="44">
        <f>IFERROR(IF(ISBLANK(A103),D103,INDEX(Lookup!$H$66:$K$85,MATCH(A103,Lookup!$H$66:$H$85,0),3)*D103),"")</f>
        <v>0</v>
      </c>
      <c r="F103" s="474" t="str">
        <f>IFERROR(INDEX(Lookup!$H$66:$K$85,MATCH(A103,Lookup!$H$66:$H$85,0),4),"")</f>
        <v/>
      </c>
      <c r="G103" s="16"/>
      <c r="H103" s="19"/>
      <c r="I103" s="846"/>
      <c r="J103" s="847"/>
      <c r="K103" s="106"/>
      <c r="L103" s="475" t="str">
        <f>IFERROR(VLOOKUP(I103,Lookup!$H$48:$K$54,MATCH(K103,Lookup!$I$48:$K$48,0)+1),"")</f>
        <v/>
      </c>
      <c r="M103" s="16"/>
      <c r="N103" s="475" t="str">
        <f t="shared" si="6"/>
        <v/>
      </c>
      <c r="O103" s="843"/>
      <c r="P103" s="844"/>
      <c r="Q103" s="844"/>
      <c r="R103" s="844"/>
      <c r="S103" s="844"/>
      <c r="T103" s="844"/>
      <c r="U103" s="844"/>
      <c r="V103" s="845"/>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row>
    <row r="104" spans="1:51" ht="14.45" customHeight="1" x14ac:dyDescent="0.25">
      <c r="A104" s="839" t="s">
        <v>469</v>
      </c>
      <c r="B104" s="839"/>
      <c r="C104" s="839"/>
      <c r="D104" s="839"/>
      <c r="E104" s="458"/>
      <c r="F104" s="404"/>
      <c r="G104" s="7"/>
      <c r="H104" s="404"/>
      <c r="I104" s="839" t="s">
        <v>470</v>
      </c>
      <c r="J104" s="839"/>
      <c r="K104" s="839"/>
      <c r="L104" s="839"/>
      <c r="M104" s="839"/>
      <c r="N104" s="839"/>
      <c r="O104" s="839"/>
      <c r="P104" s="360"/>
      <c r="Q104" s="339"/>
      <c r="R104" s="339"/>
      <c r="S104" s="339"/>
      <c r="T104" s="339"/>
      <c r="U104" s="339"/>
      <c r="V104" s="339"/>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row>
    <row r="105" spans="1:51" x14ac:dyDescent="0.25">
      <c r="A105" s="840"/>
      <c r="B105" s="840"/>
      <c r="C105" s="840"/>
      <c r="D105" s="840"/>
      <c r="E105" s="25"/>
      <c r="F105" s="25"/>
      <c r="G105" s="25"/>
      <c r="H105" s="25"/>
      <c r="I105" s="840"/>
      <c r="J105" s="840"/>
      <c r="K105" s="840"/>
      <c r="L105" s="840"/>
      <c r="M105" s="840"/>
      <c r="N105" s="840"/>
      <c r="O105" s="840"/>
      <c r="P105" s="361"/>
      <c r="Q105" s="338"/>
      <c r="R105" s="338"/>
      <c r="S105" s="338"/>
      <c r="T105" s="338"/>
      <c r="U105" s="338"/>
      <c r="V105" s="338"/>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row>
    <row r="106" spans="1:51" x14ac:dyDescent="0.25">
      <c r="A106" s="840"/>
      <c r="B106" s="840"/>
      <c r="C106" s="840"/>
      <c r="D106" s="840"/>
      <c r="E106" s="25"/>
      <c r="F106" s="25"/>
      <c r="G106" s="25"/>
      <c r="H106" s="25"/>
      <c r="I106" s="25"/>
      <c r="J106" s="7"/>
      <c r="K106" s="23"/>
      <c r="L106" s="23"/>
      <c r="M106" s="23"/>
      <c r="N106" s="23"/>
      <c r="O106" s="23"/>
      <c r="P106" s="7"/>
      <c r="Q106" s="274"/>
      <c r="R106" s="274"/>
      <c r="S106" s="274"/>
      <c r="T106" s="274"/>
      <c r="U106" s="274"/>
      <c r="V106" s="274"/>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row>
    <row r="107" spans="1:51" x14ac:dyDescent="0.25">
      <c r="A107" s="25"/>
      <c r="B107" s="25"/>
      <c r="C107" s="25"/>
      <c r="D107" s="25"/>
      <c r="E107" s="25"/>
      <c r="F107" s="25"/>
      <c r="G107" s="7"/>
      <c r="H107" s="7"/>
      <c r="I107" s="7"/>
      <c r="J107" s="7"/>
      <c r="K107" s="7"/>
      <c r="L107" s="7"/>
      <c r="M107" s="7"/>
      <c r="N107" s="7"/>
      <c r="O107" s="23"/>
      <c r="P107" s="7"/>
      <c r="Q107" s="274"/>
      <c r="R107" s="274"/>
      <c r="S107" s="274"/>
      <c r="T107" s="274"/>
      <c r="U107" s="274"/>
      <c r="V107" s="274"/>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row>
    <row r="108" spans="1:51" x14ac:dyDescent="0.25">
      <c r="A108" s="10" t="s">
        <v>350</v>
      </c>
      <c r="B108" s="32"/>
      <c r="C108" s="32"/>
      <c r="D108" s="32"/>
      <c r="E108" s="459"/>
      <c r="F108" s="25"/>
      <c r="G108" s="25"/>
      <c r="H108" s="7"/>
      <c r="I108" s="7"/>
      <c r="J108" s="7"/>
      <c r="K108" s="23"/>
      <c r="L108" s="23"/>
      <c r="M108" s="23"/>
      <c r="N108" s="23"/>
      <c r="O108" s="23"/>
      <c r="P108" s="7"/>
      <c r="Q108" s="274"/>
      <c r="R108" s="274"/>
      <c r="S108" s="274"/>
      <c r="T108" s="274"/>
      <c r="U108" s="274"/>
      <c r="V108" s="274"/>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row>
    <row r="109" spans="1:51" ht="14.45" customHeight="1" x14ac:dyDescent="0.25">
      <c r="A109" s="803" t="s">
        <v>471</v>
      </c>
      <c r="B109" s="805"/>
      <c r="C109" s="110" t="s">
        <v>445</v>
      </c>
      <c r="D109" s="110" t="s">
        <v>446</v>
      </c>
      <c r="E109" s="134" t="s">
        <v>447</v>
      </c>
      <c r="F109" s="803" t="s">
        <v>472</v>
      </c>
      <c r="G109" s="804"/>
      <c r="H109" s="804"/>
      <c r="I109" s="805"/>
      <c r="J109" s="825" t="s">
        <v>473</v>
      </c>
      <c r="K109" s="825"/>
      <c r="L109" s="825"/>
      <c r="M109" s="825"/>
      <c r="N109" s="825" t="s">
        <v>474</v>
      </c>
      <c r="O109" s="825"/>
      <c r="P109" s="825"/>
      <c r="Q109" s="825"/>
      <c r="R109" s="825"/>
      <c r="S109" s="825" t="s">
        <v>475</v>
      </c>
      <c r="T109" s="825"/>
      <c r="U109" s="825"/>
      <c r="V109" s="825"/>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row>
    <row r="110" spans="1:51" x14ac:dyDescent="0.25">
      <c r="A110" s="834" t="s">
        <v>353</v>
      </c>
      <c r="B110" s="835"/>
      <c r="C110" s="46" t="str">
        <f>IFERROR(INDEX(Lookup!$H$88:$J$94,MATCH(A110,Lookup!$H$88:$H$94,0),2),"")</f>
        <v>gal x 1000</v>
      </c>
      <c r="D110" s="469">
        <f>'Supporting Calculations GWETS'!W6*1000</f>
        <v>323000</v>
      </c>
      <c r="E110" s="46">
        <f>IFERROR(IF(ISBLANK(A110),D110,INDEX(Lookup!$H$88:$J$94,MATCH(A110,Lookup!$H$88:$H$94,0),3)*D110),"")</f>
        <v>1346910</v>
      </c>
      <c r="F110" s="810" t="s">
        <v>601</v>
      </c>
      <c r="G110" s="811"/>
      <c r="H110" s="811"/>
      <c r="I110" s="812"/>
      <c r="J110" s="791"/>
      <c r="K110" s="792"/>
      <c r="L110" s="792"/>
      <c r="M110" s="793"/>
      <c r="N110" s="836" t="s">
        <v>602</v>
      </c>
      <c r="O110" s="837"/>
      <c r="P110" s="837"/>
      <c r="Q110" s="837"/>
      <c r="R110" s="838"/>
      <c r="S110" s="810" t="s">
        <v>603</v>
      </c>
      <c r="T110" s="811"/>
      <c r="U110" s="811"/>
      <c r="V110" s="812"/>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row>
    <row r="111" spans="1:51" x14ac:dyDescent="0.25">
      <c r="A111" s="834" t="s">
        <v>354</v>
      </c>
      <c r="B111" s="835"/>
      <c r="C111" s="46" t="str">
        <f>IFERROR(INDEX(Lookup!$H$88:$J$94,MATCH(A111,Lookup!$H$88:$H$94,0),2),"")</f>
        <v>gal x 1000</v>
      </c>
      <c r="D111" s="469">
        <v>1404</v>
      </c>
      <c r="E111" s="46">
        <f>IFERROR(IF(ISBLANK(A111),D111,INDEX(Lookup!$H$88:$J$94,MATCH(A111,Lookup!$H$88:$H$94,0),3)*D111),"")</f>
        <v>5854.68</v>
      </c>
      <c r="F111" s="810" t="s">
        <v>604</v>
      </c>
      <c r="G111" s="811"/>
      <c r="H111" s="811"/>
      <c r="I111" s="812"/>
      <c r="J111" s="791"/>
      <c r="K111" s="792"/>
      <c r="L111" s="792"/>
      <c r="M111" s="793"/>
      <c r="N111" s="836" t="s">
        <v>605</v>
      </c>
      <c r="O111" s="837"/>
      <c r="P111" s="837"/>
      <c r="Q111" s="837"/>
      <c r="R111" s="838"/>
      <c r="S111" s="810" t="s">
        <v>603</v>
      </c>
      <c r="T111" s="811"/>
      <c r="U111" s="811"/>
      <c r="V111" s="812"/>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row>
    <row r="112" spans="1:51" x14ac:dyDescent="0.25">
      <c r="A112" s="834" t="s">
        <v>357</v>
      </c>
      <c r="B112" s="835"/>
      <c r="C112" s="46" t="str">
        <f>IFERROR(INDEX(Lookup!$H$88:$J$94,MATCH(A112,Lookup!$H$88:$H$94,0),2),"")</f>
        <v>gal x 1000</v>
      </c>
      <c r="D112" s="469">
        <f>'Supporting Calculations GWETS'!T32*1000</f>
        <v>19867.808809425227</v>
      </c>
      <c r="E112" s="46">
        <f>IFERROR(IF(ISBLANK(A112),D112,INDEX(Lookup!$H$88:$J$94,MATCH(A112,Lookup!$H$88:$H$94,0),3)*D112),"")</f>
        <v>82848.7627353032</v>
      </c>
      <c r="F112" s="810" t="s">
        <v>606</v>
      </c>
      <c r="G112" s="811"/>
      <c r="H112" s="811"/>
      <c r="I112" s="812"/>
      <c r="J112" s="791"/>
      <c r="K112" s="792"/>
      <c r="L112" s="792"/>
      <c r="M112" s="793"/>
      <c r="N112" s="836" t="s">
        <v>607</v>
      </c>
      <c r="O112" s="837"/>
      <c r="P112" s="837"/>
      <c r="Q112" s="837"/>
      <c r="R112" s="838"/>
      <c r="S112" s="810" t="s">
        <v>608</v>
      </c>
      <c r="T112" s="811"/>
      <c r="U112" s="811"/>
      <c r="V112" s="812"/>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row>
    <row r="113" spans="1:51" x14ac:dyDescent="0.25">
      <c r="A113" s="834" t="s">
        <v>529</v>
      </c>
      <c r="B113" s="835"/>
      <c r="C113" s="46" t="str">
        <f>IFERROR(INDEX(Lookup!$H$88:$J$94,MATCH(A113,Lookup!$H$88:$H$94,0),2),"")</f>
        <v>gal x 1000</v>
      </c>
      <c r="D113" s="15">
        <v>9.1999999999999993</v>
      </c>
      <c r="E113" s="46">
        <f>IFERROR(IF(ISBLANK(A113),D113,INDEX(Lookup!$H$88:$J$94,MATCH(A113,Lookup!$H$88:$H$94,0),3)*D113),"")</f>
        <v>38.363999999999997</v>
      </c>
      <c r="F113" s="810" t="s">
        <v>1327</v>
      </c>
      <c r="G113" s="811"/>
      <c r="H113" s="811"/>
      <c r="I113" s="812"/>
      <c r="J113" s="791"/>
      <c r="K113" s="792"/>
      <c r="L113" s="792"/>
      <c r="M113" s="793"/>
      <c r="N113" s="836" t="s">
        <v>1328</v>
      </c>
      <c r="O113" s="837"/>
      <c r="P113" s="837"/>
      <c r="Q113" s="837"/>
      <c r="R113" s="838"/>
      <c r="S113" s="810"/>
      <c r="T113" s="811"/>
      <c r="U113" s="811"/>
      <c r="V113" s="812"/>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row>
    <row r="114" spans="1:51" x14ac:dyDescent="0.25">
      <c r="A114" s="834"/>
      <c r="B114" s="835"/>
      <c r="C114" s="46" t="str">
        <f>IFERROR(INDEX(Lookup!$H$88:$J$94,MATCH(A114,Lookup!$H$88:$H$94,0),2),"")</f>
        <v/>
      </c>
      <c r="D114" s="15"/>
      <c r="E114" s="46">
        <f>IFERROR(IF(ISBLANK(A114),D114,INDEX(Lookup!$H$88:$J$94,MATCH(A114,Lookup!$H$88:$H$94,0),3)*D114),"")</f>
        <v>0</v>
      </c>
      <c r="F114" s="810"/>
      <c r="G114" s="811"/>
      <c r="H114" s="811"/>
      <c r="I114" s="812"/>
      <c r="J114" s="791"/>
      <c r="K114" s="792"/>
      <c r="L114" s="792"/>
      <c r="M114" s="793"/>
      <c r="N114" s="836"/>
      <c r="O114" s="837"/>
      <c r="P114" s="837"/>
      <c r="Q114" s="837"/>
      <c r="R114" s="838"/>
      <c r="S114" s="810"/>
      <c r="T114" s="811"/>
      <c r="U114" s="811"/>
      <c r="V114" s="812"/>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row>
    <row r="115" spans="1:51" x14ac:dyDescent="0.25">
      <c r="A115" s="834"/>
      <c r="B115" s="835"/>
      <c r="C115" s="46" t="str">
        <f>IFERROR(INDEX(Lookup!$H$88:$J$94,MATCH(A115,Lookup!$H$88:$H$94,0),2),"")</f>
        <v/>
      </c>
      <c r="D115" s="15"/>
      <c r="E115" s="46">
        <f>IFERROR(IF(ISBLANK(A115),D115,INDEX(Lookup!$H$88:$J$94,MATCH(A115,Lookup!$H$88:$H$94,0),3)*D115),"")</f>
        <v>0</v>
      </c>
      <c r="F115" s="810"/>
      <c r="G115" s="811"/>
      <c r="H115" s="811"/>
      <c r="I115" s="812"/>
      <c r="J115" s="791"/>
      <c r="K115" s="792"/>
      <c r="L115" s="792"/>
      <c r="M115" s="793"/>
      <c r="N115" s="836"/>
      <c r="O115" s="837"/>
      <c r="P115" s="837"/>
      <c r="Q115" s="837"/>
      <c r="R115" s="838"/>
      <c r="S115" s="810"/>
      <c r="T115" s="811"/>
      <c r="U115" s="811"/>
      <c r="V115" s="812"/>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row>
    <row r="116" spans="1:51" x14ac:dyDescent="0.25">
      <c r="A116" s="834"/>
      <c r="B116" s="835"/>
      <c r="C116" s="46" t="str">
        <f>IFERROR(INDEX(Lookup!$H$88:$J$94,MATCH(A116,Lookup!$H$88:$H$94,0),2),"")</f>
        <v/>
      </c>
      <c r="D116" s="15"/>
      <c r="E116" s="46">
        <f>IFERROR(IF(ISBLANK(A116),D116,INDEX(Lookup!$H$88:$J$94,MATCH(A116,Lookup!$H$88:$H$94,0),3)*D116),"")</f>
        <v>0</v>
      </c>
      <c r="F116" s="810"/>
      <c r="G116" s="811"/>
      <c r="H116" s="811"/>
      <c r="I116" s="812"/>
      <c r="J116" s="791"/>
      <c r="K116" s="792"/>
      <c r="L116" s="792"/>
      <c r="M116" s="793"/>
      <c r="N116" s="836"/>
      <c r="O116" s="837"/>
      <c r="P116" s="837"/>
      <c r="Q116" s="837"/>
      <c r="R116" s="838"/>
      <c r="S116" s="810"/>
      <c r="T116" s="811"/>
      <c r="U116" s="811"/>
      <c r="V116" s="812"/>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row>
    <row r="117" spans="1:51" x14ac:dyDescent="0.25">
      <c r="A117" s="834"/>
      <c r="B117" s="835"/>
      <c r="C117" s="46" t="str">
        <f>IFERROR(INDEX(Lookup!$H$88:$J$94,MATCH(A117,Lookup!$H$88:$H$94,0),2),"")</f>
        <v/>
      </c>
      <c r="D117" s="15"/>
      <c r="E117" s="46">
        <f>IFERROR(IF(ISBLANK(A117),D117,INDEX(Lookup!$H$88:$J$94,MATCH(A117,Lookup!$H$88:$H$94,0),3)*D117),"")</f>
        <v>0</v>
      </c>
      <c r="F117" s="810"/>
      <c r="G117" s="811"/>
      <c r="H117" s="811"/>
      <c r="I117" s="812"/>
      <c r="J117" s="791"/>
      <c r="K117" s="792"/>
      <c r="L117" s="792"/>
      <c r="M117" s="793"/>
      <c r="N117" s="836"/>
      <c r="O117" s="837"/>
      <c r="P117" s="837"/>
      <c r="Q117" s="837"/>
      <c r="R117" s="838"/>
      <c r="S117" s="810"/>
      <c r="T117" s="811"/>
      <c r="U117" s="811"/>
      <c r="V117" s="812"/>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row>
    <row r="118" spans="1:51" x14ac:dyDescent="0.25">
      <c r="A118" s="834"/>
      <c r="B118" s="835"/>
      <c r="C118" s="46" t="str">
        <f>IFERROR(INDEX(Lookup!$H$88:$J$94,MATCH(A118,Lookup!$H$88:$H$94,0),2),"")</f>
        <v/>
      </c>
      <c r="D118" s="15"/>
      <c r="E118" s="46">
        <f>IFERROR(IF(ISBLANK(A118),D118,INDEX(Lookup!$H$88:$J$94,MATCH(A118,Lookup!$H$88:$H$94,0),3)*D118),"")</f>
        <v>0</v>
      </c>
      <c r="F118" s="810"/>
      <c r="G118" s="811"/>
      <c r="H118" s="811"/>
      <c r="I118" s="812"/>
      <c r="J118" s="791"/>
      <c r="K118" s="792"/>
      <c r="L118" s="792"/>
      <c r="M118" s="793"/>
      <c r="N118" s="836"/>
      <c r="O118" s="837"/>
      <c r="P118" s="837"/>
      <c r="Q118" s="837"/>
      <c r="R118" s="838"/>
      <c r="S118" s="810"/>
      <c r="T118" s="811"/>
      <c r="U118" s="811"/>
      <c r="V118" s="812"/>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row>
    <row r="119" spans="1:51" x14ac:dyDescent="0.25">
      <c r="A119" s="834"/>
      <c r="B119" s="835"/>
      <c r="C119" s="46" t="str">
        <f>IFERROR(INDEX(Lookup!$H$88:$J$94,MATCH(A119,Lookup!$H$88:$H$94,0),2),"")</f>
        <v/>
      </c>
      <c r="D119" s="15"/>
      <c r="E119" s="46">
        <f>IFERROR(IF(ISBLANK(A119),D119,INDEX(Lookup!$H$88:$J$94,MATCH(A119,Lookup!$H$88:$H$94,0),3)*D119),"")</f>
        <v>0</v>
      </c>
      <c r="F119" s="810"/>
      <c r="G119" s="811"/>
      <c r="H119" s="811"/>
      <c r="I119" s="812"/>
      <c r="J119" s="791"/>
      <c r="K119" s="792"/>
      <c r="L119" s="792"/>
      <c r="M119" s="793"/>
      <c r="N119" s="836"/>
      <c r="O119" s="837"/>
      <c r="P119" s="837"/>
      <c r="Q119" s="837"/>
      <c r="R119" s="838"/>
      <c r="S119" s="810"/>
      <c r="T119" s="811"/>
      <c r="U119" s="811"/>
      <c r="V119" s="812"/>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row>
    <row r="120" spans="1:51" x14ac:dyDescent="0.25">
      <c r="A120" s="834"/>
      <c r="B120" s="835"/>
      <c r="C120" s="46" t="str">
        <f>IFERROR(INDEX(Lookup!$H$88:$J$94,MATCH(A120,Lookup!$H$88:$H$94,0),2),"")</f>
        <v/>
      </c>
      <c r="D120" s="15"/>
      <c r="E120" s="46">
        <f>IFERROR(IF(ISBLANK(A120),D120,INDEX(Lookup!$H$88:$J$94,MATCH(A120,Lookup!$H$88:$H$94,0),3)*D120),"")</f>
        <v>0</v>
      </c>
      <c r="F120" s="810"/>
      <c r="G120" s="811"/>
      <c r="H120" s="811"/>
      <c r="I120" s="812"/>
      <c r="J120" s="791"/>
      <c r="K120" s="792"/>
      <c r="L120" s="792"/>
      <c r="M120" s="793"/>
      <c r="N120" s="836"/>
      <c r="O120" s="837"/>
      <c r="P120" s="837"/>
      <c r="Q120" s="837"/>
      <c r="R120" s="838"/>
      <c r="S120" s="810"/>
      <c r="T120" s="811"/>
      <c r="U120" s="811"/>
      <c r="V120" s="812"/>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row>
    <row r="121" spans="1:51" x14ac:dyDescent="0.25">
      <c r="A121" s="834"/>
      <c r="B121" s="835"/>
      <c r="C121" s="46" t="str">
        <f>IFERROR(INDEX(Lookup!$H$88:$J$94,MATCH(A121,Lookup!$H$88:$H$94,0),2),"")</f>
        <v/>
      </c>
      <c r="D121" s="15"/>
      <c r="E121" s="46">
        <f>IFERROR(IF(ISBLANK(A121),D121,INDEX(Lookup!$H$88:$J$94,MATCH(A121,Lookup!$H$88:$H$94,0),3)*D121),"")</f>
        <v>0</v>
      </c>
      <c r="F121" s="810"/>
      <c r="G121" s="811"/>
      <c r="H121" s="811"/>
      <c r="I121" s="812"/>
      <c r="J121" s="791"/>
      <c r="K121" s="792"/>
      <c r="L121" s="792"/>
      <c r="M121" s="793"/>
      <c r="N121" s="836"/>
      <c r="O121" s="837"/>
      <c r="P121" s="837"/>
      <c r="Q121" s="837"/>
      <c r="R121" s="838"/>
      <c r="S121" s="810"/>
      <c r="T121" s="811"/>
      <c r="U121" s="811"/>
      <c r="V121" s="812"/>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row>
    <row r="122" spans="1:51" ht="17.45" customHeight="1" x14ac:dyDescent="0.25">
      <c r="A122" s="823" t="s">
        <v>476</v>
      </c>
      <c r="B122" s="823"/>
      <c r="C122" s="823"/>
      <c r="D122" s="823"/>
      <c r="E122" s="339"/>
      <c r="F122" s="788" t="s">
        <v>477</v>
      </c>
      <c r="G122" s="788"/>
      <c r="H122" s="788"/>
      <c r="I122" s="788"/>
      <c r="J122" s="788"/>
      <c r="K122" s="788"/>
      <c r="L122" s="788"/>
      <c r="M122" s="405"/>
      <c r="N122" s="405"/>
      <c r="Q122" s="36"/>
      <c r="R122" s="36"/>
      <c r="S122" s="36"/>
      <c r="T122" s="36"/>
      <c r="U122" s="36"/>
      <c r="V122" s="36"/>
      <c r="W122" s="36"/>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row>
    <row r="123" spans="1:51" ht="18" customHeight="1" x14ac:dyDescent="0.25">
      <c r="A123" s="824"/>
      <c r="B123" s="824"/>
      <c r="C123" s="824"/>
      <c r="D123" s="824"/>
      <c r="E123" s="7"/>
      <c r="F123" s="7"/>
      <c r="G123" s="7"/>
      <c r="H123" s="7"/>
      <c r="I123" s="7"/>
      <c r="J123" s="7"/>
      <c r="K123" s="7"/>
      <c r="L123" s="36"/>
      <c r="M123" s="36"/>
      <c r="N123" s="36"/>
      <c r="O123" s="36"/>
      <c r="P123" s="36"/>
      <c r="Q123" s="36"/>
      <c r="R123" s="36"/>
      <c r="S123" s="36"/>
      <c r="T123" s="36"/>
      <c r="U123" s="36"/>
      <c r="V123" s="36"/>
      <c r="W123" s="36"/>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row>
    <row r="124" spans="1:51" x14ac:dyDescent="0.25">
      <c r="A124" s="824"/>
      <c r="B124" s="824"/>
      <c r="C124" s="824"/>
      <c r="D124" s="824"/>
      <c r="E124" s="7"/>
      <c r="F124" s="7"/>
      <c r="G124" s="7"/>
      <c r="H124" s="7"/>
      <c r="I124" s="7"/>
      <c r="J124" s="7"/>
      <c r="K124" s="7"/>
      <c r="L124" s="36"/>
      <c r="M124" s="36"/>
      <c r="N124" s="36"/>
      <c r="O124" s="36"/>
      <c r="P124" s="36"/>
      <c r="Q124" s="36"/>
      <c r="R124" s="36"/>
      <c r="S124" s="36"/>
      <c r="T124" s="36"/>
      <c r="U124" s="36"/>
      <c r="V124" s="36"/>
      <c r="W124" s="36"/>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row>
    <row r="125" spans="1:51" ht="32.450000000000003" customHeight="1" x14ac:dyDescent="0.25">
      <c r="A125" s="272" t="s">
        <v>442</v>
      </c>
      <c r="B125" s="829" t="str">
        <f>E4</f>
        <v>Component 3</v>
      </c>
      <c r="C125" s="829"/>
      <c r="D125" s="830" t="str">
        <f ca="1">G4</f>
        <v>GWETS Activities except Electricity</v>
      </c>
      <c r="E125" s="831"/>
      <c r="F125" s="831"/>
      <c r="G125" s="832"/>
      <c r="H125" s="7"/>
      <c r="I125" s="250"/>
      <c r="J125" s="265"/>
      <c r="K125" s="265"/>
      <c r="L125" s="278"/>
      <c r="M125" s="277"/>
      <c r="N125" s="277"/>
      <c r="O125" s="36"/>
      <c r="P125" s="36"/>
      <c r="Q125" s="36"/>
      <c r="R125" s="36"/>
      <c r="S125" s="36"/>
      <c r="T125" s="226"/>
      <c r="U125" s="36"/>
      <c r="V125" s="36"/>
      <c r="W125" s="36"/>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row>
    <row r="126" spans="1:51" ht="14.45" customHeight="1" x14ac:dyDescent="0.25">
      <c r="A126" s="25"/>
      <c r="B126" s="36"/>
      <c r="C126" s="36"/>
      <c r="D126" s="275"/>
      <c r="E126" s="275"/>
      <c r="F126" s="36"/>
      <c r="G126" s="36"/>
      <c r="H126" s="36"/>
      <c r="I126" s="36"/>
      <c r="J126" s="36"/>
      <c r="K126" s="36"/>
      <c r="L126" s="36"/>
      <c r="M126" s="36"/>
      <c r="N126" s="36"/>
      <c r="O126" s="36"/>
      <c r="P126" s="36"/>
      <c r="Q126" s="36"/>
      <c r="R126" s="36"/>
      <c r="S126" s="36"/>
      <c r="T126" s="226"/>
      <c r="U126" s="36"/>
      <c r="V126" s="36"/>
      <c r="W126" s="36"/>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row>
    <row r="127" spans="1:51" x14ac:dyDescent="0.25">
      <c r="A127" s="25"/>
      <c r="B127" s="36"/>
      <c r="C127" s="36"/>
      <c r="D127" s="275"/>
      <c r="E127" s="275"/>
      <c r="F127" s="36"/>
      <c r="G127" s="36"/>
      <c r="H127" s="36"/>
      <c r="I127" s="36"/>
      <c r="J127" s="36"/>
      <c r="K127" s="36"/>
      <c r="L127" s="36"/>
      <c r="M127" s="36"/>
      <c r="N127" s="36"/>
      <c r="O127" s="36"/>
      <c r="P127" s="36"/>
      <c r="Q127" s="36"/>
      <c r="R127" s="36"/>
      <c r="S127" s="36"/>
      <c r="T127" s="226"/>
      <c r="U127" s="36"/>
      <c r="V127" s="36"/>
      <c r="W127" s="36"/>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row>
    <row r="128" spans="1:51" x14ac:dyDescent="0.25">
      <c r="A128" s="25"/>
      <c r="B128" s="36"/>
      <c r="C128" s="36"/>
      <c r="D128" s="275"/>
      <c r="E128" s="275"/>
      <c r="F128" s="36"/>
      <c r="G128" s="36"/>
      <c r="H128" s="36"/>
      <c r="I128" s="36"/>
      <c r="J128" s="36"/>
      <c r="K128" s="36"/>
      <c r="L128" s="36"/>
      <c r="M128" s="36"/>
      <c r="N128" s="36"/>
      <c r="O128" s="36"/>
      <c r="P128" s="36"/>
      <c r="Q128" s="36"/>
      <c r="R128" s="36"/>
      <c r="S128" s="36"/>
      <c r="T128" s="226"/>
      <c r="U128" s="36"/>
      <c r="V128" s="36"/>
      <c r="W128" s="36"/>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row>
    <row r="129" spans="1:51" x14ac:dyDescent="0.25">
      <c r="A129" s="10" t="s">
        <v>478</v>
      </c>
      <c r="B129" s="36"/>
      <c r="C129" s="36"/>
      <c r="D129" s="36"/>
      <c r="E129" s="276"/>
      <c r="F129" s="276"/>
      <c r="G129" s="276"/>
      <c r="H129" s="276"/>
      <c r="I129" s="36"/>
      <c r="J129" s="36"/>
      <c r="K129" s="36"/>
      <c r="L129" s="36"/>
      <c r="M129" s="36"/>
      <c r="N129" s="36"/>
      <c r="O129" s="36"/>
      <c r="P129" s="36"/>
      <c r="Q129" s="833" t="s">
        <v>479</v>
      </c>
      <c r="R129" s="833"/>
      <c r="S129" s="833"/>
      <c r="T129" s="29"/>
      <c r="U129" s="7"/>
      <c r="V129" s="7"/>
      <c r="W129" s="36"/>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row>
    <row r="130" spans="1:51" x14ac:dyDescent="0.25">
      <c r="A130" s="807" t="s">
        <v>249</v>
      </c>
      <c r="B130" s="808"/>
      <c r="C130" s="808"/>
      <c r="D130" s="809"/>
      <c r="E130" s="134" t="s">
        <v>480</v>
      </c>
      <c r="F130" s="134" t="s">
        <v>446</v>
      </c>
      <c r="G130" s="807" t="s">
        <v>425</v>
      </c>
      <c r="H130" s="808"/>
      <c r="I130" s="808"/>
      <c r="J130" s="808"/>
      <c r="K130" s="809"/>
      <c r="L130" s="226"/>
      <c r="M130" s="226"/>
      <c r="N130" s="36"/>
      <c r="O130" s="36"/>
      <c r="P130" s="274"/>
      <c r="Q130" s="771" t="s">
        <v>481</v>
      </c>
      <c r="R130" s="771"/>
      <c r="S130" s="771"/>
      <c r="T130" s="825" t="s">
        <v>482</v>
      </c>
      <c r="U130" s="825" t="s">
        <v>483</v>
      </c>
      <c r="V130" s="825" t="s">
        <v>484</v>
      </c>
      <c r="W130" s="36"/>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row>
    <row r="131" spans="1:51" x14ac:dyDescent="0.25">
      <c r="A131" s="820" t="s">
        <v>265</v>
      </c>
      <c r="B131" s="821"/>
      <c r="C131" s="821"/>
      <c r="D131" s="822"/>
      <c r="E131" s="1"/>
      <c r="F131" s="1"/>
      <c r="G131" s="826"/>
      <c r="H131" s="827"/>
      <c r="I131" s="827"/>
      <c r="J131" s="827"/>
      <c r="K131" s="828"/>
      <c r="L131" s="36"/>
      <c r="M131" s="36"/>
      <c r="N131" s="36"/>
      <c r="O131" s="36"/>
      <c r="P131" s="36"/>
      <c r="Q131" s="771"/>
      <c r="R131" s="771"/>
      <c r="S131" s="771"/>
      <c r="T131" s="825"/>
      <c r="U131" s="825"/>
      <c r="V131" s="825"/>
      <c r="W131" s="36"/>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row>
    <row r="132" spans="1:51" x14ac:dyDescent="0.25">
      <c r="A132" s="800" t="str">
        <f>'User Defined Factors'!A52</f>
        <v>User-defined on-site conventional energy use #1</v>
      </c>
      <c r="B132" s="800"/>
      <c r="C132" s="800"/>
      <c r="D132" s="248" t="s">
        <v>485</v>
      </c>
      <c r="E132" s="44" t="str">
        <f>'User Defined Factors'!B52</f>
        <v>TBD</v>
      </c>
      <c r="F132" s="16"/>
      <c r="G132" s="791"/>
      <c r="H132" s="792"/>
      <c r="I132" s="792"/>
      <c r="J132" s="792"/>
      <c r="K132" s="793"/>
      <c r="L132" s="36"/>
      <c r="M132" s="36"/>
      <c r="N132" s="36"/>
      <c r="O132" s="36"/>
      <c r="P132" s="279"/>
      <c r="Q132" s="771"/>
      <c r="R132" s="771"/>
      <c r="S132" s="771"/>
      <c r="T132" s="825"/>
      <c r="U132" s="825"/>
      <c r="V132" s="825"/>
      <c r="W132" s="36"/>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row>
    <row r="133" spans="1:51" x14ac:dyDescent="0.25">
      <c r="A133" s="800" t="str">
        <f>'User Defined Factors'!A53</f>
        <v>User-defined on-site conventional energy use #2</v>
      </c>
      <c r="B133" s="800"/>
      <c r="C133" s="800"/>
      <c r="D133" s="248" t="s">
        <v>485</v>
      </c>
      <c r="E133" s="44" t="str">
        <f>'User Defined Factors'!B53</f>
        <v>TBD</v>
      </c>
      <c r="F133" s="16"/>
      <c r="G133" s="791"/>
      <c r="H133" s="792"/>
      <c r="I133" s="792"/>
      <c r="J133" s="792"/>
      <c r="K133" s="793"/>
      <c r="L133" s="36"/>
      <c r="M133" s="36"/>
      <c r="N133" s="36"/>
      <c r="O133" s="36"/>
      <c r="P133" s="279"/>
      <c r="Q133" s="810" t="s">
        <v>609</v>
      </c>
      <c r="R133" s="811"/>
      <c r="S133" s="812"/>
      <c r="T133" s="16">
        <v>29886</v>
      </c>
      <c r="U133" s="16">
        <v>1</v>
      </c>
      <c r="V133" s="44">
        <f t="shared" ref="V133:V145" si="7">T133*U133</f>
        <v>29886</v>
      </c>
      <c r="W133" s="36"/>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row>
    <row r="134" spans="1:51" x14ac:dyDescent="0.25">
      <c r="A134" s="800" t="s">
        <v>486</v>
      </c>
      <c r="B134" s="800"/>
      <c r="C134" s="800"/>
      <c r="D134" s="800"/>
      <c r="E134" s="53" t="s">
        <v>319</v>
      </c>
      <c r="F134" s="16"/>
      <c r="G134" s="791"/>
      <c r="H134" s="792"/>
      <c r="I134" s="792"/>
      <c r="J134" s="792"/>
      <c r="K134" s="793"/>
      <c r="L134" s="36"/>
      <c r="M134" s="36"/>
      <c r="N134" s="36"/>
      <c r="O134" s="36"/>
      <c r="P134" s="279"/>
      <c r="Q134" s="810"/>
      <c r="R134" s="811"/>
      <c r="S134" s="812"/>
      <c r="T134" s="16"/>
      <c r="U134" s="16"/>
      <c r="V134" s="44">
        <f t="shared" si="7"/>
        <v>0</v>
      </c>
      <c r="W134" s="36"/>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row>
    <row r="135" spans="1:51" x14ac:dyDescent="0.25">
      <c r="A135" s="800" t="s">
        <v>487</v>
      </c>
      <c r="B135" s="800"/>
      <c r="C135" s="800"/>
      <c r="D135" s="800"/>
      <c r="E135" s="53" t="s">
        <v>488</v>
      </c>
      <c r="F135" s="16"/>
      <c r="G135" s="791"/>
      <c r="H135" s="792"/>
      <c r="I135" s="792"/>
      <c r="J135" s="792"/>
      <c r="K135" s="793"/>
      <c r="L135" s="36"/>
      <c r="M135" s="36"/>
      <c r="N135" s="36"/>
      <c r="O135" s="36"/>
      <c r="P135" s="279"/>
      <c r="Q135" s="810"/>
      <c r="R135" s="811"/>
      <c r="S135" s="812"/>
      <c r="T135" s="16"/>
      <c r="U135" s="16"/>
      <c r="V135" s="44">
        <f t="shared" si="7"/>
        <v>0</v>
      </c>
      <c r="W135" s="36"/>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row>
    <row r="136" spans="1:51" x14ac:dyDescent="0.25">
      <c r="A136" s="800" t="s">
        <v>489</v>
      </c>
      <c r="B136" s="800"/>
      <c r="C136" s="800"/>
      <c r="D136" s="800"/>
      <c r="E136" s="53" t="s">
        <v>488</v>
      </c>
      <c r="F136" s="16"/>
      <c r="G136" s="791"/>
      <c r="H136" s="792"/>
      <c r="I136" s="792"/>
      <c r="J136" s="792"/>
      <c r="K136" s="793"/>
      <c r="L136" s="36"/>
      <c r="M136" s="36"/>
      <c r="N136" s="36"/>
      <c r="O136" s="36"/>
      <c r="P136" s="279"/>
      <c r="Q136" s="810" t="s">
        <v>610</v>
      </c>
      <c r="R136" s="811"/>
      <c r="S136" s="812"/>
      <c r="T136" s="16"/>
      <c r="U136" s="16"/>
      <c r="V136" s="44">
        <f t="shared" si="7"/>
        <v>0</v>
      </c>
      <c r="W136" s="36"/>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row>
    <row r="137" spans="1:51" x14ac:dyDescent="0.25">
      <c r="A137" s="800" t="s">
        <v>286</v>
      </c>
      <c r="B137" s="800"/>
      <c r="C137" s="800"/>
      <c r="D137" s="800"/>
      <c r="E137" s="53" t="s">
        <v>287</v>
      </c>
      <c r="F137" s="16"/>
      <c r="G137" s="791"/>
      <c r="H137" s="792"/>
      <c r="I137" s="792"/>
      <c r="J137" s="792"/>
      <c r="K137" s="793"/>
      <c r="L137" s="36"/>
      <c r="M137" s="36"/>
      <c r="N137" s="280"/>
      <c r="O137" s="36"/>
      <c r="P137" s="36"/>
      <c r="Q137" s="814"/>
      <c r="R137" s="815"/>
      <c r="S137" s="816"/>
      <c r="T137" s="16"/>
      <c r="U137" s="16"/>
      <c r="V137" s="44">
        <f t="shared" si="7"/>
        <v>0</v>
      </c>
      <c r="W137" s="36"/>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row>
    <row r="138" spans="1:51" x14ac:dyDescent="0.25">
      <c r="A138" s="800" t="s">
        <v>490</v>
      </c>
      <c r="B138" s="800"/>
      <c r="C138" s="800"/>
      <c r="D138" s="800"/>
      <c r="E138" s="53" t="s">
        <v>319</v>
      </c>
      <c r="F138" s="16"/>
      <c r="G138" s="791"/>
      <c r="H138" s="792"/>
      <c r="I138" s="792"/>
      <c r="J138" s="792"/>
      <c r="K138" s="793"/>
      <c r="L138" s="36"/>
      <c r="M138" s="36"/>
      <c r="N138" s="280"/>
      <c r="O138" s="36"/>
      <c r="P138" s="36"/>
      <c r="Q138" s="810"/>
      <c r="R138" s="811"/>
      <c r="S138" s="812"/>
      <c r="T138" s="16"/>
      <c r="U138" s="16"/>
      <c r="V138" s="44">
        <f t="shared" si="7"/>
        <v>0</v>
      </c>
      <c r="W138" s="36"/>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row>
    <row r="139" spans="1:51" x14ac:dyDescent="0.25">
      <c r="A139" s="800" t="s">
        <v>491</v>
      </c>
      <c r="B139" s="800"/>
      <c r="C139" s="800"/>
      <c r="D139" s="800"/>
      <c r="E139" s="53" t="s">
        <v>319</v>
      </c>
      <c r="F139" s="16"/>
      <c r="G139" s="791"/>
      <c r="H139" s="792"/>
      <c r="I139" s="792"/>
      <c r="J139" s="792"/>
      <c r="K139" s="793"/>
      <c r="L139" s="36"/>
      <c r="M139" s="36"/>
      <c r="N139" s="280"/>
      <c r="O139" s="36"/>
      <c r="P139" s="36"/>
      <c r="Q139" s="810"/>
      <c r="R139" s="811"/>
      <c r="S139" s="812"/>
      <c r="T139" s="16"/>
      <c r="U139" s="16"/>
      <c r="V139" s="44">
        <f t="shared" si="7"/>
        <v>0</v>
      </c>
      <c r="W139" s="36"/>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row>
    <row r="140" spans="1:51" x14ac:dyDescent="0.25">
      <c r="A140" s="800" t="s">
        <v>492</v>
      </c>
      <c r="B140" s="800"/>
      <c r="C140" s="800"/>
      <c r="D140" s="800"/>
      <c r="E140" s="53" t="s">
        <v>319</v>
      </c>
      <c r="F140" s="16"/>
      <c r="G140" s="791"/>
      <c r="H140" s="792"/>
      <c r="I140" s="792"/>
      <c r="J140" s="792"/>
      <c r="K140" s="793"/>
      <c r="L140" s="36"/>
      <c r="M140" s="36"/>
      <c r="N140" s="36"/>
      <c r="O140" s="36"/>
      <c r="P140" s="36"/>
      <c r="Q140" s="814"/>
      <c r="R140" s="815"/>
      <c r="S140" s="816"/>
      <c r="T140" s="16"/>
      <c r="U140" s="16"/>
      <c r="V140" s="44">
        <f t="shared" si="7"/>
        <v>0</v>
      </c>
      <c r="W140" s="36"/>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row>
    <row r="141" spans="1:51" ht="15.75" customHeight="1" x14ac:dyDescent="0.25">
      <c r="A141" s="227"/>
      <c r="B141" s="228"/>
      <c r="C141" s="228"/>
      <c r="D141" s="229"/>
      <c r="E141" s="230"/>
      <c r="F141" s="231"/>
      <c r="G141" s="817"/>
      <c r="H141" s="818"/>
      <c r="I141" s="818"/>
      <c r="J141" s="818"/>
      <c r="K141" s="819"/>
      <c r="L141" s="226"/>
      <c r="M141" s="36"/>
      <c r="N141" s="36"/>
      <c r="O141" s="36"/>
      <c r="P141" s="36"/>
      <c r="Q141" s="810"/>
      <c r="R141" s="811"/>
      <c r="S141" s="812"/>
      <c r="T141" s="16"/>
      <c r="U141" s="16"/>
      <c r="V141" s="44">
        <f t="shared" si="7"/>
        <v>0</v>
      </c>
      <c r="W141" s="36"/>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row>
    <row r="142" spans="1:51" ht="15" customHeight="1" x14ac:dyDescent="0.25">
      <c r="A142" s="820" t="s">
        <v>307</v>
      </c>
      <c r="B142" s="821"/>
      <c r="C142" s="821"/>
      <c r="D142" s="822"/>
      <c r="E142" s="134" t="s">
        <v>480</v>
      </c>
      <c r="F142" s="134" t="s">
        <v>446</v>
      </c>
      <c r="G142" s="807" t="s">
        <v>425</v>
      </c>
      <c r="H142" s="808"/>
      <c r="I142" s="808"/>
      <c r="J142" s="808"/>
      <c r="K142" s="809"/>
      <c r="L142" s="36"/>
      <c r="M142" s="36"/>
      <c r="N142" s="36"/>
      <c r="O142" s="36"/>
      <c r="P142" s="36"/>
      <c r="Q142" s="810"/>
      <c r="R142" s="811"/>
      <c r="S142" s="812"/>
      <c r="T142" s="16"/>
      <c r="U142" s="16"/>
      <c r="V142" s="44">
        <f t="shared" si="7"/>
        <v>0</v>
      </c>
      <c r="W142" s="36"/>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row>
    <row r="143" spans="1:51" ht="15" customHeight="1" x14ac:dyDescent="0.25">
      <c r="A143" s="800" t="str">
        <f>'User Defined Factors'!A54</f>
        <v>User-defined conventional energy transportation #1</v>
      </c>
      <c r="B143" s="800"/>
      <c r="C143" s="800"/>
      <c r="D143" s="248" t="s">
        <v>485</v>
      </c>
      <c r="E143" s="44" t="str">
        <f>'User Defined Factors'!B54</f>
        <v>TBD</v>
      </c>
      <c r="F143" s="16"/>
      <c r="G143" s="791"/>
      <c r="H143" s="792"/>
      <c r="I143" s="792"/>
      <c r="J143" s="792"/>
      <c r="K143" s="793"/>
      <c r="L143" s="36"/>
      <c r="M143" s="36"/>
      <c r="N143" s="36"/>
      <c r="O143" s="36"/>
      <c r="P143" s="36"/>
      <c r="Q143" s="810"/>
      <c r="R143" s="811"/>
      <c r="S143" s="812"/>
      <c r="T143" s="16"/>
      <c r="U143" s="16"/>
      <c r="V143" s="44">
        <f t="shared" si="7"/>
        <v>0</v>
      </c>
      <c r="W143" s="36"/>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row>
    <row r="144" spans="1:51" ht="15" customHeight="1" x14ac:dyDescent="0.25">
      <c r="A144" s="800" t="str">
        <f>'User Defined Factors'!A55</f>
        <v>User-defined conventional energy transportation #2</v>
      </c>
      <c r="B144" s="800"/>
      <c r="C144" s="800"/>
      <c r="D144" s="248" t="s">
        <v>485</v>
      </c>
      <c r="E144" s="44" t="str">
        <f>'User Defined Factors'!B55</f>
        <v>TBD</v>
      </c>
      <c r="F144" s="397"/>
      <c r="G144" s="791"/>
      <c r="H144" s="792"/>
      <c r="I144" s="792"/>
      <c r="J144" s="792"/>
      <c r="K144" s="793"/>
      <c r="L144" s="36"/>
      <c r="M144" s="36"/>
      <c r="N144" s="36"/>
      <c r="O144" s="36"/>
      <c r="P144" s="36"/>
      <c r="Q144" s="810"/>
      <c r="R144" s="811"/>
      <c r="S144" s="812"/>
      <c r="T144" s="16"/>
      <c r="U144" s="16"/>
      <c r="V144" s="44">
        <f t="shared" si="7"/>
        <v>0</v>
      </c>
      <c r="W144" s="36"/>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row>
    <row r="145" spans="1:51" ht="15.75" customHeight="1" x14ac:dyDescent="0.25">
      <c r="A145" s="813" t="s">
        <v>493</v>
      </c>
      <c r="B145" s="813"/>
      <c r="C145" s="813"/>
      <c r="D145" s="384"/>
      <c r="E145" s="384"/>
      <c r="F145" s="401"/>
      <c r="G145" s="7"/>
      <c r="H145" s="7"/>
      <c r="I145" s="7"/>
      <c r="J145" s="7"/>
      <c r="K145" s="7"/>
      <c r="L145" s="36"/>
      <c r="M145" s="36"/>
      <c r="N145" s="36"/>
      <c r="O145" s="36"/>
      <c r="P145" s="36"/>
      <c r="Q145" s="814"/>
      <c r="R145" s="815"/>
      <c r="S145" s="816"/>
      <c r="T145" s="16"/>
      <c r="U145" s="16"/>
      <c r="V145" s="44">
        <f t="shared" si="7"/>
        <v>0</v>
      </c>
      <c r="W145" s="36"/>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row>
    <row r="146" spans="1:51" x14ac:dyDescent="0.25">
      <c r="A146" s="802" t="s">
        <v>494</v>
      </c>
      <c r="B146" s="802"/>
      <c r="C146" s="802"/>
      <c r="D146" s="802"/>
      <c r="E146" s="802"/>
      <c r="F146" s="802"/>
      <c r="G146" s="383"/>
      <c r="H146" s="383"/>
      <c r="I146" s="383"/>
      <c r="J146" s="383"/>
      <c r="K146" s="383"/>
      <c r="L146" s="36"/>
      <c r="M146" s="36"/>
      <c r="N146" s="36"/>
      <c r="O146" s="36"/>
      <c r="P146" s="36"/>
      <c r="Q146" s="803" t="s">
        <v>430</v>
      </c>
      <c r="R146" s="804"/>
      <c r="S146" s="805"/>
      <c r="T146" s="155"/>
      <c r="U146" s="57">
        <f>SUM(U133:U145)</f>
        <v>1</v>
      </c>
      <c r="V146" s="57">
        <f>SUM(V133:V145)</f>
        <v>29886</v>
      </c>
      <c r="W146" s="36"/>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row>
    <row r="147" spans="1:51" ht="14.45" customHeight="1" x14ac:dyDescent="0.25">
      <c r="A147" s="799" t="s">
        <v>495</v>
      </c>
      <c r="B147" s="799"/>
      <c r="C147" s="799"/>
      <c r="D147" s="799"/>
      <c r="E147" s="383"/>
      <c r="F147" s="281"/>
      <c r="G147" s="36"/>
      <c r="H147" s="36"/>
      <c r="I147" s="56"/>
      <c r="J147" s="56"/>
      <c r="K147" s="56"/>
      <c r="L147" s="36"/>
      <c r="M147" s="36"/>
      <c r="N147" s="36"/>
      <c r="O147" s="36"/>
      <c r="P147" s="36"/>
      <c r="Q147" s="36"/>
      <c r="R147" s="36"/>
      <c r="S147" s="36"/>
      <c r="T147" s="36"/>
      <c r="U147" s="36"/>
      <c r="V147" s="36"/>
      <c r="W147" s="36"/>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row>
    <row r="148" spans="1:51" x14ac:dyDescent="0.25">
      <c r="A148" s="385"/>
      <c r="B148" s="385"/>
      <c r="C148" s="385"/>
      <c r="D148" s="385"/>
      <c r="E148" s="385"/>
      <c r="F148" s="281"/>
      <c r="G148" s="36"/>
      <c r="H148" s="36"/>
      <c r="I148" s="56"/>
      <c r="J148" s="56"/>
      <c r="K148" s="56"/>
      <c r="L148" s="36"/>
      <c r="M148" s="36"/>
      <c r="N148" s="36"/>
      <c r="O148" s="36"/>
      <c r="P148" s="36"/>
      <c r="Q148" s="36"/>
      <c r="R148" s="36"/>
      <c r="S148" s="36"/>
      <c r="T148" s="36"/>
      <c r="U148" s="36"/>
      <c r="V148" s="36"/>
      <c r="W148" s="36"/>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row>
    <row r="149" spans="1:51" ht="15" customHeight="1" x14ac:dyDescent="0.25">
      <c r="A149" s="55" t="s">
        <v>496</v>
      </c>
      <c r="B149" s="55"/>
      <c r="C149" s="55"/>
      <c r="D149" s="55"/>
      <c r="E149" s="2"/>
      <c r="F149" s="54"/>
      <c r="G149" s="56"/>
      <c r="H149" s="56"/>
      <c r="I149" s="56"/>
      <c r="J149" s="56"/>
      <c r="K149" s="56"/>
      <c r="L149" s="7"/>
      <c r="M149" s="806" t="s">
        <v>497</v>
      </c>
      <c r="N149" s="806"/>
      <c r="O149" s="806"/>
      <c r="P149" s="794" t="s">
        <v>498</v>
      </c>
      <c r="Q149" s="794"/>
      <c r="R149" s="794"/>
      <c r="S149" s="794"/>
      <c r="T149" s="795"/>
      <c r="U149" s="795"/>
      <c r="V149" s="795"/>
      <c r="W149" s="795"/>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row>
    <row r="150" spans="1:51" x14ac:dyDescent="0.25">
      <c r="A150" s="807" t="s">
        <v>249</v>
      </c>
      <c r="B150" s="808"/>
      <c r="C150" s="808"/>
      <c r="D150" s="809"/>
      <c r="E150" s="134" t="s">
        <v>480</v>
      </c>
      <c r="F150" s="134" t="s">
        <v>446</v>
      </c>
      <c r="G150" s="807" t="s">
        <v>425</v>
      </c>
      <c r="H150" s="808"/>
      <c r="I150" s="808"/>
      <c r="J150" s="808"/>
      <c r="K150" s="809"/>
      <c r="L150" s="7"/>
      <c r="M150" s="806"/>
      <c r="N150" s="806"/>
      <c r="O150" s="806"/>
      <c r="P150" s="794" t="s">
        <v>499</v>
      </c>
      <c r="Q150" s="794"/>
      <c r="R150" s="794"/>
      <c r="S150" s="794"/>
      <c r="T150" s="795"/>
      <c r="U150" s="795"/>
      <c r="V150" s="795"/>
      <c r="W150" s="795"/>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row>
    <row r="151" spans="1:51" x14ac:dyDescent="0.25">
      <c r="A151" s="800" t="str">
        <f>'User Defined Factors'!A56</f>
        <v>User-defined on-site renewable energy use #1</v>
      </c>
      <c r="B151" s="800"/>
      <c r="C151" s="800"/>
      <c r="D151" s="248" t="s">
        <v>485</v>
      </c>
      <c r="E151" s="44" t="str">
        <f>'User Defined Factors'!B56</f>
        <v>TBD</v>
      </c>
      <c r="F151" s="16"/>
      <c r="G151" s="791"/>
      <c r="H151" s="792"/>
      <c r="I151" s="792"/>
      <c r="J151" s="792"/>
      <c r="K151" s="793"/>
      <c r="L151" s="7"/>
      <c r="M151" s="806"/>
      <c r="N151" s="806"/>
      <c r="O151" s="806"/>
      <c r="P151" s="794" t="s">
        <v>500</v>
      </c>
      <c r="Q151" s="794"/>
      <c r="R151" s="794"/>
      <c r="S151" s="794"/>
      <c r="T151" s="795"/>
      <c r="U151" s="795"/>
      <c r="V151" s="795"/>
      <c r="W151" s="795"/>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row>
    <row r="152" spans="1:51" ht="15" customHeight="1" x14ac:dyDescent="0.25">
      <c r="A152" s="800" t="str">
        <f>'User Defined Factors'!A57</f>
        <v>User-defined on-site renewable energy use #2</v>
      </c>
      <c r="B152" s="800"/>
      <c r="C152" s="800"/>
      <c r="D152" s="248" t="s">
        <v>485</v>
      </c>
      <c r="E152" s="44" t="str">
        <f>'User Defined Factors'!B57</f>
        <v>TBD</v>
      </c>
      <c r="F152" s="16"/>
      <c r="G152" s="791"/>
      <c r="H152" s="792"/>
      <c r="I152" s="792"/>
      <c r="J152" s="792"/>
      <c r="K152" s="793"/>
      <c r="L152" s="7"/>
      <c r="M152" s="806"/>
      <c r="N152" s="806"/>
      <c r="O152" s="806"/>
      <c r="P152" s="794" t="s">
        <v>501</v>
      </c>
      <c r="Q152" s="794"/>
      <c r="R152" s="794"/>
      <c r="S152" s="794"/>
      <c r="T152" s="795"/>
      <c r="U152" s="795"/>
      <c r="V152" s="795"/>
      <c r="W152" s="795"/>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row>
    <row r="153" spans="1:51" ht="15.75" customHeight="1" x14ac:dyDescent="0.25">
      <c r="A153" s="800" t="str">
        <f>'User Defined Factors'!A58</f>
        <v>User-defined renewable energy transportation #1</v>
      </c>
      <c r="B153" s="800"/>
      <c r="C153" s="800"/>
      <c r="D153" s="248" t="s">
        <v>485</v>
      </c>
      <c r="E153" s="44" t="str">
        <f>'User Defined Factors'!B58</f>
        <v>TBD</v>
      </c>
      <c r="F153" s="397"/>
      <c r="G153" s="791"/>
      <c r="H153" s="792"/>
      <c r="I153" s="792"/>
      <c r="J153" s="792"/>
      <c r="K153" s="793"/>
      <c r="L153" s="7"/>
      <c r="M153" s="801" t="s">
        <v>502</v>
      </c>
      <c r="N153" s="801"/>
      <c r="O153" s="801"/>
      <c r="P153" s="794" t="s">
        <v>498</v>
      </c>
      <c r="Q153" s="794"/>
      <c r="R153" s="794"/>
      <c r="S153" s="794"/>
      <c r="T153" s="795"/>
      <c r="U153" s="795"/>
      <c r="V153" s="795"/>
      <c r="W153" s="795"/>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row>
    <row r="154" spans="1:51" ht="15" customHeight="1" x14ac:dyDescent="0.25">
      <c r="A154" s="800" t="str">
        <f>'User Defined Factors'!A59</f>
        <v>User-defined renewable energy transportation #2</v>
      </c>
      <c r="B154" s="800"/>
      <c r="C154" s="800"/>
      <c r="D154" s="248" t="s">
        <v>485</v>
      </c>
      <c r="E154" s="44" t="str">
        <f>'User Defined Factors'!B59</f>
        <v>TBD</v>
      </c>
      <c r="F154" s="16"/>
      <c r="G154" s="791"/>
      <c r="H154" s="792"/>
      <c r="I154" s="792"/>
      <c r="J154" s="792"/>
      <c r="K154" s="793"/>
      <c r="L154" s="7"/>
      <c r="M154" s="801"/>
      <c r="N154" s="801"/>
      <c r="O154" s="801"/>
      <c r="P154" s="794" t="s">
        <v>500</v>
      </c>
      <c r="Q154" s="794"/>
      <c r="R154" s="794"/>
      <c r="S154" s="794"/>
      <c r="T154" s="795"/>
      <c r="U154" s="795"/>
      <c r="V154" s="795"/>
      <c r="W154" s="795"/>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row>
    <row r="155" spans="1:51" ht="15" customHeight="1" x14ac:dyDescent="0.25">
      <c r="A155" s="796" t="s">
        <v>503</v>
      </c>
      <c r="B155" s="797"/>
      <c r="C155" s="797"/>
      <c r="D155" s="798"/>
      <c r="E155" s="53" t="s">
        <v>268</v>
      </c>
      <c r="F155" s="16"/>
      <c r="G155" s="791"/>
      <c r="H155" s="792"/>
      <c r="I155" s="792"/>
      <c r="J155" s="792"/>
      <c r="K155" s="793"/>
      <c r="L155" s="7"/>
      <c r="M155" s="801"/>
      <c r="N155" s="801"/>
      <c r="O155" s="801"/>
      <c r="P155" s="794" t="s">
        <v>501</v>
      </c>
      <c r="Q155" s="794"/>
      <c r="R155" s="794"/>
      <c r="S155" s="794"/>
      <c r="T155" s="795"/>
      <c r="U155" s="795"/>
      <c r="V155" s="795"/>
      <c r="W155" s="795"/>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row>
    <row r="156" spans="1:51" ht="15" customHeight="1" x14ac:dyDescent="0.25">
      <c r="A156" s="796" t="s">
        <v>504</v>
      </c>
      <c r="B156" s="797"/>
      <c r="C156" s="797"/>
      <c r="D156" s="798"/>
      <c r="E156" s="58" t="s">
        <v>268</v>
      </c>
      <c r="F156" s="397"/>
      <c r="G156" s="791"/>
      <c r="H156" s="792"/>
      <c r="I156" s="792"/>
      <c r="J156" s="792"/>
      <c r="K156" s="793"/>
      <c r="L156" s="7"/>
      <c r="M156" s="801"/>
      <c r="N156" s="801"/>
      <c r="O156" s="801"/>
      <c r="P156" s="794" t="s">
        <v>505</v>
      </c>
      <c r="Q156" s="794"/>
      <c r="R156" s="794"/>
      <c r="S156" s="794"/>
      <c r="T156" s="795"/>
      <c r="U156" s="795"/>
      <c r="V156" s="795"/>
      <c r="W156" s="795"/>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row>
    <row r="157" spans="1:51" ht="15.75" customHeight="1" x14ac:dyDescent="0.25">
      <c r="A157" s="788" t="s">
        <v>493</v>
      </c>
      <c r="B157" s="788"/>
      <c r="C157" s="788"/>
      <c r="D157" s="379"/>
      <c r="E157" s="379"/>
      <c r="F157" s="379"/>
      <c r="G157" s="13"/>
      <c r="H157" s="13"/>
      <c r="I157" s="13"/>
      <c r="J157" s="13"/>
      <c r="K157" s="13"/>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row>
    <row r="158" spans="1:51" x14ac:dyDescent="0.25">
      <c r="A158" s="789" t="s">
        <v>506</v>
      </c>
      <c r="B158" s="789"/>
      <c r="C158" s="789"/>
      <c r="D158" s="789"/>
      <c r="E158" s="789"/>
      <c r="F158" s="789"/>
      <c r="G158" s="789"/>
      <c r="H158" s="789"/>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row>
    <row r="159" spans="1:51" ht="14.45" customHeight="1" x14ac:dyDescent="0.25">
      <c r="A159" s="799" t="s">
        <v>495</v>
      </c>
      <c r="B159" s="799"/>
      <c r="C159" s="799"/>
      <c r="D159" s="799"/>
      <c r="E159" s="36"/>
      <c r="F159" s="36"/>
      <c r="G159" s="36"/>
      <c r="H159" s="36"/>
      <c r="I159" s="36"/>
      <c r="J159" s="36"/>
      <c r="K159" s="36"/>
      <c r="L159" s="36"/>
      <c r="M159" s="36"/>
      <c r="N159" s="36"/>
      <c r="O159" s="36"/>
      <c r="P159" s="36"/>
      <c r="Q159" s="36"/>
      <c r="R159" s="36"/>
      <c r="S159" s="36"/>
      <c r="T159" s="36"/>
      <c r="U159" s="36"/>
      <c r="V159" s="36"/>
      <c r="W159" s="36"/>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row>
    <row r="160" spans="1:51" ht="14.45" customHeight="1"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row>
    <row r="161" spans="1:51" ht="14.45" customHeight="1" x14ac:dyDescent="0.2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row>
    <row r="162" spans="1:51" ht="14.45" customHeight="1" x14ac:dyDescent="0.2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row>
    <row r="163" spans="1:51" ht="14.45" customHeight="1" x14ac:dyDescent="0.2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row>
    <row r="164" spans="1:51" ht="14.45" customHeight="1"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row>
    <row r="165" spans="1:51" ht="14.45" customHeight="1" x14ac:dyDescent="0.2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row>
    <row r="166" spans="1:51" ht="14.45" customHeight="1" x14ac:dyDescent="0.2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row>
    <row r="167" spans="1:51" ht="14.45" customHeight="1" x14ac:dyDescent="0.2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row>
    <row r="168" spans="1:51" ht="14.45" customHeight="1"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row>
    <row r="169" spans="1:51" ht="14.45" customHeight="1" x14ac:dyDescent="0.2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row>
    <row r="170" spans="1:51" ht="14.45" customHeight="1" x14ac:dyDescent="0.2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row>
    <row r="171" spans="1:51" ht="14.45" customHeight="1" x14ac:dyDescent="0.2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row>
    <row r="172" spans="1:51" ht="14.45" customHeight="1"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row>
    <row r="173" spans="1:51" ht="14.45" customHeight="1" x14ac:dyDescent="0.2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row>
    <row r="174" spans="1:51" ht="14.45" customHeight="1" x14ac:dyDescent="0.2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row>
    <row r="175" spans="1:51" ht="14.45" customHeight="1" x14ac:dyDescent="0.2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row>
    <row r="176" spans="1:51" ht="14.45" customHeight="1"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row>
    <row r="177" spans="1:51" ht="14.45" customHeight="1" x14ac:dyDescent="0.2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row>
    <row r="178" spans="1:51" ht="14.45" customHeight="1" x14ac:dyDescent="0.2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row>
    <row r="179" spans="1:51" ht="14.45" customHeight="1" x14ac:dyDescent="0.2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row>
    <row r="180" spans="1:51" ht="14.45" customHeight="1"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row>
    <row r="181" spans="1:51" ht="14.45" customHeight="1" x14ac:dyDescent="0.2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row>
    <row r="182" spans="1:51" ht="14.45" customHeight="1" x14ac:dyDescent="0.2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row>
    <row r="183" spans="1:51" ht="14.45" customHeight="1" x14ac:dyDescent="0.2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row>
    <row r="184" spans="1:51" ht="14.45" customHeight="1"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row>
    <row r="185" spans="1:51" ht="14.45" customHeight="1" x14ac:dyDescent="0.2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row>
    <row r="186" spans="1:51" ht="14.45" customHeight="1" x14ac:dyDescent="0.2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row>
    <row r="187" spans="1:51" ht="14.45" customHeight="1" x14ac:dyDescent="0.2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row>
    <row r="188" spans="1:51" ht="14.45" customHeight="1"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row>
    <row r="189" spans="1:51" ht="14.45" customHeight="1" x14ac:dyDescent="0.2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row>
    <row r="190" spans="1:51" ht="14.45" customHeight="1" x14ac:dyDescent="0.2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row>
    <row r="191" spans="1:51" ht="14.45" customHeight="1" x14ac:dyDescent="0.2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row>
    <row r="192" spans="1:51" ht="14.45" customHeight="1"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row>
    <row r="193" spans="1:51" ht="14.45" customHeight="1" x14ac:dyDescent="0.2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row>
    <row r="194" spans="1:51" ht="14.4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row>
    <row r="195" spans="1:51" x14ac:dyDescent="0.25">
      <c r="A195" s="173" t="s">
        <v>507</v>
      </c>
      <c r="B195" s="174"/>
      <c r="G195" s="7"/>
      <c r="H195" s="7"/>
      <c r="I195" s="7"/>
      <c r="J195" s="7"/>
      <c r="K195" s="7"/>
      <c r="L195" s="7"/>
      <c r="M195" s="7"/>
      <c r="N195" s="7"/>
      <c r="O195" s="7"/>
      <c r="P195" s="7"/>
      <c r="Q195" s="7"/>
      <c r="R195" s="7"/>
      <c r="S195" s="7"/>
      <c r="T195" s="7"/>
      <c r="U195" s="7"/>
      <c r="V195" s="7"/>
      <c r="W195" s="7"/>
    </row>
    <row r="196" spans="1:51" x14ac:dyDescent="0.25">
      <c r="A196" s="174"/>
      <c r="B196" s="174"/>
      <c r="G196" s="7"/>
      <c r="H196" s="7"/>
      <c r="I196" s="7"/>
      <c r="J196" s="7"/>
      <c r="K196" s="7"/>
      <c r="L196" s="7"/>
      <c r="M196" s="7"/>
      <c r="N196" s="7"/>
      <c r="O196" s="7"/>
      <c r="P196" s="7"/>
      <c r="Q196" s="7"/>
      <c r="R196" s="7"/>
      <c r="S196" s="7"/>
      <c r="T196" s="7"/>
      <c r="U196" s="7"/>
      <c r="V196" s="7"/>
      <c r="W196" s="7"/>
    </row>
    <row r="197" spans="1:51" x14ac:dyDescent="0.25">
      <c r="A197" s="59" t="s">
        <v>265</v>
      </c>
      <c r="B197" s="1"/>
      <c r="C197" s="1"/>
      <c r="D197" s="1"/>
      <c r="E197" s="53"/>
      <c r="F197" s="53"/>
      <c r="G197" s="7"/>
      <c r="H197" s="8"/>
      <c r="I197" s="36"/>
      <c r="J197" s="7"/>
      <c r="K197" s="7"/>
      <c r="L197" s="7"/>
      <c r="M197" s="7"/>
      <c r="N197" s="7"/>
      <c r="O197" s="7"/>
      <c r="P197" s="7"/>
      <c r="Q197" s="7"/>
      <c r="R197" s="7"/>
      <c r="S197" s="7"/>
      <c r="T197" s="7"/>
      <c r="U197" s="7"/>
      <c r="V197" s="7"/>
      <c r="W197" s="7"/>
    </row>
    <row r="198" spans="1:51" x14ac:dyDescent="0.25">
      <c r="A198" s="151" t="s">
        <v>266</v>
      </c>
      <c r="B198" s="1"/>
      <c r="C198" s="1"/>
      <c r="D198" s="1"/>
      <c r="E198" s="147"/>
      <c r="F198" s="53"/>
      <c r="G198" s="7"/>
      <c r="H198" s="232"/>
      <c r="I198" s="37"/>
      <c r="J198" s="7"/>
      <c r="K198" s="7"/>
      <c r="L198" s="7"/>
      <c r="M198" s="7"/>
      <c r="N198" s="7"/>
      <c r="O198" s="7"/>
      <c r="P198" s="7"/>
      <c r="Q198" s="7"/>
      <c r="R198" s="7"/>
      <c r="S198" s="7"/>
      <c r="T198" s="7"/>
      <c r="U198" s="7"/>
      <c r="V198" s="7"/>
      <c r="W198" s="7"/>
    </row>
    <row r="199" spans="1:51" x14ac:dyDescent="0.25">
      <c r="A199" s="148" t="s">
        <v>508</v>
      </c>
      <c r="B199" s="1"/>
      <c r="C199" s="1"/>
      <c r="D199" s="1"/>
      <c r="E199" s="147" t="s">
        <v>268</v>
      </c>
      <c r="F199" s="53">
        <f>G58/1000</f>
        <v>0</v>
      </c>
      <c r="G199" s="7"/>
      <c r="H199" s="233"/>
      <c r="I199" s="37"/>
      <c r="J199" s="7"/>
      <c r="K199" s="7"/>
      <c r="L199" s="7"/>
      <c r="M199" s="7"/>
      <c r="N199" s="7"/>
      <c r="O199" s="7"/>
      <c r="P199" s="7"/>
      <c r="Q199" s="7"/>
      <c r="R199" s="7"/>
      <c r="S199" s="7"/>
      <c r="T199" s="7"/>
      <c r="U199" s="7"/>
      <c r="V199" s="7"/>
      <c r="W199" s="7"/>
    </row>
    <row r="200" spans="1:51" x14ac:dyDescent="0.25">
      <c r="A200" s="148" t="s">
        <v>269</v>
      </c>
      <c r="B200" s="1"/>
      <c r="C200" s="1"/>
      <c r="D200" s="1"/>
      <c r="E200" s="147" t="s">
        <v>287</v>
      </c>
      <c r="F200" s="53">
        <f>P58</f>
        <v>0</v>
      </c>
      <c r="G200" s="7"/>
      <c r="H200" s="233"/>
      <c r="I200" s="37"/>
      <c r="J200" s="7"/>
      <c r="K200" s="7"/>
      <c r="L200" s="7"/>
      <c r="M200" s="7"/>
      <c r="N200" s="7"/>
      <c r="O200" s="7"/>
      <c r="P200" s="7"/>
      <c r="Q200" s="7"/>
      <c r="R200" s="7"/>
      <c r="S200" s="7"/>
      <c r="T200" s="7"/>
      <c r="U200" s="7"/>
      <c r="V200" s="7"/>
      <c r="W200" s="7"/>
    </row>
    <row r="201" spans="1:51" x14ac:dyDescent="0.25">
      <c r="A201" s="152" t="s">
        <v>509</v>
      </c>
      <c r="B201" s="1"/>
      <c r="C201" s="1"/>
      <c r="D201" s="1"/>
      <c r="E201" s="147" t="s">
        <v>272</v>
      </c>
      <c r="F201" s="53">
        <f>IFERROR(SUMIF(E31:E40,"=biodiesel",H31:H40)+0.2*SUMIF(E31:E40,"=B20",H31:H40),"")</f>
        <v>0</v>
      </c>
      <c r="G201" s="7"/>
      <c r="H201" s="38"/>
      <c r="I201" s="37"/>
      <c r="J201" s="7"/>
      <c r="K201" s="7"/>
      <c r="L201" s="7"/>
      <c r="M201" s="7"/>
      <c r="N201" s="7"/>
      <c r="O201" s="7"/>
      <c r="P201" s="7"/>
      <c r="Q201" s="7"/>
      <c r="R201" s="7"/>
      <c r="S201" s="7"/>
      <c r="T201" s="7"/>
      <c r="U201" s="7"/>
      <c r="V201" s="7"/>
      <c r="W201" s="7"/>
    </row>
    <row r="202" spans="1:51" x14ac:dyDescent="0.25">
      <c r="A202" s="152" t="s">
        <v>510</v>
      </c>
      <c r="B202" s="1"/>
      <c r="C202" s="1"/>
      <c r="D202" s="1"/>
      <c r="E202" s="147" t="s">
        <v>511</v>
      </c>
      <c r="F202" s="53">
        <f>F151</f>
        <v>0</v>
      </c>
      <c r="G202" s="7"/>
      <c r="H202" s="38"/>
      <c r="I202" s="37"/>
      <c r="J202" s="7"/>
      <c r="K202" s="7"/>
      <c r="L202" s="7"/>
      <c r="M202" s="7"/>
      <c r="N202" s="7"/>
      <c r="O202" s="7"/>
      <c r="P202" s="7"/>
      <c r="Q202" s="7"/>
      <c r="R202" s="7"/>
      <c r="S202" s="7"/>
      <c r="T202" s="7"/>
      <c r="U202" s="7"/>
      <c r="V202" s="7"/>
      <c r="W202" s="7"/>
    </row>
    <row r="203" spans="1:51" x14ac:dyDescent="0.25">
      <c r="A203" s="152" t="s">
        <v>512</v>
      </c>
      <c r="B203" s="1"/>
      <c r="C203" s="1"/>
      <c r="D203" s="1"/>
      <c r="E203" s="147" t="s">
        <v>511</v>
      </c>
      <c r="F203" s="53">
        <f>F152</f>
        <v>0</v>
      </c>
      <c r="G203" s="7"/>
      <c r="H203" s="38"/>
      <c r="I203" s="37"/>
      <c r="J203" s="7"/>
      <c r="K203" s="7"/>
      <c r="L203" s="7"/>
      <c r="M203" s="7"/>
      <c r="N203" s="7"/>
      <c r="O203" s="7"/>
      <c r="P203" s="7"/>
      <c r="Q203" s="7"/>
      <c r="R203" s="7"/>
      <c r="S203" s="7"/>
      <c r="T203" s="7"/>
      <c r="U203" s="7"/>
      <c r="V203" s="7"/>
      <c r="W203" s="7"/>
    </row>
    <row r="204" spans="1:51" x14ac:dyDescent="0.25">
      <c r="A204" s="148"/>
      <c r="B204" s="1"/>
      <c r="C204" s="1"/>
      <c r="D204" s="1"/>
      <c r="E204" s="147"/>
      <c r="F204" s="53"/>
      <c r="G204" s="7"/>
      <c r="H204" s="233"/>
      <c r="I204" s="37"/>
      <c r="J204" s="7"/>
      <c r="K204" s="7"/>
      <c r="L204" s="7"/>
      <c r="M204" s="7"/>
      <c r="N204" s="7"/>
      <c r="O204" s="7"/>
      <c r="P204" s="7"/>
      <c r="Q204" s="7"/>
      <c r="R204" s="7"/>
      <c r="S204" s="7"/>
      <c r="T204" s="7"/>
      <c r="U204" s="7"/>
      <c r="V204" s="7"/>
      <c r="W204" s="7"/>
    </row>
    <row r="205" spans="1:51" hidden="1" x14ac:dyDescent="0.25">
      <c r="A205" s="148"/>
      <c r="B205" s="1"/>
      <c r="C205" s="1"/>
      <c r="D205" s="1"/>
      <c r="E205" s="147"/>
      <c r="F205" s="53"/>
      <c r="G205" s="7"/>
      <c r="H205" s="233"/>
      <c r="I205" s="37"/>
      <c r="J205" s="7"/>
      <c r="K205" s="7"/>
      <c r="L205" s="7"/>
      <c r="M205" s="7"/>
      <c r="N205" s="7"/>
      <c r="O205" s="7"/>
      <c r="P205" s="7"/>
      <c r="Q205" s="7"/>
      <c r="R205" s="7"/>
      <c r="S205" s="7"/>
      <c r="T205" s="7"/>
      <c r="U205" s="7"/>
      <c r="V205" s="7"/>
      <c r="W205" s="7"/>
    </row>
    <row r="206" spans="1:51" hidden="1" x14ac:dyDescent="0.25">
      <c r="A206" s="148"/>
      <c r="B206" s="1"/>
      <c r="C206" s="1"/>
      <c r="D206" s="1"/>
      <c r="E206" s="147"/>
      <c r="F206" s="53"/>
      <c r="G206" s="7"/>
      <c r="H206" s="233"/>
      <c r="I206" s="37"/>
      <c r="J206" s="7"/>
      <c r="K206" s="7"/>
      <c r="L206" s="7"/>
      <c r="M206" s="7"/>
      <c r="N206" s="7"/>
      <c r="O206" s="7"/>
      <c r="P206" s="7"/>
      <c r="Q206" s="7"/>
      <c r="R206" s="7"/>
      <c r="S206" s="7"/>
      <c r="T206" s="7"/>
      <c r="U206" s="7"/>
      <c r="V206" s="7"/>
      <c r="W206" s="7"/>
    </row>
    <row r="207" spans="1:51" hidden="1" x14ac:dyDescent="0.25">
      <c r="A207" s="148"/>
      <c r="B207" s="1"/>
      <c r="C207" s="1"/>
      <c r="D207" s="1"/>
      <c r="E207" s="147"/>
      <c r="F207" s="53"/>
      <c r="G207" s="7"/>
      <c r="H207" s="234"/>
      <c r="I207" s="37"/>
      <c r="J207" s="7"/>
      <c r="K207" s="7"/>
      <c r="L207" s="7"/>
      <c r="M207" s="7"/>
      <c r="N207" s="7"/>
      <c r="O207" s="7"/>
      <c r="P207" s="7"/>
      <c r="Q207" s="7"/>
      <c r="R207" s="7"/>
      <c r="S207" s="7"/>
      <c r="T207" s="7"/>
      <c r="U207" s="7"/>
      <c r="V207" s="7"/>
      <c r="W207" s="7"/>
    </row>
    <row r="208" spans="1:51" hidden="1" x14ac:dyDescent="0.25">
      <c r="A208" s="148"/>
      <c r="B208" s="1"/>
      <c r="C208" s="1"/>
      <c r="D208" s="1"/>
      <c r="E208" s="147"/>
      <c r="F208" s="53"/>
      <c r="G208" s="7"/>
      <c r="H208" s="233"/>
      <c r="I208" s="37"/>
      <c r="J208" s="7"/>
      <c r="K208" s="7"/>
      <c r="L208" s="7"/>
      <c r="M208" s="7"/>
      <c r="N208" s="7"/>
      <c r="O208" s="7"/>
      <c r="P208" s="7"/>
      <c r="Q208" s="7"/>
      <c r="R208" s="7"/>
      <c r="S208" s="7"/>
      <c r="T208" s="7"/>
      <c r="U208" s="7"/>
      <c r="V208" s="7"/>
      <c r="W208" s="7"/>
    </row>
    <row r="209" spans="1:23" x14ac:dyDescent="0.25">
      <c r="A209" s="151" t="s">
        <v>513</v>
      </c>
      <c r="B209" s="1"/>
      <c r="C209" s="1"/>
      <c r="D209" s="1"/>
      <c r="E209" s="147"/>
      <c r="F209" s="53"/>
      <c r="G209" s="7"/>
      <c r="H209" s="232"/>
      <c r="I209" s="37"/>
      <c r="J209" s="7"/>
      <c r="K209" s="7"/>
      <c r="L209" s="7"/>
      <c r="M209" s="7"/>
      <c r="N209" s="7"/>
      <c r="O209" s="7"/>
      <c r="P209" s="7"/>
      <c r="Q209" s="7"/>
      <c r="R209" s="7"/>
      <c r="S209" s="7"/>
      <c r="T209" s="7"/>
      <c r="U209" s="7"/>
      <c r="V209" s="7"/>
      <c r="W209" s="7"/>
    </row>
    <row r="210" spans="1:23" x14ac:dyDescent="0.25">
      <c r="A210" s="148" t="s">
        <v>274</v>
      </c>
      <c r="B210" s="1"/>
      <c r="C210" s="1"/>
      <c r="D210" s="1"/>
      <c r="E210" s="147" t="s">
        <v>268</v>
      </c>
      <c r="F210" s="53">
        <f>G59/1000</f>
        <v>0</v>
      </c>
      <c r="G210" s="7"/>
      <c r="H210" s="233"/>
      <c r="I210" s="37"/>
      <c r="J210" s="7"/>
      <c r="K210" s="7"/>
      <c r="L210" s="7"/>
      <c r="M210" s="7"/>
      <c r="N210" s="7"/>
      <c r="O210" s="7"/>
      <c r="P210" s="7"/>
      <c r="Q210" s="7"/>
      <c r="R210" s="7"/>
      <c r="S210" s="7"/>
      <c r="T210" s="7"/>
      <c r="U210" s="7"/>
      <c r="V210" s="7"/>
      <c r="W210" s="7"/>
    </row>
    <row r="211" spans="1:23" x14ac:dyDescent="0.25">
      <c r="A211" s="148" t="s">
        <v>275</v>
      </c>
      <c r="B211" s="1"/>
      <c r="C211" s="1"/>
      <c r="D211" s="1"/>
      <c r="E211" s="147" t="s">
        <v>276</v>
      </c>
      <c r="F211" s="53">
        <f>IFERROR(SUMIF($E$31:$E$40,"=diesel",$H$31:$H$40)+0.8*SUMIF($E$31:$E$40,"=B20",$H$31:$H$40),"")</f>
        <v>27600</v>
      </c>
      <c r="G211" s="7"/>
      <c r="H211" s="233"/>
      <c r="I211" s="37"/>
      <c r="J211" s="7"/>
      <c r="K211" s="7"/>
      <c r="L211" s="7"/>
      <c r="M211" s="7"/>
      <c r="N211" s="7"/>
      <c r="O211" s="7"/>
      <c r="P211" s="7"/>
      <c r="Q211" s="7"/>
      <c r="R211" s="7"/>
      <c r="S211" s="7"/>
      <c r="T211" s="7"/>
      <c r="U211" s="7"/>
      <c r="V211" s="7"/>
      <c r="W211" s="7"/>
    </row>
    <row r="212" spans="1:23" x14ac:dyDescent="0.25">
      <c r="A212" s="148" t="s">
        <v>277</v>
      </c>
      <c r="B212" s="1"/>
      <c r="C212" s="1"/>
      <c r="D212" s="1"/>
      <c r="E212" s="147" t="s">
        <v>276</v>
      </c>
      <c r="F212" s="53">
        <f>IFERROR(SUMIF($E$31:$E$40,"=gasoline",$H$31:$H$40),"")</f>
        <v>1214</v>
      </c>
      <c r="G212" s="7"/>
      <c r="H212" s="233"/>
      <c r="I212" s="37"/>
      <c r="J212" s="7"/>
      <c r="K212" s="7"/>
      <c r="L212" s="7"/>
      <c r="M212" s="7"/>
      <c r="N212" s="7"/>
      <c r="O212" s="7"/>
      <c r="P212" s="7"/>
      <c r="Q212" s="7"/>
      <c r="R212" s="7"/>
      <c r="S212" s="7"/>
      <c r="T212" s="7"/>
      <c r="U212" s="7"/>
      <c r="V212" s="7"/>
      <c r="W212" s="7"/>
    </row>
    <row r="213" spans="1:23" x14ac:dyDescent="0.25">
      <c r="A213" s="148" t="s">
        <v>278</v>
      </c>
      <c r="B213" s="1"/>
      <c r="C213" s="1"/>
      <c r="D213" s="1"/>
      <c r="E213" s="147" t="s">
        <v>279</v>
      </c>
      <c r="F213" s="53">
        <f>R49</f>
        <v>0</v>
      </c>
      <c r="G213" s="7"/>
      <c r="H213" s="233"/>
      <c r="I213" s="37"/>
      <c r="J213" s="7"/>
      <c r="K213" s="7"/>
      <c r="L213" s="7"/>
      <c r="M213" s="7"/>
      <c r="N213" s="7"/>
      <c r="O213" s="7"/>
      <c r="P213" s="7"/>
      <c r="Q213" s="7"/>
      <c r="R213" s="7"/>
      <c r="S213" s="7"/>
      <c r="T213" s="7"/>
      <c r="U213" s="7"/>
      <c r="V213" s="7"/>
      <c r="W213" s="7"/>
    </row>
    <row r="214" spans="1:23" x14ac:dyDescent="0.25">
      <c r="A214" s="148" t="s">
        <v>514</v>
      </c>
      <c r="B214" s="1"/>
      <c r="C214" s="1"/>
      <c r="D214" s="1"/>
      <c r="E214" s="147" t="s">
        <v>511</v>
      </c>
      <c r="F214" s="53">
        <f>F132</f>
        <v>0</v>
      </c>
      <c r="G214" s="7"/>
      <c r="H214" s="233"/>
      <c r="I214" s="37"/>
      <c r="J214" s="7"/>
      <c r="K214" s="7"/>
      <c r="L214" s="7"/>
      <c r="M214" s="7"/>
      <c r="N214" s="7"/>
      <c r="O214" s="7"/>
      <c r="P214" s="7"/>
      <c r="Q214" s="7"/>
      <c r="R214" s="7"/>
      <c r="S214" s="7"/>
      <c r="T214" s="7"/>
      <c r="U214" s="7"/>
      <c r="V214" s="7"/>
      <c r="W214" s="7"/>
    </row>
    <row r="215" spans="1:23" x14ac:dyDescent="0.25">
      <c r="A215" s="148" t="s">
        <v>515</v>
      </c>
      <c r="B215" s="1"/>
      <c r="C215" s="1"/>
      <c r="D215" s="1"/>
      <c r="E215" s="147" t="s">
        <v>511</v>
      </c>
      <c r="F215" s="53">
        <f>F133</f>
        <v>0</v>
      </c>
      <c r="G215" s="7"/>
      <c r="H215" s="233"/>
      <c r="I215" s="37"/>
      <c r="J215" s="7"/>
      <c r="K215" s="7"/>
      <c r="L215" s="7"/>
      <c r="M215" s="7"/>
      <c r="N215" s="7"/>
      <c r="O215" s="7"/>
      <c r="P215" s="7"/>
      <c r="Q215" s="7"/>
      <c r="R215" s="7"/>
      <c r="S215" s="7"/>
      <c r="T215" s="7"/>
      <c r="U215" s="7"/>
      <c r="V215" s="7"/>
      <c r="W215" s="7"/>
    </row>
    <row r="216" spans="1:23" x14ac:dyDescent="0.25">
      <c r="A216" s="148"/>
      <c r="B216" s="1"/>
      <c r="C216" s="1"/>
      <c r="D216" s="1"/>
      <c r="E216" s="147"/>
      <c r="F216" s="53"/>
      <c r="G216" s="7"/>
      <c r="H216" s="233"/>
      <c r="I216" s="37"/>
      <c r="J216" s="7"/>
      <c r="K216" s="7"/>
      <c r="L216" s="7"/>
      <c r="M216" s="7"/>
      <c r="N216" s="7"/>
      <c r="O216" s="7"/>
      <c r="P216" s="7"/>
      <c r="Q216" s="7"/>
      <c r="R216" s="7"/>
      <c r="S216" s="7"/>
      <c r="T216" s="7"/>
      <c r="U216" s="7"/>
      <c r="V216" s="7"/>
      <c r="W216" s="7"/>
    </row>
    <row r="217" spans="1:23" hidden="1" x14ac:dyDescent="0.25">
      <c r="A217" s="148"/>
      <c r="B217" s="1"/>
      <c r="C217" s="1"/>
      <c r="D217" s="1"/>
      <c r="E217" s="147"/>
      <c r="F217" s="53"/>
      <c r="G217" s="7"/>
      <c r="H217" s="233"/>
      <c r="I217" s="37"/>
      <c r="J217" s="7"/>
      <c r="K217" s="7"/>
      <c r="L217" s="7"/>
      <c r="M217" s="7"/>
      <c r="N217" s="7"/>
      <c r="O217" s="7"/>
      <c r="P217" s="7"/>
      <c r="Q217" s="7"/>
      <c r="R217" s="7"/>
      <c r="S217" s="7"/>
      <c r="T217" s="7"/>
      <c r="U217" s="7"/>
      <c r="V217" s="7"/>
      <c r="W217" s="7"/>
    </row>
    <row r="218" spans="1:23" hidden="1" x14ac:dyDescent="0.25">
      <c r="A218" s="149"/>
      <c r="B218" s="1"/>
      <c r="C218" s="1"/>
      <c r="D218" s="1"/>
      <c r="E218" s="147"/>
      <c r="F218" s="53"/>
      <c r="G218" s="7"/>
      <c r="H218" s="234"/>
      <c r="I218" s="37"/>
      <c r="J218" s="7"/>
      <c r="K218" s="7"/>
      <c r="L218" s="7"/>
      <c r="M218" s="7"/>
      <c r="N218" s="7"/>
      <c r="O218" s="7"/>
      <c r="P218" s="7"/>
      <c r="Q218" s="7"/>
      <c r="R218" s="7"/>
      <c r="S218" s="7"/>
      <c r="T218" s="7"/>
      <c r="U218" s="7"/>
      <c r="V218" s="7"/>
      <c r="W218" s="7"/>
    </row>
    <row r="219" spans="1:23" hidden="1" x14ac:dyDescent="0.25">
      <c r="A219" s="148"/>
      <c r="B219" s="1"/>
      <c r="C219" s="1"/>
      <c r="D219" s="1"/>
      <c r="E219" s="147"/>
      <c r="F219" s="53"/>
      <c r="G219" s="7"/>
      <c r="H219" s="233"/>
      <c r="I219" s="37"/>
      <c r="J219" s="7"/>
      <c r="K219" s="7"/>
      <c r="L219" s="7"/>
      <c r="M219" s="7"/>
      <c r="N219" s="7"/>
      <c r="O219" s="7"/>
      <c r="P219" s="7"/>
      <c r="Q219" s="7"/>
      <c r="R219" s="7"/>
      <c r="S219" s="7"/>
      <c r="T219" s="7"/>
      <c r="U219" s="7"/>
      <c r="V219" s="7"/>
      <c r="W219" s="7"/>
    </row>
    <row r="220" spans="1:23" x14ac:dyDescent="0.25">
      <c r="A220" s="151" t="s">
        <v>516</v>
      </c>
      <c r="B220" s="1"/>
      <c r="C220" s="1"/>
      <c r="D220" s="1"/>
      <c r="E220" s="147"/>
      <c r="F220" s="53"/>
      <c r="G220" s="7"/>
      <c r="H220" s="232"/>
      <c r="I220" s="37"/>
      <c r="J220" s="7"/>
      <c r="K220" s="7"/>
      <c r="L220" s="7"/>
      <c r="M220" s="7"/>
      <c r="N220" s="7"/>
      <c r="O220" s="7"/>
      <c r="P220" s="7"/>
      <c r="Q220" s="7"/>
      <c r="R220" s="7"/>
      <c r="S220" s="7"/>
      <c r="T220" s="7"/>
      <c r="U220" s="7"/>
      <c r="V220" s="7"/>
      <c r="W220" s="7"/>
    </row>
    <row r="221" spans="1:23" x14ac:dyDescent="0.25">
      <c r="A221" s="148" t="s">
        <v>281</v>
      </c>
      <c r="B221" s="1"/>
      <c r="C221" s="1"/>
      <c r="D221" s="1"/>
      <c r="E221" s="147" t="s">
        <v>282</v>
      </c>
      <c r="F221" s="53">
        <f t="shared" ref="F221:F227" si="8">F134</f>
        <v>0</v>
      </c>
      <c r="G221" s="7"/>
      <c r="H221" s="233"/>
      <c r="I221" s="37"/>
      <c r="J221" s="7"/>
      <c r="K221" s="7"/>
      <c r="L221" s="7"/>
      <c r="M221" s="7"/>
      <c r="N221" s="7"/>
      <c r="O221" s="7"/>
      <c r="P221" s="7"/>
      <c r="Q221" s="7"/>
      <c r="R221" s="7"/>
      <c r="S221" s="7"/>
      <c r="T221" s="7"/>
      <c r="U221" s="7"/>
      <c r="V221" s="7"/>
      <c r="W221" s="7"/>
    </row>
    <row r="222" spans="1:23" x14ac:dyDescent="0.25">
      <c r="A222" s="148" t="s">
        <v>283</v>
      </c>
      <c r="B222" s="1"/>
      <c r="C222" s="1"/>
      <c r="D222" s="1"/>
      <c r="E222" s="147" t="s">
        <v>282</v>
      </c>
      <c r="F222" s="53">
        <f t="shared" si="8"/>
        <v>0</v>
      </c>
      <c r="G222" s="7"/>
      <c r="H222" s="233"/>
      <c r="I222" s="37"/>
      <c r="J222" s="7"/>
      <c r="K222" s="7"/>
      <c r="L222" s="7"/>
      <c r="M222" s="7"/>
      <c r="N222" s="7"/>
      <c r="O222" s="7"/>
      <c r="P222" s="7"/>
      <c r="Q222" s="7"/>
      <c r="R222" s="7"/>
      <c r="S222" s="7"/>
      <c r="T222" s="7"/>
      <c r="U222" s="7"/>
      <c r="V222" s="7"/>
      <c r="W222" s="7"/>
    </row>
    <row r="223" spans="1:23" x14ac:dyDescent="0.25">
      <c r="A223" s="148" t="s">
        <v>285</v>
      </c>
      <c r="B223" s="1"/>
      <c r="C223" s="1"/>
      <c r="D223" s="1"/>
      <c r="E223" s="147" t="s">
        <v>282</v>
      </c>
      <c r="F223" s="53">
        <f t="shared" si="8"/>
        <v>0</v>
      </c>
      <c r="G223" s="7"/>
      <c r="H223" s="233"/>
      <c r="I223" s="37"/>
      <c r="J223" s="7"/>
      <c r="K223" s="7"/>
      <c r="L223" s="7"/>
      <c r="M223" s="7"/>
      <c r="N223" s="7"/>
      <c r="O223" s="7"/>
      <c r="P223" s="7"/>
      <c r="Q223" s="7"/>
      <c r="R223" s="7"/>
      <c r="S223" s="7"/>
      <c r="T223" s="7"/>
      <c r="U223" s="7"/>
      <c r="V223" s="7"/>
      <c r="W223" s="7"/>
    </row>
    <row r="224" spans="1:23" x14ac:dyDescent="0.25">
      <c r="A224" s="148" t="s">
        <v>517</v>
      </c>
      <c r="B224" s="1"/>
      <c r="C224" s="1"/>
      <c r="D224" s="1"/>
      <c r="E224" s="147" t="s">
        <v>282</v>
      </c>
      <c r="F224" s="53">
        <f t="shared" si="8"/>
        <v>0</v>
      </c>
      <c r="G224" s="7"/>
      <c r="H224" s="233"/>
      <c r="I224" s="37"/>
      <c r="J224" s="7"/>
      <c r="K224" s="7"/>
      <c r="L224" s="7"/>
      <c r="M224" s="7"/>
      <c r="N224" s="7"/>
      <c r="O224" s="7"/>
      <c r="P224" s="7"/>
      <c r="Q224" s="7"/>
      <c r="R224" s="7"/>
      <c r="S224" s="7"/>
      <c r="T224" s="7"/>
      <c r="U224" s="7"/>
      <c r="V224" s="7"/>
      <c r="W224" s="7"/>
    </row>
    <row r="225" spans="1:23" x14ac:dyDescent="0.25">
      <c r="A225" s="146" t="s">
        <v>518</v>
      </c>
      <c r="B225" s="1"/>
      <c r="C225" s="1"/>
      <c r="D225" s="1"/>
      <c r="E225" s="147" t="s">
        <v>282</v>
      </c>
      <c r="F225" s="53">
        <f t="shared" si="8"/>
        <v>0</v>
      </c>
      <c r="G225" s="7"/>
      <c r="H225" s="233"/>
      <c r="I225" s="37"/>
      <c r="J225" s="7"/>
      <c r="K225" s="7"/>
      <c r="L225" s="7"/>
      <c r="M225" s="7"/>
      <c r="N225" s="7"/>
      <c r="O225" s="7"/>
      <c r="P225" s="7"/>
      <c r="Q225" s="7"/>
      <c r="R225" s="7"/>
      <c r="S225" s="7"/>
      <c r="T225" s="7"/>
      <c r="U225" s="7"/>
      <c r="V225" s="7"/>
      <c r="W225" s="7"/>
    </row>
    <row r="226" spans="1:23" x14ac:dyDescent="0.25">
      <c r="A226" s="146" t="s">
        <v>519</v>
      </c>
      <c r="B226" s="1"/>
      <c r="C226" s="1"/>
      <c r="D226" s="1"/>
      <c r="E226" s="147" t="s">
        <v>282</v>
      </c>
      <c r="F226" s="53">
        <f t="shared" si="8"/>
        <v>0</v>
      </c>
      <c r="G226" s="7"/>
      <c r="H226" s="233"/>
      <c r="I226" s="37"/>
      <c r="J226" s="7"/>
      <c r="K226" s="7"/>
      <c r="L226" s="7"/>
      <c r="M226" s="7"/>
      <c r="N226" s="7"/>
      <c r="O226" s="7"/>
      <c r="P226" s="7"/>
      <c r="Q226" s="7"/>
      <c r="R226" s="7"/>
      <c r="S226" s="7"/>
      <c r="T226" s="7"/>
      <c r="U226" s="7"/>
      <c r="V226" s="7"/>
      <c r="W226" s="7"/>
    </row>
    <row r="227" spans="1:23" x14ac:dyDescent="0.25">
      <c r="A227" s="146" t="s">
        <v>520</v>
      </c>
      <c r="B227" s="1"/>
      <c r="C227" s="1"/>
      <c r="D227" s="1"/>
      <c r="E227" s="147" t="s">
        <v>282</v>
      </c>
      <c r="F227" s="53">
        <f t="shared" si="8"/>
        <v>0</v>
      </c>
      <c r="G227" s="7"/>
      <c r="H227" s="233"/>
      <c r="I227" s="37"/>
      <c r="J227" s="7"/>
      <c r="K227" s="7"/>
      <c r="L227" s="7"/>
      <c r="M227" s="7"/>
      <c r="N227" s="7"/>
      <c r="O227" s="7"/>
      <c r="P227" s="7"/>
      <c r="Q227" s="7"/>
      <c r="R227" s="7"/>
      <c r="S227" s="7"/>
      <c r="T227" s="7"/>
      <c r="U227" s="7"/>
      <c r="V227" s="7"/>
      <c r="W227" s="7"/>
    </row>
    <row r="228" spans="1:23" x14ac:dyDescent="0.25">
      <c r="A228" s="148"/>
      <c r="B228" s="1"/>
      <c r="C228" s="1"/>
      <c r="D228" s="1"/>
      <c r="E228" s="147"/>
      <c r="F228" s="53"/>
      <c r="G228" s="7"/>
      <c r="H228" s="233"/>
      <c r="I228" s="37"/>
      <c r="J228" s="7"/>
      <c r="K228" s="7"/>
      <c r="L228" s="7"/>
      <c r="M228" s="7"/>
      <c r="N228" s="7"/>
      <c r="O228" s="7"/>
      <c r="P228" s="7"/>
      <c r="Q228" s="7"/>
      <c r="R228" s="7"/>
      <c r="S228" s="7"/>
      <c r="T228" s="7"/>
      <c r="U228" s="7"/>
      <c r="V228" s="7"/>
      <c r="W228" s="7"/>
    </row>
    <row r="229" spans="1:23" x14ac:dyDescent="0.25">
      <c r="A229" s="149"/>
      <c r="B229" s="1"/>
      <c r="C229" s="1"/>
      <c r="D229" s="1"/>
      <c r="E229" s="147"/>
      <c r="F229" s="53"/>
      <c r="G229" s="7"/>
      <c r="H229" s="234"/>
      <c r="I229" s="37"/>
      <c r="J229" s="7"/>
      <c r="K229" s="7"/>
      <c r="L229" s="7"/>
      <c r="M229" s="7"/>
      <c r="N229" s="7"/>
      <c r="O229" s="7"/>
      <c r="P229" s="7"/>
      <c r="Q229" s="7"/>
      <c r="R229" s="7"/>
      <c r="S229" s="7"/>
      <c r="T229" s="7"/>
      <c r="U229" s="7"/>
      <c r="V229" s="7"/>
      <c r="W229" s="7"/>
    </row>
    <row r="230" spans="1:23" x14ac:dyDescent="0.25">
      <c r="A230" s="1"/>
      <c r="B230" s="1"/>
      <c r="C230" s="1"/>
      <c r="D230" s="1"/>
      <c r="E230" s="53"/>
      <c r="F230" s="53"/>
      <c r="G230" s="7"/>
      <c r="H230" s="7"/>
      <c r="I230" s="7"/>
      <c r="J230" s="7"/>
      <c r="K230" s="7"/>
      <c r="L230" s="7"/>
      <c r="M230" s="7"/>
      <c r="N230" s="7"/>
      <c r="O230" s="7"/>
      <c r="P230" s="7"/>
      <c r="Q230" s="7"/>
      <c r="R230" s="7"/>
      <c r="S230" s="7"/>
      <c r="T230" s="7"/>
      <c r="U230" s="7"/>
      <c r="V230" s="7"/>
      <c r="W230" s="7"/>
    </row>
    <row r="231" spans="1:23" hidden="1" x14ac:dyDescent="0.25">
      <c r="A231" s="1"/>
      <c r="B231" s="1"/>
      <c r="C231" s="1"/>
      <c r="D231" s="1"/>
      <c r="E231" s="53"/>
      <c r="F231" s="53"/>
      <c r="G231" s="7"/>
      <c r="H231" s="7"/>
      <c r="I231" s="7"/>
      <c r="J231" s="7"/>
      <c r="K231" s="7"/>
      <c r="L231" s="7"/>
      <c r="M231" s="7"/>
      <c r="N231" s="7"/>
      <c r="O231" s="7"/>
      <c r="P231" s="7"/>
      <c r="Q231" s="7"/>
      <c r="R231" s="7"/>
      <c r="S231" s="7"/>
      <c r="T231" s="7"/>
      <c r="U231" s="7"/>
      <c r="V231" s="7"/>
      <c r="W231" s="7"/>
    </row>
    <row r="232" spans="1:23" hidden="1" x14ac:dyDescent="0.25">
      <c r="A232" s="1"/>
      <c r="B232" s="1"/>
      <c r="C232" s="1"/>
      <c r="D232" s="1"/>
      <c r="E232" s="53"/>
      <c r="F232" s="53"/>
      <c r="G232" s="7"/>
      <c r="H232" s="7"/>
      <c r="I232" s="7"/>
      <c r="J232" s="7"/>
      <c r="K232" s="7"/>
      <c r="L232" s="7"/>
      <c r="M232" s="7"/>
      <c r="N232" s="7"/>
      <c r="O232" s="7"/>
      <c r="P232" s="7"/>
      <c r="Q232" s="7"/>
      <c r="R232" s="7"/>
      <c r="S232" s="7"/>
      <c r="T232" s="7"/>
      <c r="U232" s="7"/>
      <c r="V232" s="7"/>
      <c r="W232" s="7"/>
    </row>
    <row r="233" spans="1:23" ht="18.75" hidden="1" x14ac:dyDescent="0.3">
      <c r="A233" s="59"/>
      <c r="B233" s="1"/>
      <c r="C233" s="1"/>
      <c r="D233" s="1"/>
      <c r="E233" s="134"/>
      <c r="F233" s="53"/>
      <c r="G233" s="7"/>
      <c r="H233" s="39"/>
      <c r="I233" s="39"/>
      <c r="J233" s="7"/>
      <c r="K233" s="7"/>
      <c r="L233" s="7"/>
      <c r="M233" s="7"/>
      <c r="N233" s="7"/>
      <c r="O233" s="7"/>
      <c r="P233" s="7"/>
      <c r="Q233" s="7"/>
      <c r="R233" s="7"/>
      <c r="S233" s="7"/>
      <c r="T233" s="7"/>
      <c r="U233" s="7"/>
      <c r="V233" s="7"/>
      <c r="W233" s="7"/>
    </row>
    <row r="234" spans="1:23" hidden="1" x14ac:dyDescent="0.25">
      <c r="A234" s="1"/>
      <c r="B234" s="1"/>
      <c r="C234" s="1"/>
      <c r="D234" s="1"/>
      <c r="E234" s="53"/>
      <c r="F234" s="53"/>
      <c r="G234" s="7"/>
      <c r="H234" s="7"/>
      <c r="I234" s="7"/>
      <c r="J234" s="7"/>
      <c r="K234" s="7"/>
      <c r="L234" s="7"/>
      <c r="M234" s="7"/>
      <c r="N234" s="7"/>
      <c r="O234" s="7"/>
      <c r="P234" s="7"/>
      <c r="Q234" s="7"/>
      <c r="R234" s="7"/>
      <c r="S234" s="7"/>
      <c r="T234" s="7"/>
      <c r="U234" s="7"/>
      <c r="V234" s="7"/>
      <c r="W234" s="7"/>
    </row>
    <row r="235" spans="1:23" hidden="1" x14ac:dyDescent="0.25">
      <c r="A235" s="59"/>
      <c r="B235" s="1"/>
      <c r="C235" s="1"/>
      <c r="D235" s="1"/>
      <c r="E235" s="134"/>
      <c r="F235" s="53"/>
      <c r="G235" s="7"/>
      <c r="H235" s="790"/>
      <c r="I235" s="790"/>
      <c r="J235" s="7"/>
      <c r="K235" s="7"/>
      <c r="L235" s="7"/>
      <c r="M235" s="7"/>
      <c r="N235" s="7"/>
      <c r="O235" s="7"/>
      <c r="P235" s="7"/>
      <c r="Q235" s="7"/>
      <c r="R235" s="7"/>
      <c r="S235" s="7"/>
      <c r="T235" s="7"/>
      <c r="U235" s="7"/>
      <c r="V235" s="7"/>
      <c r="W235" s="7"/>
    </row>
    <row r="236" spans="1:23" hidden="1" x14ac:dyDescent="0.25">
      <c r="A236" s="59"/>
      <c r="B236" s="1"/>
      <c r="C236" s="1"/>
      <c r="D236" s="1"/>
      <c r="E236" s="134"/>
      <c r="F236" s="53"/>
      <c r="G236" s="7"/>
      <c r="H236" s="790"/>
      <c r="I236" s="790"/>
      <c r="J236" s="7"/>
      <c r="K236" s="7"/>
      <c r="L236" s="7"/>
      <c r="M236" s="7"/>
      <c r="N236" s="7"/>
      <c r="O236" s="7"/>
      <c r="P236" s="7"/>
      <c r="Q236" s="7"/>
      <c r="R236" s="7"/>
      <c r="S236" s="7"/>
      <c r="T236" s="7"/>
      <c r="U236" s="7"/>
      <c r="V236" s="7"/>
      <c r="W236" s="7"/>
    </row>
    <row r="237" spans="1:23" hidden="1" x14ac:dyDescent="0.25">
      <c r="A237" s="59"/>
      <c r="B237" s="1"/>
      <c r="C237" s="1"/>
      <c r="D237" s="1"/>
      <c r="E237" s="134"/>
      <c r="F237" s="53"/>
      <c r="G237" s="7"/>
      <c r="H237" s="790"/>
      <c r="I237" s="790"/>
      <c r="J237" s="7"/>
      <c r="K237" s="7"/>
      <c r="L237" s="7"/>
      <c r="M237" s="7"/>
      <c r="N237" s="7"/>
      <c r="O237" s="7"/>
      <c r="P237" s="7"/>
      <c r="Q237" s="7"/>
      <c r="R237" s="7"/>
      <c r="S237" s="7"/>
      <c r="T237" s="7"/>
      <c r="U237" s="7"/>
      <c r="V237" s="7"/>
      <c r="W237" s="7"/>
    </row>
    <row r="238" spans="1:23" x14ac:dyDescent="0.25">
      <c r="A238" s="149" t="s">
        <v>291</v>
      </c>
      <c r="B238" s="1"/>
      <c r="C238" s="1"/>
      <c r="D238" s="1"/>
      <c r="E238" s="147"/>
      <c r="F238" s="53"/>
      <c r="G238" s="7"/>
      <c r="H238" s="234"/>
      <c r="I238" s="37"/>
      <c r="J238" s="7"/>
      <c r="K238" s="7"/>
      <c r="L238" s="7"/>
      <c r="M238" s="7"/>
      <c r="N238" s="7"/>
      <c r="O238" s="7"/>
      <c r="P238" s="7"/>
      <c r="Q238" s="7"/>
      <c r="R238" s="7"/>
      <c r="S238" s="7"/>
      <c r="T238" s="7"/>
      <c r="U238" s="7"/>
      <c r="V238" s="7"/>
      <c r="W238" s="7"/>
    </row>
    <row r="239" spans="1:23" x14ac:dyDescent="0.25">
      <c r="A239" s="148" t="s">
        <v>274</v>
      </c>
      <c r="B239" s="1"/>
      <c r="C239" s="1"/>
      <c r="D239" s="1"/>
      <c r="E239" s="147" t="s">
        <v>268</v>
      </c>
      <c r="F239" s="53">
        <f>G59/1000</f>
        <v>0</v>
      </c>
      <c r="G239" s="7"/>
      <c r="H239" s="233"/>
      <c r="I239" s="37"/>
      <c r="J239" s="7"/>
      <c r="K239" s="7"/>
      <c r="L239" s="7"/>
      <c r="M239" s="7"/>
      <c r="N239" s="7"/>
      <c r="O239" s="7"/>
      <c r="P239" s="7"/>
      <c r="Q239" s="7"/>
      <c r="R239" s="7"/>
      <c r="S239" s="7"/>
      <c r="T239" s="7"/>
      <c r="U239" s="7"/>
      <c r="V239" s="7"/>
      <c r="W239" s="7"/>
    </row>
    <row r="240" spans="1:23" x14ac:dyDescent="0.25">
      <c r="A240" s="148"/>
      <c r="B240" s="1"/>
      <c r="C240" s="1"/>
      <c r="D240" s="1"/>
      <c r="E240" s="147"/>
      <c r="F240" s="53"/>
      <c r="G240" s="7"/>
      <c r="H240" s="233"/>
      <c r="I240" s="37"/>
      <c r="J240" s="7"/>
      <c r="K240" s="7"/>
      <c r="L240" s="7"/>
      <c r="M240" s="7"/>
      <c r="N240" s="7"/>
      <c r="O240" s="7"/>
      <c r="P240" s="7"/>
      <c r="Q240" s="7"/>
      <c r="R240" s="7"/>
      <c r="S240" s="7"/>
      <c r="T240" s="7"/>
      <c r="U240" s="7"/>
      <c r="V240" s="7"/>
      <c r="W240" s="7"/>
    </row>
    <row r="241" spans="1:23" x14ac:dyDescent="0.25">
      <c r="A241" s="148" t="s">
        <v>292</v>
      </c>
      <c r="B241" s="1"/>
      <c r="C241" s="1"/>
      <c r="D241" s="1"/>
      <c r="E241" s="147" t="s">
        <v>268</v>
      </c>
      <c r="F241" s="53">
        <f>F155</f>
        <v>0</v>
      </c>
      <c r="G241" s="7"/>
      <c r="H241" s="233"/>
      <c r="I241" s="37"/>
      <c r="J241" s="7"/>
      <c r="K241" s="7"/>
      <c r="L241" s="7"/>
      <c r="M241" s="7"/>
      <c r="N241" s="7"/>
      <c r="O241" s="7"/>
      <c r="P241" s="7"/>
      <c r="Q241" s="7"/>
      <c r="R241" s="7"/>
      <c r="S241" s="7"/>
      <c r="T241" s="7"/>
      <c r="U241" s="7"/>
      <c r="V241" s="7"/>
      <c r="W241" s="7"/>
    </row>
    <row r="242" spans="1:23" x14ac:dyDescent="0.25">
      <c r="A242" s="148" t="s">
        <v>293</v>
      </c>
      <c r="B242" s="1"/>
      <c r="C242" s="1"/>
      <c r="D242" s="1"/>
      <c r="E242" s="147" t="s">
        <v>268</v>
      </c>
      <c r="F242" s="53">
        <f>F156</f>
        <v>0</v>
      </c>
      <c r="G242" s="7"/>
      <c r="H242" s="233"/>
      <c r="I242" s="37"/>
      <c r="J242" s="7"/>
      <c r="K242" s="7"/>
      <c r="L242" s="7"/>
      <c r="M242" s="7"/>
      <c r="N242" s="7"/>
      <c r="O242" s="7"/>
      <c r="P242" s="7"/>
      <c r="Q242" s="7"/>
      <c r="R242" s="7"/>
      <c r="S242" s="7"/>
      <c r="T242" s="7"/>
      <c r="U242" s="7"/>
      <c r="V242" s="7"/>
      <c r="W242" s="7"/>
    </row>
    <row r="243" spans="1:23" x14ac:dyDescent="0.25">
      <c r="A243" s="148"/>
      <c r="B243" s="1"/>
      <c r="C243" s="1"/>
      <c r="D243" s="1"/>
      <c r="E243" s="147"/>
      <c r="F243" s="53"/>
      <c r="G243" s="7"/>
      <c r="H243" s="233"/>
      <c r="I243" s="37"/>
      <c r="J243" s="7"/>
      <c r="K243" s="7"/>
      <c r="L243" s="7"/>
      <c r="M243" s="7"/>
      <c r="N243" s="7"/>
      <c r="O243" s="7"/>
      <c r="P243" s="7"/>
      <c r="Q243" s="7"/>
      <c r="R243" s="7"/>
      <c r="S243" s="7"/>
      <c r="T243" s="7"/>
      <c r="U243" s="7"/>
      <c r="V243" s="7"/>
      <c r="W243" s="7"/>
    </row>
    <row r="244" spans="1:23" ht="14.45" customHeight="1" x14ac:dyDescent="0.25">
      <c r="A244" s="150" t="s">
        <v>294</v>
      </c>
      <c r="B244" s="1"/>
      <c r="C244" s="1"/>
      <c r="D244" s="1"/>
      <c r="E244" s="147"/>
      <c r="F244" s="53"/>
      <c r="G244" s="7"/>
      <c r="H244" s="233"/>
      <c r="I244" s="37"/>
      <c r="J244" s="7"/>
      <c r="K244" s="7"/>
      <c r="L244" s="7"/>
      <c r="M244" s="7"/>
      <c r="N244" s="7"/>
      <c r="O244" s="7"/>
      <c r="P244" s="7"/>
      <c r="Q244" s="7"/>
      <c r="R244" s="7"/>
      <c r="S244" s="7"/>
      <c r="T244" s="7"/>
      <c r="U244" s="7"/>
      <c r="V244" s="7"/>
      <c r="W244" s="7"/>
    </row>
    <row r="245" spans="1:23" ht="14.45" customHeight="1" x14ac:dyDescent="0.25">
      <c r="A245" s="1" t="s">
        <v>295</v>
      </c>
      <c r="B245" s="1"/>
      <c r="C245" s="1"/>
      <c r="D245" s="1"/>
      <c r="E245" s="53" t="s">
        <v>272</v>
      </c>
      <c r="F245" s="53">
        <f>IFERROR(SUMIF(G16:G26,"=biodiesel",K16:K26)+0.2*SUMIF(G16:G26,"=B20",K16:K26),"")</f>
        <v>0</v>
      </c>
      <c r="G245" s="7"/>
      <c r="H245" s="234"/>
      <c r="I245" s="37"/>
      <c r="J245" s="7"/>
      <c r="K245" s="7"/>
      <c r="L245" s="7"/>
      <c r="M245" s="7"/>
      <c r="N245" s="7"/>
      <c r="O245" s="7"/>
      <c r="P245" s="7"/>
      <c r="Q245" s="7"/>
      <c r="R245" s="7"/>
      <c r="S245" s="7"/>
      <c r="T245" s="7"/>
      <c r="U245" s="7"/>
      <c r="V245" s="7"/>
      <c r="W245" s="7"/>
    </row>
    <row r="246" spans="1:23" ht="14.45" customHeight="1" x14ac:dyDescent="0.25">
      <c r="A246" s="1" t="s">
        <v>296</v>
      </c>
      <c r="B246" s="1"/>
      <c r="C246" s="1"/>
      <c r="D246" s="1"/>
      <c r="E246" s="53" t="s">
        <v>272</v>
      </c>
      <c r="F246" s="53">
        <f>IFERROR(SUMIF(L31:L40,"=biodiesel",O31:O40)+0.2*SUMIF(L31:L40,"=B20",O31:O40),"")</f>
        <v>0</v>
      </c>
      <c r="G246" s="7"/>
      <c r="H246" s="234"/>
      <c r="I246" s="40"/>
      <c r="J246" s="7"/>
      <c r="K246" s="7"/>
      <c r="L246" s="7"/>
      <c r="M246" s="7"/>
      <c r="N246" s="7"/>
      <c r="O246" s="7"/>
      <c r="P246" s="7"/>
      <c r="Q246" s="7"/>
      <c r="R246" s="7"/>
      <c r="S246" s="7"/>
      <c r="T246" s="7"/>
      <c r="U246" s="7"/>
      <c r="V246" s="7"/>
      <c r="W246" s="7"/>
    </row>
    <row r="247" spans="1:23" ht="14.45" customHeight="1" x14ac:dyDescent="0.25">
      <c r="A247" s="1" t="s">
        <v>297</v>
      </c>
      <c r="B247" s="1"/>
      <c r="C247" s="1"/>
      <c r="D247" s="1"/>
      <c r="E247" s="53" t="s">
        <v>272</v>
      </c>
      <c r="F247" s="53">
        <f>IFERROR(SUMIF(N67:N84,"=biodiesel",Q67:Q84)+0.2*SUMIF(N67:N84,"=B20",Q67:Q84),"")</f>
        <v>0</v>
      </c>
      <c r="G247" s="7"/>
      <c r="H247" s="234"/>
      <c r="I247" s="40"/>
      <c r="J247" s="7"/>
      <c r="K247" s="7"/>
      <c r="L247" s="7"/>
      <c r="M247" s="7"/>
      <c r="N247" s="7"/>
      <c r="O247" s="7"/>
      <c r="P247" s="7"/>
      <c r="Q247" s="7"/>
      <c r="R247" s="7"/>
      <c r="S247" s="7"/>
      <c r="T247" s="7"/>
      <c r="U247" s="7"/>
      <c r="V247" s="7"/>
      <c r="W247" s="7"/>
    </row>
    <row r="248" spans="1:23" ht="14.45" customHeight="1" x14ac:dyDescent="0.25">
      <c r="A248" s="1" t="s">
        <v>298</v>
      </c>
      <c r="B248" s="1"/>
      <c r="C248" s="1"/>
      <c r="D248" s="1"/>
      <c r="E248" s="53" t="s">
        <v>272</v>
      </c>
      <c r="F248" s="53">
        <f>IFERROR(SUMIF(K92:K103,"=biodiesel",N92:N103)+0.2*SUMIF(K92:K103,"=B20",N92:N103),"")</f>
        <v>0</v>
      </c>
      <c r="G248" s="7"/>
      <c r="H248" s="234"/>
      <c r="I248" s="37"/>
      <c r="J248" s="7"/>
      <c r="K248" s="7"/>
      <c r="L248" s="7"/>
      <c r="M248" s="7"/>
      <c r="N248" s="7"/>
      <c r="O248" s="7"/>
      <c r="P248" s="7"/>
      <c r="Q248" s="7"/>
      <c r="R248" s="7"/>
      <c r="S248" s="7"/>
      <c r="T248" s="7"/>
      <c r="U248" s="7"/>
      <c r="V248" s="7"/>
      <c r="W248" s="7"/>
    </row>
    <row r="249" spans="1:23" ht="14.45" customHeight="1" x14ac:dyDescent="0.25">
      <c r="A249" s="1" t="s">
        <v>299</v>
      </c>
      <c r="B249" s="1"/>
      <c r="C249" s="1"/>
      <c r="D249" s="1"/>
      <c r="E249" s="53" t="s">
        <v>272</v>
      </c>
      <c r="F249" s="53">
        <f>IFERROR(SUMIF(G16:G26,"=diesel",K16:K26)+0.8*SUMIF(G16:G26,"=B20",K16:K26),"")</f>
        <v>0</v>
      </c>
      <c r="G249" s="7"/>
      <c r="H249" s="7"/>
      <c r="I249" s="7"/>
      <c r="J249" s="7"/>
      <c r="K249" s="7"/>
      <c r="L249" s="7"/>
      <c r="M249" s="7"/>
      <c r="N249" s="7"/>
      <c r="O249" s="7"/>
      <c r="P249" s="7"/>
      <c r="Q249" s="7"/>
      <c r="R249" s="7"/>
      <c r="S249" s="7"/>
      <c r="T249" s="7"/>
      <c r="U249" s="7"/>
      <c r="V249" s="7"/>
      <c r="W249" s="7"/>
    </row>
    <row r="250" spans="1:23" ht="14.45" customHeight="1" x14ac:dyDescent="0.25">
      <c r="A250" s="1" t="s">
        <v>300</v>
      </c>
      <c r="B250" s="1"/>
      <c r="C250" s="1"/>
      <c r="D250" s="1"/>
      <c r="E250" s="53" t="s">
        <v>272</v>
      </c>
      <c r="F250" s="53">
        <f>IFERROR(SUMIF(L31:L40,"=diesel",O31:O40)+0.8*SUMIF(L31:L40,"=B20",O31:O40),"")</f>
        <v>120</v>
      </c>
      <c r="G250" s="7"/>
      <c r="H250" s="7"/>
      <c r="I250" s="7"/>
      <c r="J250" s="7"/>
      <c r="K250" s="7"/>
      <c r="L250" s="7"/>
      <c r="M250" s="7"/>
      <c r="N250" s="7"/>
      <c r="O250" s="7"/>
      <c r="P250" s="7"/>
      <c r="Q250" s="7"/>
      <c r="R250" s="7"/>
      <c r="S250" s="7"/>
      <c r="T250" s="7"/>
      <c r="U250" s="7"/>
      <c r="V250" s="7"/>
      <c r="W250" s="7"/>
    </row>
    <row r="251" spans="1:23" ht="14.45" customHeight="1" x14ac:dyDescent="0.25">
      <c r="A251" s="1" t="s">
        <v>301</v>
      </c>
      <c r="B251" s="1"/>
      <c r="C251" s="1"/>
      <c r="D251" s="1"/>
      <c r="E251" s="53" t="s">
        <v>272</v>
      </c>
      <c r="F251" s="53">
        <f>IFERROR(SUMIF(N67:N84,"=diesel",Q67:Q84)+0.8*SUMIF(N67:N84,"=B20",Q67:Q84),"")</f>
        <v>7598.4</v>
      </c>
      <c r="G251" s="7"/>
      <c r="H251" s="7"/>
      <c r="I251" s="7"/>
      <c r="J251" s="7"/>
      <c r="K251" s="7"/>
      <c r="L251" s="7"/>
      <c r="M251" s="7"/>
      <c r="N251" s="7"/>
      <c r="O251" s="7"/>
      <c r="P251" s="7"/>
      <c r="Q251" s="7"/>
      <c r="R251" s="7"/>
      <c r="S251" s="7"/>
      <c r="T251" s="7"/>
      <c r="U251" s="7"/>
      <c r="V251" s="7"/>
      <c r="W251" s="7"/>
    </row>
    <row r="252" spans="1:23" ht="14.45" customHeight="1" x14ac:dyDescent="0.3">
      <c r="A252" s="1" t="s">
        <v>302</v>
      </c>
      <c r="B252" s="1"/>
      <c r="C252" s="1"/>
      <c r="D252" s="1"/>
      <c r="E252" s="53" t="s">
        <v>272</v>
      </c>
      <c r="F252" s="53">
        <f>IFERROR(SUMIF(K92:K103,"=diesel",N92:N103)+0.8*SUMIF(K92:K103,"=B20",N92:N103),"")</f>
        <v>410</v>
      </c>
      <c r="G252" s="7"/>
      <c r="H252" s="39"/>
      <c r="I252" s="39"/>
      <c r="J252" s="7"/>
      <c r="K252" s="7"/>
      <c r="L252" s="7"/>
      <c r="M252" s="7"/>
      <c r="N252" s="7"/>
      <c r="O252" s="7"/>
      <c r="P252" s="7"/>
      <c r="Q252" s="7"/>
      <c r="R252" s="7"/>
      <c r="S252" s="7"/>
      <c r="T252" s="7"/>
      <c r="U252" s="7"/>
      <c r="V252" s="7"/>
      <c r="W252" s="7"/>
    </row>
    <row r="253" spans="1:23" ht="14.45" customHeight="1" x14ac:dyDescent="0.25">
      <c r="A253" s="1" t="s">
        <v>303</v>
      </c>
      <c r="B253" s="1"/>
      <c r="C253" s="1"/>
      <c r="D253" s="1"/>
      <c r="E253" s="53" t="s">
        <v>272</v>
      </c>
      <c r="F253" s="53">
        <f>IFERROR(SUMIF(G16:G26,"=gasoline",K16:K26),"")</f>
        <v>3832</v>
      </c>
      <c r="G253" s="7"/>
      <c r="H253" s="7"/>
      <c r="I253" s="7"/>
      <c r="J253" s="7"/>
      <c r="K253" s="7"/>
      <c r="L253" s="7"/>
      <c r="M253" s="7"/>
      <c r="N253" s="7"/>
      <c r="O253" s="7"/>
      <c r="P253" s="7"/>
      <c r="Q253" s="7"/>
      <c r="R253" s="7"/>
      <c r="S253" s="7"/>
      <c r="T253" s="7"/>
      <c r="U253" s="7"/>
      <c r="V253" s="7"/>
      <c r="W253" s="7"/>
    </row>
    <row r="254" spans="1:23" ht="14.45" customHeight="1" x14ac:dyDescent="0.25">
      <c r="A254" s="1" t="s">
        <v>304</v>
      </c>
      <c r="B254" s="1"/>
      <c r="C254" s="1"/>
      <c r="D254" s="1"/>
      <c r="E254" s="53" t="s">
        <v>272</v>
      </c>
      <c r="F254" s="53">
        <f>IFERROR(SUMIF(L31:L40,"=gasoline",O31:O40),"")</f>
        <v>0</v>
      </c>
      <c r="G254" s="7"/>
      <c r="H254" s="43"/>
      <c r="I254" s="43"/>
      <c r="J254" s="7"/>
      <c r="K254" s="7"/>
      <c r="L254" s="7"/>
      <c r="M254" s="7"/>
      <c r="N254" s="7"/>
      <c r="O254" s="7"/>
      <c r="P254" s="7"/>
      <c r="Q254" s="7"/>
      <c r="R254" s="7"/>
      <c r="S254" s="7"/>
      <c r="T254" s="7"/>
      <c r="U254" s="7"/>
      <c r="V254" s="7"/>
      <c r="W254" s="7"/>
    </row>
    <row r="255" spans="1:23" ht="14.45" customHeight="1" x14ac:dyDescent="0.25">
      <c r="A255" s="1" t="s">
        <v>305</v>
      </c>
      <c r="B255" s="1"/>
      <c r="C255" s="1"/>
      <c r="D255" s="1"/>
      <c r="E255" s="53" t="s">
        <v>279</v>
      </c>
      <c r="F255" s="53">
        <f>IFERROR(SUMIF(G16:G26,"=natural gas",K16:K26),"")</f>
        <v>0</v>
      </c>
      <c r="G255" s="7"/>
      <c r="H255" s="43"/>
      <c r="I255" s="43"/>
      <c r="J255" s="7"/>
      <c r="K255" s="7"/>
      <c r="L255" s="7"/>
      <c r="M255" s="7"/>
      <c r="N255" s="7"/>
      <c r="O255" s="7"/>
      <c r="P255" s="7"/>
      <c r="Q255" s="7"/>
      <c r="R255" s="7"/>
      <c r="S255" s="7"/>
      <c r="T255" s="7"/>
      <c r="U255" s="7"/>
      <c r="V255" s="7"/>
      <c r="W255" s="7"/>
    </row>
    <row r="256" spans="1:23" ht="14.45" customHeight="1" x14ac:dyDescent="0.25">
      <c r="A256" s="1" t="s">
        <v>306</v>
      </c>
      <c r="B256" s="1"/>
      <c r="C256" s="1"/>
      <c r="D256" s="1"/>
      <c r="E256" s="53" t="s">
        <v>279</v>
      </c>
      <c r="F256" s="53">
        <f>IFERROR(SUMIF(L31:L40,"=natural gas",O31:O40),"")</f>
        <v>0</v>
      </c>
      <c r="G256" s="7"/>
      <c r="H256" s="43"/>
      <c r="I256" s="43"/>
      <c r="J256" s="7"/>
      <c r="K256" s="7"/>
      <c r="L256" s="7"/>
      <c r="M256" s="7"/>
      <c r="N256" s="7"/>
      <c r="O256" s="7"/>
      <c r="P256" s="7"/>
      <c r="Q256" s="7"/>
      <c r="R256" s="7"/>
      <c r="S256" s="7"/>
      <c r="T256" s="7"/>
      <c r="U256" s="7"/>
      <c r="V256" s="7"/>
      <c r="W256" s="7"/>
    </row>
    <row r="257" spans="1:23" ht="14.45" customHeight="1" x14ac:dyDescent="0.25">
      <c r="A257" s="150" t="s">
        <v>521</v>
      </c>
      <c r="B257" s="1"/>
      <c r="C257" s="1"/>
      <c r="D257" s="1"/>
      <c r="E257" s="134"/>
      <c r="F257" s="53"/>
      <c r="G257" s="7"/>
      <c r="H257" s="235"/>
      <c r="I257" s="396"/>
      <c r="J257" s="7"/>
      <c r="K257" s="7"/>
      <c r="L257" s="7"/>
      <c r="M257" s="7"/>
      <c r="N257" s="7"/>
      <c r="O257" s="7"/>
      <c r="P257" s="7"/>
      <c r="Q257" s="7"/>
      <c r="R257" s="7"/>
      <c r="S257" s="7"/>
      <c r="T257" s="7"/>
      <c r="U257" s="7"/>
      <c r="V257" s="7"/>
      <c r="W257" s="7"/>
    </row>
    <row r="258" spans="1:23" x14ac:dyDescent="0.25">
      <c r="A258" s="125" t="s">
        <v>308</v>
      </c>
      <c r="B258" s="1"/>
      <c r="C258" s="1"/>
      <c r="D258" s="1"/>
      <c r="E258" s="53"/>
      <c r="F258" s="53"/>
      <c r="G258" s="7"/>
      <c r="H258" s="236"/>
      <c r="I258" s="41"/>
      <c r="J258" s="7"/>
      <c r="K258" s="7"/>
      <c r="L258" s="7"/>
      <c r="M258" s="7"/>
      <c r="N258" s="7"/>
      <c r="O258" s="7"/>
      <c r="P258" s="7"/>
      <c r="Q258" s="7"/>
      <c r="R258" s="7"/>
      <c r="S258" s="7"/>
      <c r="T258" s="7"/>
      <c r="U258" s="7"/>
      <c r="V258" s="7"/>
      <c r="W258" s="7"/>
    </row>
    <row r="259" spans="1:23" x14ac:dyDescent="0.25">
      <c r="A259" s="1" t="s">
        <v>309</v>
      </c>
      <c r="B259" s="1"/>
      <c r="C259" s="1"/>
      <c r="D259" s="1"/>
      <c r="E259" s="53" t="s">
        <v>272</v>
      </c>
      <c r="F259" s="53">
        <f>IFERROR(SUMIF(G16:G26,"=diesel",K16:K26)+0.8*SUMIF(G16:G26,"=B20",K16:K26)+SUMIF(L31:L40,"=diesel",O31:O40)+0.8*SUMIF(L31:L40,"=B20",O31:O40)+SUMIF(N67:N84,"=diesel",Q67:Q84)+0.8*SUMIF(N67:N84,"=B20",Q67:Q84)+SUMIF(K92:K103,"=diesel",N92:N103)+0.8*SUMIF(K92:K103,"=B20",N92:N103),"")</f>
        <v>8128.4</v>
      </c>
      <c r="G259" s="7"/>
      <c r="H259" s="41"/>
      <c r="I259" s="14"/>
      <c r="J259" s="7"/>
      <c r="K259" s="7"/>
      <c r="L259" s="7"/>
      <c r="M259" s="7"/>
      <c r="N259" s="7"/>
      <c r="O259" s="7"/>
      <c r="P259" s="7"/>
      <c r="Q259" s="7"/>
      <c r="R259" s="7"/>
      <c r="S259" s="7"/>
      <c r="T259" s="7"/>
      <c r="U259" s="7"/>
      <c r="V259" s="7"/>
      <c r="W259" s="7"/>
    </row>
    <row r="260" spans="1:23" x14ac:dyDescent="0.25">
      <c r="A260" s="1" t="s">
        <v>310</v>
      </c>
      <c r="B260" s="1"/>
      <c r="C260" s="1"/>
      <c r="D260" s="1"/>
      <c r="E260" s="53" t="s">
        <v>272</v>
      </c>
      <c r="F260" s="53">
        <f>IFERROR(SUMIF(G16:G26,"=gasoline",K16:K26)+SUMIF(L31:L40,"=gasoline",O31:O40),"")</f>
        <v>3832</v>
      </c>
      <c r="G260" s="7"/>
      <c r="H260" s="41"/>
      <c r="I260" s="14"/>
      <c r="J260" s="7"/>
      <c r="K260" s="7"/>
      <c r="L260" s="7"/>
      <c r="M260" s="7"/>
      <c r="N260" s="7"/>
      <c r="O260" s="7"/>
      <c r="P260" s="7"/>
      <c r="Q260" s="7"/>
      <c r="R260" s="7"/>
      <c r="S260" s="7"/>
      <c r="T260" s="7"/>
      <c r="U260" s="7"/>
      <c r="V260" s="7"/>
      <c r="W260" s="7"/>
    </row>
    <row r="261" spans="1:23" x14ac:dyDescent="0.25">
      <c r="A261" s="1" t="s">
        <v>311</v>
      </c>
      <c r="B261" s="1"/>
      <c r="C261" s="1"/>
      <c r="D261" s="1"/>
      <c r="E261" s="53" t="s">
        <v>279</v>
      </c>
      <c r="F261" s="53">
        <f>IFERROR(SUMIF(G16:G26,"=natural gas",K16:K26)+SUMIF(L31:L40,"=natural gas",O31:O40),"")</f>
        <v>0</v>
      </c>
      <c r="G261" s="7"/>
      <c r="H261" s="41"/>
      <c r="I261" s="14"/>
      <c r="J261" s="7"/>
      <c r="K261" s="7"/>
      <c r="L261" s="7"/>
      <c r="M261" s="7"/>
      <c r="N261" s="7"/>
      <c r="O261" s="7"/>
      <c r="P261" s="7"/>
      <c r="Q261" s="7"/>
      <c r="R261" s="7"/>
      <c r="S261" s="7"/>
      <c r="T261" s="7"/>
      <c r="U261" s="7"/>
      <c r="V261" s="7"/>
      <c r="W261" s="7"/>
    </row>
    <row r="262" spans="1:23" x14ac:dyDescent="0.25">
      <c r="A262" s="1" t="s">
        <v>522</v>
      </c>
      <c r="B262" s="1"/>
      <c r="C262" s="1"/>
      <c r="D262" s="1"/>
      <c r="E262" s="53" t="s">
        <v>511</v>
      </c>
      <c r="F262" s="53">
        <f>F143</f>
        <v>0</v>
      </c>
      <c r="G262" s="7"/>
      <c r="H262" s="41"/>
      <c r="I262" s="14"/>
      <c r="J262" s="7"/>
      <c r="K262" s="7"/>
      <c r="L262" s="7"/>
      <c r="M262" s="7"/>
      <c r="N262" s="7"/>
      <c r="O262" s="7"/>
      <c r="P262" s="7"/>
      <c r="Q262" s="7"/>
      <c r="R262" s="7"/>
      <c r="S262" s="7"/>
      <c r="T262" s="7"/>
      <c r="U262" s="7"/>
      <c r="V262" s="7"/>
      <c r="W262" s="7"/>
    </row>
    <row r="263" spans="1:23" x14ac:dyDescent="0.25">
      <c r="A263" s="1" t="s">
        <v>523</v>
      </c>
      <c r="B263" s="1"/>
      <c r="C263" s="1"/>
      <c r="D263" s="1"/>
      <c r="E263" s="153" t="s">
        <v>511</v>
      </c>
      <c r="F263" s="53">
        <f>F144</f>
        <v>0</v>
      </c>
      <c r="G263" s="7"/>
      <c r="H263" s="41"/>
      <c r="I263" s="14"/>
      <c r="J263" s="7"/>
      <c r="K263" s="7"/>
      <c r="L263" s="7"/>
      <c r="M263" s="7"/>
      <c r="N263" s="7"/>
      <c r="O263" s="7"/>
      <c r="P263" s="7"/>
      <c r="Q263" s="7"/>
      <c r="R263" s="7"/>
      <c r="S263" s="7"/>
      <c r="T263" s="7"/>
      <c r="U263" s="7"/>
      <c r="V263" s="7"/>
      <c r="W263" s="7"/>
    </row>
    <row r="264" spans="1:23" x14ac:dyDescent="0.25">
      <c r="A264" s="1"/>
      <c r="B264" s="1"/>
      <c r="C264" s="1"/>
      <c r="D264" s="1"/>
      <c r="E264" s="154"/>
      <c r="F264" s="53"/>
      <c r="G264" s="7"/>
      <c r="H264" s="41"/>
      <c r="I264" s="14"/>
      <c r="J264" s="7"/>
      <c r="K264" s="7"/>
      <c r="L264" s="7"/>
      <c r="M264" s="7"/>
      <c r="N264" s="7"/>
      <c r="O264" s="7"/>
      <c r="P264" s="7"/>
      <c r="Q264" s="7"/>
      <c r="R264" s="7"/>
      <c r="S264" s="7"/>
      <c r="T264" s="7"/>
      <c r="U264" s="7"/>
      <c r="V264" s="7"/>
      <c r="W264" s="7"/>
    </row>
    <row r="265" spans="1:23" hidden="1" x14ac:dyDescent="0.25">
      <c r="A265" s="155"/>
      <c r="B265" s="1"/>
      <c r="C265" s="1"/>
      <c r="D265" s="1"/>
      <c r="E265" s="53"/>
      <c r="F265" s="53"/>
      <c r="G265" s="7"/>
      <c r="H265" s="237"/>
      <c r="I265" s="14"/>
      <c r="J265" s="7"/>
      <c r="K265" s="7"/>
      <c r="L265" s="7"/>
      <c r="M265" s="7"/>
      <c r="N265" s="7"/>
      <c r="O265" s="7"/>
      <c r="P265" s="7"/>
      <c r="Q265" s="7"/>
      <c r="R265" s="7"/>
      <c r="S265" s="7"/>
      <c r="T265" s="7"/>
      <c r="U265" s="7"/>
      <c r="V265" s="7"/>
      <c r="W265" s="7"/>
    </row>
    <row r="266" spans="1:23" hidden="1" x14ac:dyDescent="0.25">
      <c r="A266" s="59"/>
      <c r="B266" s="1"/>
      <c r="C266" s="1"/>
      <c r="D266" s="1"/>
      <c r="E266" s="53"/>
      <c r="F266" s="53"/>
      <c r="G266" s="7"/>
      <c r="H266" s="43"/>
      <c r="I266" s="14"/>
      <c r="J266" s="7"/>
      <c r="K266" s="7"/>
      <c r="L266" s="7"/>
      <c r="M266" s="7"/>
      <c r="N266" s="7"/>
      <c r="O266" s="7"/>
      <c r="P266" s="7"/>
      <c r="Q266" s="7"/>
      <c r="R266" s="7"/>
      <c r="S266" s="7"/>
      <c r="T266" s="7"/>
      <c r="U266" s="7"/>
      <c r="V266" s="7"/>
      <c r="W266" s="7"/>
    </row>
    <row r="267" spans="1:23" x14ac:dyDescent="0.25">
      <c r="A267" s="125" t="s">
        <v>312</v>
      </c>
      <c r="B267" s="1"/>
      <c r="C267" s="1"/>
      <c r="D267" s="1"/>
      <c r="E267" s="53"/>
      <c r="F267" s="53"/>
      <c r="G267" s="7"/>
      <c r="H267" s="236"/>
      <c r="I267" s="14"/>
      <c r="J267" s="7"/>
      <c r="K267" s="7"/>
      <c r="L267" s="7"/>
      <c r="M267" s="7"/>
      <c r="N267" s="7"/>
      <c r="O267" s="7"/>
      <c r="P267" s="7"/>
      <c r="Q267" s="7"/>
      <c r="R267" s="7"/>
      <c r="S267" s="7"/>
      <c r="T267" s="7"/>
      <c r="U267" s="7"/>
      <c r="V267" s="7"/>
      <c r="W267" s="7"/>
    </row>
    <row r="268" spans="1:23" x14ac:dyDescent="0.25">
      <c r="A268" s="1" t="s">
        <v>313</v>
      </c>
      <c r="B268" s="1"/>
      <c r="C268" s="1"/>
      <c r="D268" s="1"/>
      <c r="E268" s="53" t="s">
        <v>272</v>
      </c>
      <c r="F268" s="53">
        <f>IFERROR(SUMIF(G16:G26,"=biodiesel",K16:K26)+0.2*SUMIF(G16:G26,"=B20",K16:K26)+SUMIF(L31:L40,"=biodiesel",O31:O40)+0.2*SUMIF(L31:L40,"=B20",O31:O40)+SUMIF(N67:N84,"=biodiesel",Q67:Q84)+0.2*SUMIF(N67:N84,"=B20",Q67:Q84)+SUMIF(K92:K103,"=biodiesel",N92:N103)+0.2*SUMIF(K92:K103,"=B20",N92:N103),"")</f>
        <v>0</v>
      </c>
      <c r="G268" s="7"/>
      <c r="H268" s="41"/>
      <c r="I268" s="14"/>
      <c r="J268" s="7"/>
      <c r="K268" s="7"/>
      <c r="L268" s="7"/>
      <c r="M268" s="7"/>
      <c r="N268" s="7"/>
      <c r="O268" s="7"/>
      <c r="P268" s="7"/>
      <c r="Q268" s="7"/>
      <c r="R268" s="7"/>
      <c r="S268" s="7"/>
      <c r="T268" s="7"/>
      <c r="U268" s="7"/>
      <c r="V268" s="7"/>
      <c r="W268" s="7"/>
    </row>
    <row r="269" spans="1:23" x14ac:dyDescent="0.25">
      <c r="A269" s="1" t="s">
        <v>524</v>
      </c>
      <c r="B269" s="1"/>
      <c r="C269" s="1"/>
      <c r="D269" s="1"/>
      <c r="E269" s="53" t="s">
        <v>511</v>
      </c>
      <c r="F269" s="53">
        <f>F153</f>
        <v>0</v>
      </c>
      <c r="G269" s="7"/>
      <c r="H269" s="41"/>
      <c r="I269" s="14"/>
      <c r="J269" s="7"/>
      <c r="K269" s="7"/>
      <c r="L269" s="7"/>
      <c r="M269" s="7"/>
      <c r="N269" s="7"/>
      <c r="O269" s="7"/>
      <c r="P269" s="7"/>
      <c r="Q269" s="7"/>
      <c r="R269" s="7"/>
      <c r="S269" s="7"/>
      <c r="T269" s="7"/>
      <c r="U269" s="7"/>
      <c r="V269" s="7"/>
      <c r="W269" s="7"/>
    </row>
    <row r="270" spans="1:23" x14ac:dyDescent="0.25">
      <c r="A270" s="1" t="s">
        <v>525</v>
      </c>
      <c r="B270" s="1"/>
      <c r="C270" s="1"/>
      <c r="D270" s="1"/>
      <c r="E270" s="53" t="s">
        <v>511</v>
      </c>
      <c r="F270" s="53">
        <f>F154</f>
        <v>0</v>
      </c>
      <c r="G270" s="7"/>
      <c r="H270" s="41"/>
      <c r="I270" s="14"/>
      <c r="J270" s="7"/>
      <c r="K270" s="7"/>
      <c r="L270" s="7"/>
      <c r="M270" s="7"/>
      <c r="N270" s="7"/>
      <c r="O270" s="7"/>
      <c r="P270" s="7"/>
      <c r="Q270" s="7"/>
      <c r="R270" s="7"/>
      <c r="S270" s="7"/>
      <c r="T270" s="7"/>
      <c r="U270" s="7"/>
      <c r="V270" s="7"/>
      <c r="W270" s="7"/>
    </row>
    <row r="271" spans="1:23" x14ac:dyDescent="0.25">
      <c r="A271" s="1"/>
      <c r="B271" s="1"/>
      <c r="C271" s="1"/>
      <c r="D271" s="1"/>
      <c r="E271" s="154"/>
      <c r="F271" s="53"/>
      <c r="G271" s="7"/>
      <c r="H271" s="41"/>
      <c r="I271" s="42"/>
      <c r="J271" s="7"/>
      <c r="K271" s="7"/>
      <c r="L271" s="7"/>
      <c r="M271" s="7"/>
      <c r="N271" s="7"/>
      <c r="O271" s="7"/>
      <c r="P271" s="7"/>
      <c r="Q271" s="7"/>
      <c r="R271" s="7"/>
      <c r="S271" s="7"/>
      <c r="T271" s="7"/>
      <c r="U271" s="7"/>
      <c r="V271" s="7"/>
      <c r="W271" s="7"/>
    </row>
    <row r="272" spans="1:23" x14ac:dyDescent="0.25">
      <c r="A272" s="1"/>
      <c r="B272" s="1"/>
      <c r="C272" s="1"/>
      <c r="D272" s="1"/>
      <c r="E272" s="154"/>
      <c r="F272" s="53"/>
      <c r="G272" s="7"/>
      <c r="H272" s="41"/>
      <c r="I272" s="42"/>
      <c r="J272" s="7"/>
      <c r="K272" s="7"/>
      <c r="L272" s="7"/>
      <c r="M272" s="7"/>
      <c r="N272" s="7"/>
      <c r="O272" s="7"/>
      <c r="P272" s="7"/>
      <c r="Q272" s="7"/>
      <c r="R272" s="7"/>
      <c r="S272" s="7"/>
      <c r="T272" s="7"/>
      <c r="U272" s="7"/>
      <c r="V272" s="7"/>
      <c r="W272" s="7"/>
    </row>
    <row r="273" spans="1:23" hidden="1" x14ac:dyDescent="0.25">
      <c r="A273" s="155"/>
      <c r="B273" s="1"/>
      <c r="C273" s="1"/>
      <c r="D273" s="1"/>
      <c r="E273" s="53"/>
      <c r="F273" s="53"/>
      <c r="G273" s="7"/>
      <c r="H273" s="237"/>
      <c r="I273" s="14"/>
      <c r="J273" s="7"/>
      <c r="K273" s="7"/>
      <c r="L273" s="7"/>
      <c r="M273" s="7"/>
      <c r="N273" s="7"/>
      <c r="O273" s="7"/>
      <c r="P273" s="7"/>
      <c r="Q273" s="7"/>
      <c r="R273" s="7"/>
      <c r="S273" s="7"/>
      <c r="T273" s="7"/>
      <c r="U273" s="7"/>
      <c r="V273" s="7"/>
      <c r="W273" s="7"/>
    </row>
    <row r="274" spans="1:23" hidden="1" x14ac:dyDescent="0.25">
      <c r="A274" s="1"/>
      <c r="B274" s="1"/>
      <c r="C274" s="1"/>
      <c r="D274" s="1"/>
      <c r="E274" s="53"/>
      <c r="F274" s="53"/>
      <c r="G274" s="7"/>
      <c r="H274" s="41"/>
      <c r="I274" s="14"/>
      <c r="J274" s="7"/>
      <c r="K274" s="7"/>
      <c r="L274" s="7"/>
      <c r="M274" s="7"/>
      <c r="N274" s="7"/>
      <c r="O274" s="7"/>
      <c r="P274" s="7"/>
      <c r="Q274" s="7"/>
      <c r="R274" s="7"/>
      <c r="S274" s="7"/>
      <c r="T274" s="7"/>
      <c r="U274" s="7"/>
      <c r="V274" s="7"/>
      <c r="W274" s="7"/>
    </row>
    <row r="275" spans="1:23" hidden="1" x14ac:dyDescent="0.25">
      <c r="A275" s="155"/>
      <c r="B275" s="1"/>
      <c r="C275" s="1"/>
      <c r="D275" s="1"/>
      <c r="E275" s="53"/>
      <c r="F275" s="53"/>
      <c r="G275" s="7"/>
      <c r="H275" s="237"/>
      <c r="I275" s="14"/>
      <c r="J275" s="7"/>
      <c r="K275" s="7"/>
      <c r="L275" s="7"/>
      <c r="M275" s="7"/>
      <c r="N275" s="7"/>
      <c r="O275" s="7"/>
      <c r="P275" s="7"/>
      <c r="Q275" s="7"/>
      <c r="R275" s="7"/>
      <c r="S275" s="7"/>
      <c r="T275" s="7"/>
      <c r="U275" s="7"/>
      <c r="V275" s="7"/>
      <c r="W275" s="7"/>
    </row>
    <row r="276" spans="1:23" hidden="1" x14ac:dyDescent="0.25">
      <c r="A276" s="1"/>
      <c r="B276" s="1"/>
      <c r="C276" s="1"/>
      <c r="D276" s="1"/>
      <c r="E276" s="53"/>
      <c r="F276" s="53"/>
      <c r="G276" s="7"/>
      <c r="H276" s="7"/>
      <c r="I276" s="7"/>
      <c r="J276" s="7"/>
      <c r="K276" s="7"/>
      <c r="L276" s="7"/>
      <c r="M276" s="7"/>
      <c r="N276" s="7"/>
      <c r="O276" s="7"/>
      <c r="P276" s="7"/>
      <c r="Q276" s="7"/>
      <c r="R276" s="7"/>
      <c r="S276" s="7"/>
      <c r="T276" s="7"/>
      <c r="U276" s="7"/>
      <c r="V276" s="7"/>
      <c r="W276" s="7"/>
    </row>
    <row r="277" spans="1:23" hidden="1" x14ac:dyDescent="0.25">
      <c r="A277" s="1"/>
      <c r="B277" s="1"/>
      <c r="C277" s="1"/>
      <c r="D277" s="1"/>
      <c r="E277" s="53"/>
      <c r="F277" s="53"/>
      <c r="G277" s="7"/>
      <c r="H277" s="7"/>
      <c r="I277" s="7"/>
      <c r="J277" s="7"/>
      <c r="K277" s="7"/>
      <c r="L277" s="7"/>
      <c r="M277" s="7"/>
      <c r="N277" s="7"/>
      <c r="O277" s="7"/>
      <c r="P277" s="7"/>
      <c r="Q277" s="7"/>
      <c r="R277" s="7"/>
      <c r="S277" s="7"/>
      <c r="T277" s="7"/>
      <c r="U277" s="7"/>
      <c r="V277" s="7"/>
      <c r="W277" s="7"/>
    </row>
    <row r="278" spans="1:23" hidden="1" x14ac:dyDescent="0.25">
      <c r="A278" s="1"/>
      <c r="B278" s="1"/>
      <c r="C278" s="1"/>
      <c r="D278" s="1"/>
      <c r="E278" s="53"/>
      <c r="F278" s="53"/>
      <c r="G278" s="7"/>
      <c r="H278" s="7"/>
      <c r="I278" s="7"/>
      <c r="J278" s="7"/>
      <c r="K278" s="7"/>
      <c r="L278" s="7"/>
      <c r="M278" s="7"/>
      <c r="N278" s="7"/>
      <c r="O278" s="7"/>
      <c r="P278" s="7"/>
      <c r="Q278" s="7"/>
      <c r="R278" s="7"/>
      <c r="S278" s="7"/>
      <c r="T278" s="7"/>
      <c r="U278" s="7"/>
      <c r="V278" s="7"/>
      <c r="W278" s="7"/>
    </row>
    <row r="279" spans="1:23" ht="18.75" hidden="1" x14ac:dyDescent="0.3">
      <c r="A279" s="59"/>
      <c r="B279" s="1"/>
      <c r="C279" s="1"/>
      <c r="D279" s="1"/>
      <c r="E279" s="134"/>
      <c r="F279" s="53"/>
      <c r="G279" s="7"/>
      <c r="H279" s="39"/>
      <c r="I279" s="39"/>
      <c r="J279" s="7"/>
      <c r="K279" s="7"/>
      <c r="L279" s="7"/>
      <c r="M279" s="7"/>
      <c r="N279" s="7"/>
      <c r="O279" s="7"/>
      <c r="P279" s="7"/>
      <c r="Q279" s="7"/>
      <c r="R279" s="7"/>
      <c r="S279" s="7"/>
      <c r="T279" s="7"/>
      <c r="U279" s="7"/>
      <c r="V279" s="7"/>
      <c r="W279" s="7"/>
    </row>
    <row r="280" spans="1:23" hidden="1" x14ac:dyDescent="0.25">
      <c r="A280" s="1"/>
      <c r="B280" s="1"/>
      <c r="C280" s="1"/>
      <c r="D280" s="1"/>
      <c r="E280" s="53"/>
      <c r="F280" s="53"/>
      <c r="G280" s="7"/>
      <c r="H280" s="7"/>
      <c r="I280" s="7"/>
      <c r="J280" s="7"/>
      <c r="K280" s="7"/>
      <c r="L280" s="7"/>
      <c r="M280" s="7"/>
      <c r="N280" s="7"/>
      <c r="O280" s="7"/>
      <c r="P280" s="7"/>
      <c r="Q280" s="7"/>
      <c r="R280" s="7"/>
      <c r="S280" s="7"/>
      <c r="T280" s="7"/>
      <c r="U280" s="7"/>
      <c r="V280" s="7"/>
      <c r="W280" s="7"/>
    </row>
    <row r="281" spans="1:23" hidden="1" x14ac:dyDescent="0.25">
      <c r="A281" s="59"/>
      <c r="B281" s="1"/>
      <c r="C281" s="1"/>
      <c r="D281" s="1"/>
      <c r="E281" s="134"/>
      <c r="F281" s="53"/>
      <c r="G281" s="7"/>
      <c r="H281" s="43"/>
      <c r="I281" s="43"/>
      <c r="J281" s="7"/>
      <c r="K281" s="7"/>
      <c r="L281" s="7"/>
      <c r="M281" s="7"/>
      <c r="N281" s="7"/>
      <c r="O281" s="7"/>
      <c r="P281" s="7"/>
      <c r="Q281" s="7"/>
      <c r="R281" s="7"/>
      <c r="S281" s="7"/>
      <c r="T281" s="7"/>
      <c r="U281" s="7"/>
      <c r="V281" s="7"/>
      <c r="W281" s="7"/>
    </row>
    <row r="282" spans="1:23" hidden="1" x14ac:dyDescent="0.25">
      <c r="A282" s="59"/>
      <c r="B282" s="1"/>
      <c r="C282" s="1"/>
      <c r="D282" s="1"/>
      <c r="E282" s="134"/>
      <c r="F282" s="53"/>
      <c r="G282" s="7"/>
      <c r="H282" s="43"/>
      <c r="I282" s="43"/>
      <c r="J282" s="7"/>
      <c r="K282" s="7"/>
      <c r="L282" s="7"/>
      <c r="M282" s="7"/>
      <c r="N282" s="7"/>
      <c r="O282" s="7"/>
      <c r="P282" s="7"/>
      <c r="Q282" s="7"/>
      <c r="R282" s="7"/>
      <c r="S282" s="7"/>
      <c r="T282" s="7"/>
      <c r="U282" s="7"/>
      <c r="V282" s="7"/>
      <c r="W282" s="7"/>
    </row>
    <row r="283" spans="1:23" x14ac:dyDescent="0.25">
      <c r="A283" s="59" t="s">
        <v>314</v>
      </c>
      <c r="B283" s="1"/>
      <c r="C283" s="1"/>
      <c r="D283" s="1"/>
      <c r="E283" s="134"/>
      <c r="F283" s="53"/>
      <c r="G283" s="7"/>
      <c r="H283" s="43"/>
      <c r="I283" s="43"/>
      <c r="J283" s="7"/>
      <c r="K283" s="7"/>
      <c r="L283" s="7"/>
      <c r="M283" s="7"/>
      <c r="N283" s="7"/>
      <c r="O283" s="7"/>
      <c r="P283" s="7"/>
      <c r="Q283" s="7"/>
      <c r="R283" s="7"/>
      <c r="S283" s="7"/>
      <c r="T283" s="7"/>
      <c r="U283" s="7"/>
      <c r="V283" s="7"/>
      <c r="W283" s="7"/>
    </row>
    <row r="284" spans="1:23" x14ac:dyDescent="0.25">
      <c r="A284" s="156" t="s">
        <v>526</v>
      </c>
      <c r="B284" s="1"/>
      <c r="C284" s="1"/>
      <c r="D284" s="1"/>
      <c r="E284" s="53"/>
      <c r="F284" s="53"/>
      <c r="G284" s="7"/>
      <c r="H284" s="238"/>
      <c r="I284" s="14"/>
      <c r="J284" s="7"/>
      <c r="K284" s="7"/>
      <c r="L284" s="7"/>
      <c r="M284" s="7"/>
      <c r="N284" s="7"/>
      <c r="O284" s="7"/>
      <c r="P284" s="7"/>
      <c r="Q284" s="7"/>
      <c r="R284" s="7"/>
      <c r="S284" s="7"/>
      <c r="T284" s="7"/>
      <c r="U284" s="7"/>
      <c r="V284" s="7"/>
      <c r="W284" s="7"/>
    </row>
    <row r="285" spans="1:23" x14ac:dyDescent="0.25">
      <c r="A285" s="1" t="s">
        <v>316</v>
      </c>
      <c r="B285" s="1"/>
      <c r="C285" s="1"/>
      <c r="D285" s="1"/>
      <c r="E285" s="53" t="s">
        <v>317</v>
      </c>
      <c r="F285" s="53">
        <f>IFERROR(SUMIFS($D$67:$D$84,$A$67:$A$84,"=Cement", $H$67:$H$84,"=Yes"),"")</f>
        <v>0</v>
      </c>
      <c r="G285" s="7"/>
      <c r="H285" s="41"/>
      <c r="I285" s="14"/>
      <c r="J285" s="7"/>
      <c r="K285" s="7"/>
      <c r="L285" s="7"/>
      <c r="M285" s="7"/>
      <c r="N285" s="7"/>
      <c r="O285" s="7"/>
      <c r="P285" s="7"/>
      <c r="Q285" s="7"/>
      <c r="R285" s="7"/>
      <c r="S285" s="7"/>
      <c r="T285" s="7"/>
      <c r="U285" s="7"/>
      <c r="V285" s="7"/>
      <c r="W285" s="7"/>
    </row>
    <row r="286" spans="1:23" x14ac:dyDescent="0.25">
      <c r="A286" s="1" t="s">
        <v>318</v>
      </c>
      <c r="B286" s="1"/>
      <c r="C286" s="1"/>
      <c r="D286" s="1"/>
      <c r="E286" s="53" t="s">
        <v>319</v>
      </c>
      <c r="F286" s="53">
        <f>IFERROR(SUMIFS($D$67:$D$84,$A$67:$A$84,"=Concrete", $H$67:$H$84,"=Yes"),"")</f>
        <v>0</v>
      </c>
      <c r="G286" s="7"/>
      <c r="H286" s="41"/>
      <c r="I286" s="14"/>
      <c r="J286" s="7"/>
      <c r="K286" s="7"/>
      <c r="L286" s="7"/>
      <c r="M286" s="7"/>
      <c r="N286" s="7"/>
      <c r="O286" s="7"/>
      <c r="P286" s="7"/>
      <c r="Q286" s="7"/>
      <c r="R286" s="7"/>
      <c r="S286" s="7"/>
      <c r="T286" s="7"/>
      <c r="U286" s="7"/>
      <c r="V286" s="7"/>
      <c r="W286" s="7"/>
    </row>
    <row r="287" spans="1:23" x14ac:dyDescent="0.25">
      <c r="A287" s="1" t="s">
        <v>320</v>
      </c>
      <c r="B287" s="1"/>
      <c r="C287" s="1"/>
      <c r="D287" s="1"/>
      <c r="E287" s="53" t="s">
        <v>319</v>
      </c>
      <c r="F287" s="53">
        <f>IFERROR(SUMIFS($D$67:$D$84,$A$67:$A$84,"=Gravel/sand/clay", $H$67:$H$84,"=Yes"),"")</f>
        <v>0</v>
      </c>
      <c r="G287" s="7"/>
      <c r="H287" s="41"/>
      <c r="I287" s="14"/>
      <c r="J287" s="7"/>
      <c r="K287" s="7"/>
      <c r="L287" s="7"/>
      <c r="M287" s="7"/>
      <c r="N287" s="7"/>
      <c r="O287" s="7"/>
      <c r="P287" s="7"/>
      <c r="Q287" s="7"/>
      <c r="R287" s="7"/>
      <c r="S287" s="7"/>
      <c r="T287" s="7"/>
      <c r="U287" s="7"/>
      <c r="V287" s="7"/>
      <c r="W287" s="7"/>
    </row>
    <row r="288" spans="1:23" x14ac:dyDescent="0.25">
      <c r="A288" s="1" t="s">
        <v>321</v>
      </c>
      <c r="B288" s="1"/>
      <c r="C288" s="1"/>
      <c r="D288" s="1"/>
      <c r="E288" s="53" t="s">
        <v>319</v>
      </c>
      <c r="F288" s="53">
        <f>IFERROR(SUMIFS($D$67:$D$84,$A$67:$A$84,"=HDPE", $H$67:$H$84,"=Yes"),"")</f>
        <v>0</v>
      </c>
      <c r="G288" s="7"/>
      <c r="H288" s="41"/>
      <c r="I288" s="14"/>
      <c r="J288" s="7"/>
      <c r="K288" s="7"/>
      <c r="L288" s="7"/>
      <c r="M288" s="7"/>
      <c r="N288" s="7"/>
      <c r="O288" s="7"/>
      <c r="P288" s="7"/>
      <c r="Q288" s="7"/>
      <c r="R288" s="7"/>
      <c r="S288" s="7"/>
      <c r="T288" s="7"/>
      <c r="U288" s="7"/>
      <c r="V288" s="7"/>
      <c r="W288" s="7"/>
    </row>
    <row r="289" spans="1:23" x14ac:dyDescent="0.25">
      <c r="A289" s="1" t="s">
        <v>322</v>
      </c>
      <c r="B289" s="1"/>
      <c r="C289" s="1"/>
      <c r="D289" s="1"/>
      <c r="E289" s="53" t="s">
        <v>323</v>
      </c>
      <c r="F289" s="53">
        <f>IFERROR(SUMIFS($D$67:$D$84,$A$67:$A$84,"=Photovoltaic system (installed)", $H$67:$H$84,"=Yes"),"")</f>
        <v>0</v>
      </c>
      <c r="G289" s="7"/>
      <c r="H289" s="41"/>
      <c r="I289" s="14"/>
      <c r="J289" s="7"/>
      <c r="K289" s="7"/>
      <c r="L289" s="7"/>
      <c r="M289" s="7"/>
      <c r="N289" s="7"/>
      <c r="O289" s="7"/>
      <c r="P289" s="7"/>
      <c r="Q289" s="7"/>
      <c r="R289" s="7"/>
      <c r="S289" s="7"/>
      <c r="T289" s="7"/>
      <c r="U289" s="7"/>
      <c r="V289" s="7"/>
      <c r="W289" s="7"/>
    </row>
    <row r="290" spans="1:23" x14ac:dyDescent="0.25">
      <c r="A290" s="1" t="s">
        <v>324</v>
      </c>
      <c r="B290" s="1"/>
      <c r="C290" s="1"/>
      <c r="D290" s="1"/>
      <c r="E290" s="53" t="s">
        <v>319</v>
      </c>
      <c r="F290" s="53">
        <f>IFERROR(SUMIFS($D$67:$D$84,$A$67:$A$84,"=PVC", $H$67:$H$84,"=Yes"),"")</f>
        <v>0</v>
      </c>
      <c r="G290" s="7"/>
      <c r="H290" s="41"/>
      <c r="I290" s="14"/>
      <c r="J290" s="7"/>
      <c r="K290" s="7"/>
      <c r="L290" s="7"/>
      <c r="M290" s="7"/>
      <c r="N290" s="7"/>
      <c r="O290" s="7"/>
      <c r="P290" s="7"/>
      <c r="Q290" s="7"/>
      <c r="R290" s="7"/>
      <c r="S290" s="7"/>
      <c r="T290" s="7"/>
      <c r="U290" s="7"/>
      <c r="V290" s="7"/>
      <c r="W290" s="7"/>
    </row>
    <row r="291" spans="1:23" x14ac:dyDescent="0.25">
      <c r="A291" s="1" t="s">
        <v>325</v>
      </c>
      <c r="B291" s="1"/>
      <c r="C291" s="1"/>
      <c r="D291" s="1"/>
      <c r="E291" s="53" t="s">
        <v>319</v>
      </c>
      <c r="F291" s="53">
        <f>IFERROR(SUMIFS($D$67:$D$84,$A$67:$A$84,"=Stainless steel", $H$67:$H$84,"=Yes"),"")</f>
        <v>0</v>
      </c>
      <c r="G291" s="7"/>
      <c r="H291" s="41"/>
      <c r="I291" s="14"/>
      <c r="J291" s="7"/>
      <c r="K291" s="7"/>
      <c r="L291" s="7"/>
      <c r="M291" s="7"/>
      <c r="N291" s="7"/>
      <c r="O291" s="7"/>
      <c r="P291" s="7"/>
      <c r="Q291" s="7"/>
      <c r="R291" s="7"/>
      <c r="S291" s="7"/>
      <c r="T291" s="7"/>
      <c r="U291" s="7"/>
      <c r="V291" s="7"/>
      <c r="W291" s="7"/>
    </row>
    <row r="292" spans="1:23" x14ac:dyDescent="0.25">
      <c r="A292" s="1" t="s">
        <v>326</v>
      </c>
      <c r="B292" s="1"/>
      <c r="C292" s="1"/>
      <c r="D292" s="1"/>
      <c r="E292" s="53" t="s">
        <v>319</v>
      </c>
      <c r="F292" s="53">
        <f>IFERROR(SUMIFS($D$67:$D$84,$A$67:$A$84,"=Steel", $H$67:$H$84,"=Yes"),"")</f>
        <v>0</v>
      </c>
      <c r="G292" s="7"/>
      <c r="H292" s="41"/>
      <c r="I292" s="14"/>
      <c r="J292" s="7"/>
      <c r="K292" s="7"/>
      <c r="L292" s="7"/>
      <c r="M292" s="7"/>
      <c r="N292" s="7"/>
      <c r="O292" s="7"/>
      <c r="P292" s="7"/>
      <c r="Q292" s="7"/>
      <c r="R292" s="7"/>
      <c r="S292" s="7"/>
      <c r="T292" s="7"/>
      <c r="U292" s="7"/>
      <c r="V292" s="7"/>
      <c r="W292" s="7"/>
    </row>
    <row r="293" spans="1:23" x14ac:dyDescent="0.25">
      <c r="A293" s="1" t="s">
        <v>327</v>
      </c>
      <c r="B293" s="1"/>
      <c r="C293" s="1"/>
      <c r="D293" s="1"/>
      <c r="E293" s="53" t="s">
        <v>319</v>
      </c>
      <c r="F293" s="53">
        <f>IFERROR(SUMIFS($D$67:$D$84,$A$67:$A$84,"=Other refined construction materials", $H$67:$H$84,"=Yes"),"")</f>
        <v>0</v>
      </c>
      <c r="G293" s="7"/>
      <c r="H293" s="41"/>
      <c r="I293" s="14"/>
      <c r="J293" s="7"/>
      <c r="K293" s="7"/>
      <c r="L293" s="7"/>
      <c r="M293" s="7"/>
      <c r="N293" s="7"/>
      <c r="O293" s="7"/>
      <c r="P293" s="7"/>
      <c r="Q293" s="7"/>
      <c r="R293" s="7"/>
      <c r="S293" s="7"/>
      <c r="T293" s="7"/>
      <c r="U293" s="7"/>
      <c r="V293" s="7"/>
      <c r="W293" s="7"/>
    </row>
    <row r="294" spans="1:23" x14ac:dyDescent="0.25">
      <c r="A294" s="1" t="s">
        <v>328</v>
      </c>
      <c r="B294" s="1"/>
      <c r="C294" s="1"/>
      <c r="D294" s="1"/>
      <c r="E294" s="53" t="s">
        <v>319</v>
      </c>
      <c r="F294" s="53">
        <f>IFERROR(SUMIFS($D$67:$D$84,$A$67:$A$84,"=Other unrefined construction materials", $H$67:$H$84,"=Yes"),"")</f>
        <v>0</v>
      </c>
      <c r="G294" s="7"/>
      <c r="H294" s="41"/>
      <c r="I294" s="14"/>
      <c r="J294" s="7"/>
      <c r="K294" s="7"/>
      <c r="L294" s="7"/>
      <c r="M294" s="7"/>
      <c r="N294" s="7"/>
      <c r="O294" s="7"/>
      <c r="P294" s="7"/>
      <c r="Q294" s="7"/>
      <c r="R294" s="7"/>
      <c r="S294" s="7"/>
      <c r="T294" s="7"/>
      <c r="U294" s="7"/>
      <c r="V294" s="7"/>
      <c r="W294" s="7"/>
    </row>
    <row r="295" spans="1:23" x14ac:dyDescent="0.25">
      <c r="A295" s="1"/>
      <c r="B295" s="1"/>
      <c r="C295" s="1"/>
      <c r="D295" s="1"/>
      <c r="E295" s="53"/>
      <c r="F295" s="53"/>
      <c r="G295" s="7"/>
      <c r="H295" s="41"/>
      <c r="I295" s="14"/>
      <c r="J295" s="7"/>
      <c r="K295" s="7"/>
      <c r="L295" s="7"/>
      <c r="M295" s="7"/>
      <c r="N295" s="7"/>
      <c r="O295" s="7"/>
      <c r="P295" s="7"/>
      <c r="Q295" s="7"/>
      <c r="R295" s="7"/>
      <c r="S295" s="7"/>
      <c r="T295" s="7"/>
      <c r="U295" s="7"/>
      <c r="V295" s="7"/>
      <c r="W295" s="7"/>
    </row>
    <row r="296" spans="1:23" x14ac:dyDescent="0.25">
      <c r="A296" s="125" t="s">
        <v>527</v>
      </c>
      <c r="B296" s="1"/>
      <c r="C296" s="1"/>
      <c r="D296" s="1"/>
      <c r="E296" s="53"/>
      <c r="F296" s="53"/>
      <c r="G296" s="7"/>
      <c r="H296" s="41"/>
      <c r="I296" s="14"/>
      <c r="J296" s="7"/>
      <c r="K296" s="7"/>
      <c r="L296" s="7"/>
      <c r="M296" s="7"/>
      <c r="N296" s="7"/>
      <c r="O296" s="7"/>
      <c r="P296" s="7"/>
      <c r="Q296" s="7"/>
      <c r="R296" s="7"/>
      <c r="S296" s="7"/>
      <c r="T296" s="7"/>
      <c r="U296" s="7"/>
      <c r="V296" s="7"/>
      <c r="W296" s="7"/>
    </row>
    <row r="297" spans="1:23" x14ac:dyDescent="0.25">
      <c r="A297" s="1" t="s">
        <v>330</v>
      </c>
      <c r="B297" s="1"/>
      <c r="C297" s="1"/>
      <c r="D297" s="1"/>
      <c r="E297" s="53" t="s">
        <v>319</v>
      </c>
      <c r="F297" s="53">
        <f>IFERROR(SUMIFS($D$67:$D$84,$A$67:$A$84,"=Cheese whey", $H$67:$H$84,"=Yes"),"")</f>
        <v>0</v>
      </c>
      <c r="G297" s="7"/>
      <c r="H297" s="41"/>
      <c r="I297" s="14"/>
      <c r="J297" s="7"/>
      <c r="K297" s="7"/>
      <c r="L297" s="7"/>
      <c r="M297" s="7"/>
      <c r="N297" s="7"/>
      <c r="O297" s="7"/>
      <c r="P297" s="7"/>
      <c r="Q297" s="7"/>
      <c r="R297" s="7"/>
      <c r="S297" s="7"/>
      <c r="T297" s="7"/>
      <c r="U297" s="7"/>
      <c r="V297" s="7"/>
      <c r="W297" s="7"/>
    </row>
    <row r="298" spans="1:23" x14ac:dyDescent="0.25">
      <c r="A298" s="1" t="s">
        <v>331</v>
      </c>
      <c r="B298" s="1"/>
      <c r="C298" s="1"/>
      <c r="D298" s="1"/>
      <c r="E298" s="53" t="s">
        <v>319</v>
      </c>
      <c r="F298" s="53">
        <f>IFERROR(SUMIFS($D$67:$D$84,$A$67:$A$84,"=Emulsified vegetable oil", $H$67:$H$84,"=Yes"),"")</f>
        <v>0</v>
      </c>
      <c r="G298" s="7"/>
      <c r="H298" s="41"/>
      <c r="I298" s="14"/>
      <c r="J298" s="7"/>
      <c r="K298" s="7"/>
      <c r="L298" s="7"/>
      <c r="M298" s="7"/>
      <c r="N298" s="7"/>
      <c r="O298" s="7"/>
      <c r="P298" s="7"/>
      <c r="Q298" s="7"/>
      <c r="R298" s="7"/>
      <c r="S298" s="7"/>
      <c r="T298" s="7"/>
      <c r="U298" s="7"/>
      <c r="V298" s="7"/>
      <c r="W298" s="7"/>
    </row>
    <row r="299" spans="1:23" x14ac:dyDescent="0.25">
      <c r="A299" s="1" t="s">
        <v>332</v>
      </c>
      <c r="B299" s="1"/>
      <c r="C299" s="1"/>
      <c r="D299" s="1"/>
      <c r="E299" s="53" t="s">
        <v>319</v>
      </c>
      <c r="F299" s="53">
        <f>IFERROR(SUMIFS($D$67:$D$84,$A$67:$A$84,"=Molasses", $H$67:$H$84,"=Yes"),"")</f>
        <v>0</v>
      </c>
      <c r="G299" s="7"/>
      <c r="H299" s="41"/>
      <c r="I299" s="14"/>
      <c r="J299" s="7"/>
      <c r="K299" s="7"/>
      <c r="L299" s="7"/>
      <c r="M299" s="7"/>
      <c r="N299" s="7"/>
      <c r="O299" s="7"/>
      <c r="P299" s="7"/>
      <c r="Q299" s="7"/>
      <c r="R299" s="7"/>
      <c r="S299" s="7"/>
      <c r="T299" s="7"/>
      <c r="U299" s="7"/>
      <c r="V299" s="7"/>
      <c r="W299" s="7"/>
    </row>
    <row r="300" spans="1:23" x14ac:dyDescent="0.25">
      <c r="A300" s="1" t="s">
        <v>333</v>
      </c>
      <c r="B300" s="1"/>
      <c r="C300" s="1"/>
      <c r="D300" s="1"/>
      <c r="E300" s="53" t="s">
        <v>319</v>
      </c>
      <c r="F300" s="53">
        <f>IFERROR(SUMIFS($D$67:$D$84,$A$67:$A$84,"=Virgin GAC (coal based)", $H$67:$H$84,"=Yes"),"")</f>
        <v>0</v>
      </c>
      <c r="G300" s="7"/>
      <c r="H300" s="41"/>
      <c r="I300" s="14"/>
      <c r="J300" s="7"/>
      <c r="K300" s="7"/>
      <c r="L300" s="7"/>
      <c r="M300" s="7"/>
      <c r="N300" s="7"/>
      <c r="O300" s="7"/>
      <c r="P300" s="7"/>
      <c r="Q300" s="7"/>
      <c r="R300" s="7"/>
      <c r="S300" s="7"/>
      <c r="T300" s="7"/>
      <c r="U300" s="7"/>
      <c r="V300" s="7"/>
      <c r="W300" s="7"/>
    </row>
    <row r="301" spans="1:23" x14ac:dyDescent="0.25">
      <c r="A301" s="1" t="s">
        <v>334</v>
      </c>
      <c r="B301" s="1"/>
      <c r="C301" s="1"/>
      <c r="D301" s="1"/>
      <c r="E301" s="53" t="s">
        <v>319</v>
      </c>
      <c r="F301" s="53">
        <f>IFERROR(SUMIFS($D$67:$D$84,$A$67:$A$84,"=Other Treatment Chemicals &amp; Materials", $H$67:$H$84,"=Yes"),"")</f>
        <v>0</v>
      </c>
      <c r="G301" s="7"/>
      <c r="H301" s="236"/>
      <c r="I301" s="14"/>
      <c r="J301" s="7"/>
      <c r="K301" s="7"/>
      <c r="L301" s="7"/>
      <c r="M301" s="7"/>
      <c r="N301" s="7"/>
      <c r="O301" s="7"/>
      <c r="P301" s="7"/>
      <c r="Q301" s="7"/>
      <c r="R301" s="7"/>
      <c r="S301" s="7"/>
      <c r="T301" s="7"/>
      <c r="U301" s="7"/>
      <c r="V301" s="7"/>
      <c r="W301" s="7"/>
    </row>
    <row r="302" spans="1:23" x14ac:dyDescent="0.25">
      <c r="A302" s="1"/>
      <c r="B302" s="1"/>
      <c r="C302" s="1"/>
      <c r="D302" s="1"/>
      <c r="E302" s="1"/>
      <c r="F302" s="1"/>
      <c r="G302" s="7"/>
      <c r="H302" s="41"/>
      <c r="I302" s="14"/>
      <c r="J302" s="7"/>
      <c r="K302" s="7"/>
      <c r="L302" s="7"/>
      <c r="M302" s="7"/>
      <c r="N302" s="7"/>
      <c r="O302" s="7"/>
      <c r="P302" s="7"/>
      <c r="Q302" s="7"/>
      <c r="R302" s="7"/>
      <c r="S302" s="7"/>
      <c r="T302" s="7"/>
      <c r="U302" s="7"/>
      <c r="V302" s="7"/>
      <c r="W302" s="7"/>
    </row>
    <row r="303" spans="1:23" x14ac:dyDescent="0.25">
      <c r="A303" s="125" t="s">
        <v>528</v>
      </c>
      <c r="B303" s="1"/>
      <c r="C303" s="1"/>
      <c r="D303" s="1"/>
      <c r="E303" s="53"/>
      <c r="F303" s="53"/>
      <c r="G303" s="7"/>
      <c r="H303" s="41"/>
      <c r="I303" s="14"/>
      <c r="J303" s="7"/>
      <c r="K303" s="7"/>
      <c r="L303" s="7"/>
      <c r="M303" s="7"/>
      <c r="N303" s="7"/>
      <c r="O303" s="7"/>
      <c r="P303" s="7"/>
      <c r="Q303" s="7"/>
      <c r="R303" s="7"/>
      <c r="S303" s="7"/>
      <c r="T303" s="7"/>
      <c r="U303" s="7"/>
      <c r="V303" s="7"/>
      <c r="W303" s="7"/>
    </row>
    <row r="304" spans="1:23" x14ac:dyDescent="0.25">
      <c r="A304" s="1" t="s">
        <v>336</v>
      </c>
      <c r="B304" s="1"/>
      <c r="C304" s="1"/>
      <c r="D304" s="1"/>
      <c r="E304" s="53" t="s">
        <v>337</v>
      </c>
      <c r="F304" s="53">
        <f>IFERROR(SUMIFS($E$67:$E$84,$G$67:$G$84,"=Virgin", $F$67:$F$84,"=Refined"),"")</f>
        <v>423.52269155699997</v>
      </c>
      <c r="G304" s="7"/>
      <c r="H304" s="41"/>
      <c r="I304" s="14"/>
      <c r="J304" s="7"/>
      <c r="K304" s="7"/>
      <c r="L304" s="7"/>
      <c r="M304" s="7"/>
      <c r="N304" s="7"/>
      <c r="O304" s="7"/>
      <c r="P304" s="7"/>
      <c r="Q304" s="7"/>
      <c r="R304" s="7"/>
      <c r="S304" s="7"/>
      <c r="T304" s="7"/>
      <c r="U304" s="7"/>
      <c r="V304" s="7"/>
      <c r="W304" s="7"/>
    </row>
    <row r="305" spans="1:23" x14ac:dyDescent="0.25">
      <c r="A305" s="1" t="s">
        <v>338</v>
      </c>
      <c r="B305" s="1"/>
      <c r="C305" s="1"/>
      <c r="D305" s="1"/>
      <c r="E305" s="53" t="s">
        <v>337</v>
      </c>
      <c r="F305" s="53">
        <f>IFERROR(SUMIFS($E$67:$E$84,$G$67:$G$84,"=Recycled", $F$67:$F$84,"=Refined"),"")</f>
        <v>0</v>
      </c>
      <c r="G305" s="7"/>
      <c r="H305" s="41"/>
      <c r="I305" s="14"/>
      <c r="J305" s="7"/>
      <c r="K305" s="7"/>
      <c r="L305" s="7"/>
      <c r="M305" s="7"/>
      <c r="N305" s="7"/>
      <c r="O305" s="7"/>
      <c r="P305" s="7"/>
      <c r="Q305" s="7"/>
      <c r="R305" s="7"/>
      <c r="S305" s="7"/>
      <c r="T305" s="7"/>
      <c r="U305" s="7"/>
      <c r="V305" s="7"/>
      <c r="W305" s="7"/>
    </row>
    <row r="306" spans="1:23" x14ac:dyDescent="0.25">
      <c r="A306" s="1" t="s">
        <v>339</v>
      </c>
      <c r="B306" s="1"/>
      <c r="C306" s="1"/>
      <c r="D306" s="1"/>
      <c r="E306" s="53" t="s">
        <v>337</v>
      </c>
      <c r="F306" s="53">
        <f>IFERROR(SUMIFS($E$67:$E$84,$G$67:$G$84,"=Reused", $F$67:$F$84,"=Refined"),"")</f>
        <v>0</v>
      </c>
      <c r="G306" s="7"/>
      <c r="H306" s="41"/>
      <c r="I306" s="14"/>
      <c r="J306" s="7"/>
      <c r="K306" s="7"/>
      <c r="L306" s="7"/>
      <c r="M306" s="7"/>
      <c r="N306" s="7"/>
      <c r="O306" s="7"/>
      <c r="P306" s="7"/>
      <c r="Q306" s="7"/>
      <c r="R306" s="7"/>
      <c r="S306" s="7"/>
      <c r="T306" s="7"/>
      <c r="U306" s="7"/>
      <c r="V306" s="7"/>
      <c r="W306" s="7"/>
    </row>
    <row r="307" spans="1:23" x14ac:dyDescent="0.25">
      <c r="A307" s="1" t="s">
        <v>340</v>
      </c>
      <c r="B307" s="1"/>
      <c r="C307" s="1"/>
      <c r="D307" s="1"/>
      <c r="E307" s="53" t="s">
        <v>337</v>
      </c>
      <c r="F307" s="53">
        <f>IFERROR(SUMIF($F$67:$F$84,"=Refined",$E$67:$E$84),"")</f>
        <v>423.52269155699997</v>
      </c>
      <c r="G307" s="7"/>
      <c r="H307" s="41"/>
      <c r="I307" s="14"/>
      <c r="J307" s="7"/>
      <c r="K307" s="7"/>
      <c r="L307" s="7"/>
      <c r="M307" s="7"/>
      <c r="N307" s="7"/>
      <c r="O307" s="7"/>
      <c r="P307" s="7"/>
      <c r="Q307" s="7"/>
      <c r="R307" s="7"/>
      <c r="S307" s="7"/>
      <c r="T307" s="7"/>
      <c r="U307" s="7"/>
      <c r="V307" s="7"/>
      <c r="W307" s="7"/>
    </row>
    <row r="308" spans="1:23" x14ac:dyDescent="0.25">
      <c r="A308" s="1" t="s">
        <v>341</v>
      </c>
      <c r="B308" s="1"/>
      <c r="C308" s="1"/>
      <c r="D308" s="1"/>
      <c r="E308" s="53" t="s">
        <v>337</v>
      </c>
      <c r="F308" s="53">
        <f>IFERROR(SUMIFS($E$67:$E$84,$G$67:$G$84,"=Virgin", $F$67:$F$84,"=Unrefined"),"")</f>
        <v>0</v>
      </c>
      <c r="G308" s="7"/>
      <c r="H308" s="41"/>
      <c r="I308" s="14"/>
      <c r="J308" s="7"/>
      <c r="K308" s="7"/>
      <c r="L308" s="7"/>
      <c r="M308" s="7"/>
      <c r="N308" s="7"/>
      <c r="O308" s="7"/>
      <c r="P308" s="7"/>
      <c r="Q308" s="7"/>
      <c r="R308" s="7"/>
      <c r="S308" s="7"/>
      <c r="T308" s="7"/>
      <c r="U308" s="7"/>
      <c r="V308" s="7"/>
      <c r="W308" s="7"/>
    </row>
    <row r="309" spans="1:23" x14ac:dyDescent="0.25">
      <c r="A309" s="1" t="s">
        <v>342</v>
      </c>
      <c r="B309" s="1"/>
      <c r="C309" s="1"/>
      <c r="D309" s="1"/>
      <c r="E309" s="53" t="s">
        <v>337</v>
      </c>
      <c r="F309" s="53">
        <f>IFERROR(SUMIFS($E$67:$E$84,$G$67:$G$84,"=Recycled", $F$67:$F$84,"=Unrefined"),"")</f>
        <v>0</v>
      </c>
      <c r="G309" s="7"/>
      <c r="H309" s="41"/>
      <c r="I309" s="14"/>
      <c r="J309" s="7"/>
      <c r="K309" s="7"/>
      <c r="L309" s="7"/>
      <c r="M309" s="7"/>
      <c r="N309" s="7"/>
      <c r="O309" s="7"/>
      <c r="P309" s="7"/>
      <c r="Q309" s="7"/>
      <c r="R309" s="7"/>
      <c r="S309" s="7"/>
      <c r="T309" s="7"/>
      <c r="U309" s="7"/>
      <c r="V309" s="7"/>
      <c r="W309" s="7"/>
    </row>
    <row r="310" spans="1:23" x14ac:dyDescent="0.25">
      <c r="A310" s="1" t="s">
        <v>343</v>
      </c>
      <c r="B310" s="1"/>
      <c r="C310" s="1"/>
      <c r="D310" s="1"/>
      <c r="E310" s="53" t="s">
        <v>337</v>
      </c>
      <c r="F310" s="53">
        <f>IFERROR(SUMIFS($E$67:$E$84,$G$67:$G$84,"=Reused", $F$67:$F$84,"=Unrefined"),"")</f>
        <v>0</v>
      </c>
      <c r="G310" s="7"/>
      <c r="H310" s="41"/>
      <c r="I310" s="14"/>
      <c r="J310" s="7"/>
      <c r="K310" s="7"/>
      <c r="L310" s="7"/>
      <c r="M310" s="7"/>
      <c r="N310" s="7"/>
      <c r="O310" s="7"/>
      <c r="P310" s="7"/>
      <c r="Q310" s="7"/>
      <c r="R310" s="7"/>
      <c r="S310" s="7"/>
      <c r="T310" s="7"/>
      <c r="U310" s="7"/>
      <c r="V310" s="7"/>
      <c r="W310" s="7"/>
    </row>
    <row r="311" spans="1:23" x14ac:dyDescent="0.25">
      <c r="A311" s="1" t="s">
        <v>344</v>
      </c>
      <c r="B311" s="1"/>
      <c r="C311" s="1"/>
      <c r="D311" s="1"/>
      <c r="E311" s="53" t="s">
        <v>337</v>
      </c>
      <c r="F311" s="53">
        <f>IFERROR(SUMIF($F$67:$F$84,"=Unrefined",$E$67:$E$84),"")</f>
        <v>0</v>
      </c>
      <c r="G311" s="7"/>
      <c r="H311" s="41"/>
      <c r="I311" s="14"/>
      <c r="J311" s="7"/>
      <c r="K311" s="7"/>
      <c r="L311" s="7"/>
      <c r="M311" s="7"/>
      <c r="N311" s="7"/>
      <c r="O311" s="7"/>
      <c r="P311" s="7"/>
      <c r="Q311" s="7"/>
      <c r="R311" s="7"/>
      <c r="S311" s="7"/>
      <c r="T311" s="7"/>
      <c r="U311" s="7"/>
      <c r="V311" s="7"/>
      <c r="W311" s="7"/>
    </row>
    <row r="312" spans="1:23" x14ac:dyDescent="0.25">
      <c r="A312" s="1"/>
      <c r="B312" s="1"/>
      <c r="C312" s="1"/>
      <c r="D312" s="1"/>
      <c r="E312" s="53"/>
      <c r="F312" s="53"/>
      <c r="G312" s="7"/>
      <c r="H312" s="41"/>
      <c r="I312" s="14"/>
      <c r="J312" s="7"/>
      <c r="K312" s="7"/>
      <c r="L312" s="7"/>
      <c r="M312" s="7"/>
      <c r="N312" s="7"/>
      <c r="O312" s="7"/>
      <c r="P312" s="7"/>
      <c r="Q312" s="7"/>
      <c r="R312" s="7"/>
      <c r="S312" s="7"/>
      <c r="T312" s="7"/>
      <c r="U312" s="7"/>
      <c r="V312" s="7"/>
      <c r="W312" s="7"/>
    </row>
    <row r="313" spans="1:23" x14ac:dyDescent="0.25">
      <c r="A313" s="125" t="s">
        <v>345</v>
      </c>
      <c r="B313" s="1"/>
      <c r="C313" s="1"/>
      <c r="D313" s="1"/>
      <c r="E313" s="53"/>
      <c r="F313" s="53"/>
      <c r="G313" s="7"/>
      <c r="H313" s="236"/>
      <c r="I313" s="14"/>
      <c r="J313" s="7"/>
      <c r="K313" s="7"/>
      <c r="L313" s="7"/>
      <c r="M313" s="7"/>
      <c r="N313" s="7"/>
      <c r="O313" s="7"/>
      <c r="P313" s="7"/>
      <c r="Q313" s="7"/>
      <c r="R313" s="7"/>
      <c r="S313" s="7"/>
      <c r="T313" s="7"/>
      <c r="U313" s="7"/>
      <c r="V313" s="7"/>
      <c r="W313" s="7"/>
    </row>
    <row r="314" spans="1:23" x14ac:dyDescent="0.25">
      <c r="A314" s="1" t="s">
        <v>346</v>
      </c>
      <c r="B314" s="1"/>
      <c r="C314" s="1"/>
      <c r="D314" s="1"/>
      <c r="E314" s="53" t="s">
        <v>272</v>
      </c>
      <c r="F314" s="53">
        <f>F268+F201</f>
        <v>0</v>
      </c>
      <c r="G314" s="7"/>
      <c r="H314" s="41"/>
      <c r="I314" s="14"/>
      <c r="J314" s="7"/>
      <c r="K314" s="7"/>
      <c r="L314" s="7"/>
      <c r="M314" s="7"/>
      <c r="N314" s="7"/>
      <c r="O314" s="7"/>
      <c r="P314" s="7"/>
      <c r="Q314" s="7"/>
      <c r="R314" s="7"/>
      <c r="S314" s="7"/>
      <c r="T314" s="7"/>
      <c r="U314" s="7"/>
      <c r="V314" s="7"/>
      <c r="W314" s="7"/>
    </row>
    <row r="315" spans="1:23" x14ac:dyDescent="0.25">
      <c r="A315" s="1" t="s">
        <v>347</v>
      </c>
      <c r="B315" s="1"/>
      <c r="C315" s="1"/>
      <c r="D315" s="1"/>
      <c r="E315" s="53" t="s">
        <v>272</v>
      </c>
      <c r="F315" s="53">
        <f>F259+F211</f>
        <v>35728.400000000001</v>
      </c>
      <c r="G315" s="7"/>
      <c r="H315" s="41"/>
      <c r="I315" s="14"/>
      <c r="J315" s="7"/>
      <c r="K315" s="7"/>
      <c r="L315" s="7"/>
      <c r="M315" s="7"/>
      <c r="N315" s="7"/>
      <c r="O315" s="7"/>
      <c r="P315" s="7"/>
      <c r="Q315" s="7"/>
      <c r="R315" s="7"/>
      <c r="S315" s="7"/>
      <c r="T315" s="7"/>
      <c r="U315" s="7"/>
      <c r="V315" s="7"/>
      <c r="W315" s="7"/>
    </row>
    <row r="316" spans="1:23" x14ac:dyDescent="0.25">
      <c r="A316" s="1" t="s">
        <v>348</v>
      </c>
      <c r="B316" s="1"/>
      <c r="C316" s="1"/>
      <c r="D316" s="1"/>
      <c r="E316" s="53" t="s">
        <v>272</v>
      </c>
      <c r="F316" s="53">
        <f>F260+F212</f>
        <v>5046</v>
      </c>
      <c r="G316" s="7"/>
      <c r="H316" s="41"/>
      <c r="I316" s="14"/>
      <c r="J316" s="7"/>
      <c r="K316" s="7"/>
      <c r="L316" s="7"/>
      <c r="M316" s="7"/>
      <c r="N316" s="7"/>
      <c r="O316" s="7"/>
      <c r="P316" s="7"/>
      <c r="Q316" s="7"/>
      <c r="R316" s="7"/>
      <c r="S316" s="7"/>
      <c r="T316" s="7"/>
      <c r="U316" s="7"/>
      <c r="V316" s="7"/>
      <c r="W316" s="7"/>
    </row>
    <row r="317" spans="1:23" x14ac:dyDescent="0.25">
      <c r="A317" s="1" t="s">
        <v>349</v>
      </c>
      <c r="B317" s="1"/>
      <c r="C317" s="1"/>
      <c r="D317" s="1"/>
      <c r="E317" s="53" t="s">
        <v>279</v>
      </c>
      <c r="F317" s="53">
        <f>F261+F213</f>
        <v>0</v>
      </c>
      <c r="G317" s="7"/>
      <c r="H317" s="41"/>
      <c r="I317" s="14"/>
      <c r="J317" s="7"/>
      <c r="K317" s="7"/>
      <c r="L317" s="7"/>
      <c r="M317" s="7"/>
      <c r="N317" s="7"/>
      <c r="O317" s="7"/>
      <c r="P317" s="7"/>
      <c r="Q317" s="7"/>
      <c r="R317" s="7"/>
      <c r="S317" s="7"/>
      <c r="T317" s="7"/>
      <c r="U317" s="7"/>
      <c r="V317" s="7"/>
      <c r="W317" s="7"/>
    </row>
    <row r="318" spans="1:23" x14ac:dyDescent="0.25">
      <c r="A318" s="1"/>
      <c r="B318" s="1"/>
      <c r="C318" s="1"/>
      <c r="D318" s="1"/>
      <c r="E318" s="53"/>
      <c r="F318" s="53"/>
      <c r="G318" s="7"/>
      <c r="H318" s="41"/>
      <c r="I318" s="14"/>
      <c r="J318" s="7"/>
      <c r="K318" s="7"/>
      <c r="L318" s="7"/>
      <c r="M318" s="7"/>
      <c r="N318" s="7"/>
      <c r="O318" s="7"/>
      <c r="P318" s="7"/>
      <c r="Q318" s="7"/>
      <c r="R318" s="7"/>
      <c r="S318" s="7"/>
      <c r="T318" s="7"/>
      <c r="U318" s="7"/>
      <c r="V318" s="7"/>
      <c r="W318" s="7"/>
    </row>
    <row r="319" spans="1:23" x14ac:dyDescent="0.25">
      <c r="A319" s="1"/>
      <c r="B319" s="1"/>
      <c r="C319" s="1"/>
      <c r="D319" s="1"/>
      <c r="E319" s="53"/>
      <c r="F319" s="53"/>
      <c r="G319" s="7"/>
      <c r="H319" s="41"/>
      <c r="I319" s="14"/>
      <c r="J319" s="7"/>
      <c r="K319" s="7"/>
      <c r="L319" s="7"/>
      <c r="M319" s="7"/>
      <c r="N319" s="7"/>
      <c r="O319" s="7"/>
      <c r="P319" s="7"/>
      <c r="Q319" s="7"/>
      <c r="R319" s="7"/>
      <c r="S319" s="7"/>
      <c r="T319" s="7"/>
      <c r="U319" s="7"/>
      <c r="V319" s="7"/>
      <c r="W319" s="7"/>
    </row>
    <row r="320" spans="1:23" x14ac:dyDescent="0.25">
      <c r="A320" s="125" t="s">
        <v>350</v>
      </c>
      <c r="B320" s="1"/>
      <c r="C320" s="1"/>
      <c r="D320" s="1"/>
      <c r="E320" s="53"/>
      <c r="F320" s="53"/>
      <c r="G320" s="7"/>
      <c r="H320" s="41"/>
      <c r="I320" s="14"/>
      <c r="J320" s="7"/>
      <c r="K320" s="7"/>
      <c r="L320" s="7"/>
      <c r="M320" s="7"/>
      <c r="N320" s="7"/>
      <c r="O320" s="7"/>
      <c r="P320" s="7"/>
      <c r="Q320" s="7"/>
      <c r="R320" s="7"/>
      <c r="S320" s="7"/>
      <c r="T320" s="7"/>
      <c r="U320" s="7"/>
      <c r="V320" s="7"/>
      <c r="W320" s="7"/>
    </row>
    <row r="321" spans="1:23" x14ac:dyDescent="0.25">
      <c r="A321" s="1" t="s">
        <v>529</v>
      </c>
      <c r="B321" s="1"/>
      <c r="C321" s="1"/>
      <c r="D321" s="1"/>
      <c r="E321" s="53" t="s">
        <v>352</v>
      </c>
      <c r="F321" s="53">
        <f>IFERROR(SUMIF($A$110:$A$121,"=Public Water",$D$110:$D$121),"")</f>
        <v>9.1999999999999993</v>
      </c>
      <c r="G321" s="7"/>
      <c r="H321" s="43"/>
      <c r="I321" s="14"/>
      <c r="J321" s="7"/>
      <c r="K321" s="7"/>
      <c r="L321" s="7"/>
      <c r="M321" s="7"/>
      <c r="N321" s="7"/>
      <c r="O321" s="7"/>
      <c r="P321" s="7"/>
      <c r="Q321" s="7"/>
      <c r="R321" s="7"/>
      <c r="S321" s="7"/>
      <c r="T321" s="7"/>
      <c r="U321" s="7"/>
      <c r="V321" s="7"/>
      <c r="W321" s="7"/>
    </row>
    <row r="322" spans="1:23" x14ac:dyDescent="0.25">
      <c r="A322" s="1" t="s">
        <v>353</v>
      </c>
      <c r="B322" s="1"/>
      <c r="C322" s="1"/>
      <c r="D322" s="1"/>
      <c r="E322" s="53" t="s">
        <v>352</v>
      </c>
      <c r="F322" s="53">
        <f>IFERROR(SUMIF($A$110:$A$121,"=Extracted Groundwater",$D$110:$D$121),"")</f>
        <v>323000</v>
      </c>
      <c r="G322" s="7"/>
      <c r="H322" s="239"/>
      <c r="I322" s="14"/>
      <c r="J322" s="7"/>
      <c r="K322" s="7"/>
      <c r="L322" s="7"/>
      <c r="M322" s="7"/>
      <c r="N322" s="7"/>
      <c r="O322" s="7"/>
      <c r="P322" s="7"/>
      <c r="Q322" s="7"/>
      <c r="R322" s="7"/>
      <c r="S322" s="7"/>
      <c r="T322" s="7"/>
      <c r="U322" s="7"/>
      <c r="V322" s="7"/>
      <c r="W322" s="7"/>
    </row>
    <row r="323" spans="1:23" x14ac:dyDescent="0.25">
      <c r="A323" s="1" t="s">
        <v>354</v>
      </c>
      <c r="B323" s="1"/>
      <c r="C323" s="1"/>
      <c r="D323" s="1"/>
      <c r="E323" s="53" t="s">
        <v>352</v>
      </c>
      <c r="F323" s="53">
        <f>IFERROR(SUMIF($A$110:$A$121,"=Surface Water",$D$110:$D$121),"")</f>
        <v>1404</v>
      </c>
      <c r="G323" s="7"/>
      <c r="H323" s="239"/>
      <c r="I323" s="14"/>
      <c r="J323" s="7"/>
      <c r="K323" s="7"/>
      <c r="L323" s="7"/>
      <c r="M323" s="7"/>
      <c r="N323" s="7"/>
      <c r="O323" s="7"/>
      <c r="P323" s="7"/>
      <c r="Q323" s="7"/>
      <c r="R323" s="7"/>
      <c r="S323" s="7"/>
      <c r="T323" s="7"/>
      <c r="U323" s="7"/>
      <c r="V323" s="7"/>
      <c r="W323" s="7"/>
    </row>
    <row r="324" spans="1:23" x14ac:dyDescent="0.25">
      <c r="A324" s="1" t="s">
        <v>355</v>
      </c>
      <c r="B324" s="1"/>
      <c r="C324" s="1"/>
      <c r="D324" s="1"/>
      <c r="E324" s="53" t="s">
        <v>352</v>
      </c>
      <c r="F324" s="53">
        <f>IFERROR(SUMIF($A$110:$A$121,"=Reclaimed Water",$D$110:$D$121),"")</f>
        <v>0</v>
      </c>
      <c r="G324" s="7"/>
      <c r="H324" s="41"/>
      <c r="I324" s="14"/>
      <c r="J324" s="7"/>
      <c r="K324" s="7"/>
      <c r="L324" s="7"/>
      <c r="M324" s="7"/>
      <c r="N324" s="7"/>
      <c r="O324" s="7"/>
      <c r="P324" s="7"/>
      <c r="Q324" s="7"/>
      <c r="R324" s="7"/>
      <c r="S324" s="7"/>
      <c r="T324" s="7"/>
      <c r="U324" s="7"/>
      <c r="V324" s="7"/>
      <c r="W324" s="7"/>
    </row>
    <row r="325" spans="1:23" x14ac:dyDescent="0.25">
      <c r="A325" s="1" t="s">
        <v>356</v>
      </c>
      <c r="B325" s="1"/>
      <c r="C325" s="1"/>
      <c r="D325" s="1"/>
      <c r="E325" s="53" t="s">
        <v>352</v>
      </c>
      <c r="F325" s="53">
        <f>IFERROR(SUMIF($A$110:$A$121,"=Collected/Diverted Storm Water",$D$110:$D$121),"")</f>
        <v>0</v>
      </c>
      <c r="G325" s="7"/>
      <c r="H325" s="41"/>
      <c r="I325" s="14"/>
      <c r="J325" s="7"/>
      <c r="K325" s="7"/>
      <c r="L325" s="7"/>
      <c r="M325" s="7"/>
      <c r="N325" s="7"/>
      <c r="O325" s="7"/>
      <c r="P325" s="7"/>
      <c r="Q325" s="7"/>
      <c r="R325" s="7"/>
      <c r="S325" s="7"/>
      <c r="T325" s="7"/>
      <c r="U325" s="7"/>
      <c r="V325" s="7"/>
      <c r="W325" s="7"/>
    </row>
    <row r="326" spans="1:23" x14ac:dyDescent="0.25">
      <c r="A326" s="1" t="s">
        <v>530</v>
      </c>
      <c r="B326" s="1"/>
      <c r="C326" s="1"/>
      <c r="D326" s="1"/>
      <c r="E326" s="53" t="s">
        <v>352</v>
      </c>
      <c r="F326" s="53">
        <f>IFERROR(SUMIF($A$110:$A$121,"=Other Water Resource #1",$D$110:$D$121),"")</f>
        <v>19867.808809425227</v>
      </c>
      <c r="G326" s="7"/>
      <c r="H326" s="41"/>
      <c r="I326" s="14"/>
      <c r="J326" s="7"/>
      <c r="K326" s="7"/>
      <c r="L326" s="7"/>
      <c r="M326" s="7"/>
      <c r="N326" s="7"/>
      <c r="O326" s="7"/>
      <c r="P326" s="7"/>
      <c r="Q326" s="7"/>
      <c r="R326" s="7"/>
      <c r="S326" s="7"/>
      <c r="T326" s="7"/>
      <c r="U326" s="7"/>
      <c r="V326" s="7"/>
      <c r="W326" s="7"/>
    </row>
    <row r="327" spans="1:23" x14ac:dyDescent="0.25">
      <c r="A327" s="1" t="s">
        <v>531</v>
      </c>
      <c r="B327" s="1"/>
      <c r="C327" s="1"/>
      <c r="D327" s="1"/>
      <c r="E327" s="53" t="s">
        <v>352</v>
      </c>
      <c r="F327" s="53">
        <f>IFERROR(SUMIF($A$110:$A$121,"=Other Water Resource #2",$D$110:$D$121),"")</f>
        <v>0</v>
      </c>
      <c r="G327" s="7"/>
      <c r="H327" s="41"/>
      <c r="I327" s="14"/>
      <c r="J327" s="7"/>
      <c r="K327" s="7"/>
      <c r="L327" s="7"/>
      <c r="M327" s="7"/>
      <c r="N327" s="7"/>
      <c r="O327" s="7"/>
      <c r="P327" s="7"/>
      <c r="Q327" s="7"/>
      <c r="R327" s="7"/>
      <c r="S327" s="7"/>
      <c r="T327" s="7"/>
      <c r="U327" s="7"/>
      <c r="V327" s="7"/>
      <c r="W327" s="7"/>
    </row>
    <row r="328" spans="1:23" x14ac:dyDescent="0.25">
      <c r="A328" s="1"/>
      <c r="B328" s="1"/>
      <c r="C328" s="1"/>
      <c r="D328" s="1"/>
      <c r="E328" s="53"/>
      <c r="F328" s="53"/>
      <c r="G328" s="7"/>
      <c r="H328" s="41"/>
      <c r="I328" s="14"/>
      <c r="J328" s="7"/>
      <c r="K328" s="7"/>
      <c r="L328" s="7"/>
      <c r="M328" s="7"/>
      <c r="N328" s="7"/>
      <c r="O328" s="7"/>
      <c r="P328" s="7"/>
      <c r="Q328" s="7"/>
      <c r="R328" s="7"/>
      <c r="S328" s="7"/>
      <c r="T328" s="7"/>
      <c r="U328" s="7"/>
      <c r="V328" s="7"/>
      <c r="W328" s="7"/>
    </row>
    <row r="329" spans="1:23" x14ac:dyDescent="0.25">
      <c r="A329" s="1"/>
      <c r="B329" s="1"/>
      <c r="C329" s="1"/>
      <c r="D329" s="1"/>
      <c r="E329" s="53"/>
      <c r="F329" s="53"/>
      <c r="G329" s="7"/>
      <c r="H329" s="7"/>
      <c r="I329" s="7"/>
      <c r="J329" s="7"/>
      <c r="K329" s="7"/>
      <c r="L329" s="7"/>
      <c r="M329" s="7"/>
      <c r="N329" s="7"/>
      <c r="O329" s="7"/>
      <c r="P329" s="7"/>
      <c r="Q329" s="7"/>
      <c r="R329" s="7"/>
      <c r="S329" s="7"/>
      <c r="T329" s="7"/>
      <c r="U329" s="7"/>
      <c r="V329" s="7"/>
      <c r="W329" s="7"/>
    </row>
    <row r="330" spans="1:23" x14ac:dyDescent="0.25">
      <c r="A330" s="156" t="s">
        <v>359</v>
      </c>
      <c r="B330" s="1"/>
      <c r="C330" s="1"/>
      <c r="D330" s="1"/>
      <c r="E330" s="53"/>
      <c r="F330" s="53"/>
      <c r="G330" s="7"/>
      <c r="H330" s="7"/>
      <c r="I330" s="7"/>
      <c r="J330" s="7"/>
      <c r="K330" s="7"/>
      <c r="L330" s="7"/>
      <c r="M330" s="7"/>
      <c r="N330" s="7"/>
      <c r="O330" s="7"/>
      <c r="P330" s="7"/>
      <c r="Q330" s="7"/>
      <c r="R330" s="7"/>
      <c r="S330" s="7"/>
      <c r="T330" s="7"/>
      <c r="U330" s="7"/>
      <c r="V330" s="7"/>
      <c r="W330" s="7"/>
    </row>
    <row r="331" spans="1:23" x14ac:dyDescent="0.25">
      <c r="A331" s="1" t="s">
        <v>360</v>
      </c>
      <c r="B331" s="1"/>
      <c r="C331" s="1"/>
      <c r="D331" s="1"/>
      <c r="E331" s="53" t="s">
        <v>352</v>
      </c>
      <c r="F331" s="53">
        <f ca="1">IFERROR(SUMIF($A$92:$B$103,"=Off-Site waste water treatment (POTW)",$D$92:$D$103),"")</f>
        <v>0</v>
      </c>
      <c r="G331" s="7"/>
      <c r="H331" s="7"/>
      <c r="I331" s="7"/>
      <c r="J331" s="7"/>
      <c r="K331" s="7"/>
      <c r="L331" s="7"/>
      <c r="M331" s="7"/>
      <c r="N331" s="7"/>
      <c r="O331" s="7"/>
      <c r="P331" s="7"/>
      <c r="Q331" s="7"/>
      <c r="R331" s="7"/>
      <c r="S331" s="7"/>
      <c r="T331" s="7"/>
      <c r="U331" s="7"/>
      <c r="V331" s="7"/>
      <c r="W331" s="7"/>
    </row>
    <row r="332" spans="1:23" ht="14.45" customHeight="1" x14ac:dyDescent="0.3">
      <c r="A332" s="1" t="s">
        <v>361</v>
      </c>
      <c r="B332" s="1"/>
      <c r="C332" s="1"/>
      <c r="D332" s="1"/>
      <c r="E332" s="53" t="s">
        <v>337</v>
      </c>
      <c r="F332" s="53">
        <f ca="1">IFERROR(SUMIF($A$92:$B$103,"=Off-site non-hazardous waste landfill",$D$92:$D$103),"")</f>
        <v>238</v>
      </c>
      <c r="G332" s="7"/>
      <c r="H332" s="39"/>
      <c r="I332" s="39"/>
      <c r="J332" s="7"/>
      <c r="K332" s="7"/>
      <c r="L332" s="7"/>
      <c r="M332" s="7"/>
      <c r="N332" s="7"/>
      <c r="O332" s="7"/>
      <c r="P332" s="7"/>
      <c r="Q332" s="7"/>
      <c r="R332" s="7"/>
      <c r="S332" s="7"/>
      <c r="T332" s="7"/>
      <c r="U332" s="7"/>
      <c r="V332" s="7"/>
      <c r="W332" s="7"/>
    </row>
    <row r="333" spans="1:23" x14ac:dyDescent="0.25">
      <c r="A333" s="1" t="s">
        <v>362</v>
      </c>
      <c r="B333" s="1"/>
      <c r="C333" s="1"/>
      <c r="D333" s="1"/>
      <c r="E333" s="53" t="s">
        <v>337</v>
      </c>
      <c r="F333" s="53">
        <f ca="1">IFERROR(SUMIF($A$92:$B$103,"=Off-site hazardous waste landfill",$D$92:$D$103),"")</f>
        <v>0</v>
      </c>
      <c r="G333" s="7"/>
      <c r="H333" s="7"/>
      <c r="I333" s="7"/>
      <c r="J333" s="7"/>
      <c r="K333" s="7"/>
      <c r="L333" s="7"/>
      <c r="M333" s="7"/>
      <c r="N333" s="7"/>
      <c r="O333" s="7"/>
      <c r="P333" s="7"/>
      <c r="Q333" s="7"/>
      <c r="R333" s="7"/>
      <c r="S333" s="7"/>
      <c r="T333" s="7"/>
      <c r="U333" s="7"/>
      <c r="V333" s="7"/>
      <c r="W333" s="7"/>
    </row>
    <row r="334" spans="1:23" x14ac:dyDescent="0.25">
      <c r="A334" s="1" t="s">
        <v>363</v>
      </c>
      <c r="B334" s="1"/>
      <c r="C334" s="1"/>
      <c r="D334" s="1"/>
      <c r="E334" s="53" t="s">
        <v>337</v>
      </c>
      <c r="F334" s="53">
        <f ca="1">IFERROR(SUMIF($A$92:$B$103,"=Recycled/reused on-site",$D$92:$D$103),"")</f>
        <v>0</v>
      </c>
      <c r="G334" s="7"/>
      <c r="H334" s="238"/>
      <c r="I334" s="14"/>
      <c r="J334" s="7"/>
      <c r="K334" s="7"/>
      <c r="L334" s="7"/>
      <c r="M334" s="7"/>
      <c r="N334" s="7"/>
      <c r="O334" s="7"/>
      <c r="P334" s="7"/>
      <c r="Q334" s="7"/>
      <c r="R334" s="7"/>
      <c r="S334" s="7"/>
      <c r="T334" s="7"/>
      <c r="U334" s="7"/>
      <c r="V334" s="7"/>
      <c r="W334" s="7"/>
    </row>
    <row r="335" spans="1:23" x14ac:dyDescent="0.25">
      <c r="A335" s="1" t="s">
        <v>364</v>
      </c>
      <c r="B335" s="1"/>
      <c r="C335" s="1"/>
      <c r="D335" s="1"/>
      <c r="E335" s="53" t="s">
        <v>337</v>
      </c>
      <c r="F335" s="53">
        <f ca="1">IFERROR(SUMIF($A$92:$B$103,"=Recycled/reused off-site",$D$92:$D$103),"")</f>
        <v>0</v>
      </c>
      <c r="G335" s="7"/>
      <c r="H335" s="41"/>
      <c r="I335" s="14"/>
      <c r="J335" s="7"/>
      <c r="K335" s="7"/>
      <c r="L335" s="7"/>
      <c r="M335" s="7"/>
      <c r="N335" s="7"/>
      <c r="O335" s="7"/>
      <c r="P335" s="7"/>
      <c r="Q335" s="7"/>
      <c r="R335" s="7"/>
      <c r="S335" s="7"/>
      <c r="T335" s="7"/>
      <c r="U335" s="7"/>
      <c r="V335" s="7"/>
      <c r="W335" s="7"/>
    </row>
    <row r="336" spans="1:23" x14ac:dyDescent="0.25">
      <c r="A336" s="125" t="s">
        <v>365</v>
      </c>
      <c r="B336" s="1"/>
      <c r="C336" s="1"/>
      <c r="D336" s="1"/>
      <c r="E336" s="53"/>
      <c r="F336" s="53"/>
      <c r="G336" s="7"/>
      <c r="H336" s="41"/>
      <c r="I336" s="14"/>
      <c r="J336" s="7"/>
      <c r="K336" s="7"/>
      <c r="L336" s="7"/>
      <c r="M336" s="7"/>
      <c r="N336" s="7"/>
      <c r="O336" s="7"/>
      <c r="P336" s="7"/>
      <c r="Q336" s="7"/>
      <c r="R336" s="7"/>
      <c r="S336" s="7"/>
      <c r="T336" s="7"/>
      <c r="U336" s="7"/>
      <c r="V336" s="7"/>
      <c r="W336" s="7"/>
    </row>
    <row r="337" spans="1:23" x14ac:dyDescent="0.25">
      <c r="A337" s="1" t="s">
        <v>366</v>
      </c>
      <c r="B337" s="1"/>
      <c r="C337" s="1"/>
      <c r="D337" s="1"/>
      <c r="E337" s="53" t="s">
        <v>337</v>
      </c>
      <c r="F337" s="53">
        <f ca="1">SUM(F332,H400:H402)</f>
        <v>238</v>
      </c>
      <c r="G337" s="7"/>
      <c r="H337" s="41"/>
      <c r="I337" s="14"/>
      <c r="J337" s="7"/>
      <c r="K337" s="7"/>
      <c r="L337" s="7"/>
      <c r="M337" s="7"/>
      <c r="N337" s="7"/>
      <c r="O337" s="7"/>
      <c r="P337" s="7"/>
      <c r="Q337" s="7"/>
      <c r="R337" s="7"/>
      <c r="S337" s="7"/>
      <c r="T337" s="7"/>
      <c r="U337" s="7"/>
      <c r="V337" s="7"/>
      <c r="W337" s="7"/>
    </row>
    <row r="338" spans="1:23" x14ac:dyDescent="0.25">
      <c r="A338" s="1" t="s">
        <v>367</v>
      </c>
      <c r="B338" s="1"/>
      <c r="C338" s="1"/>
      <c r="D338" s="1"/>
      <c r="E338" s="53" t="s">
        <v>337</v>
      </c>
      <c r="F338" s="53">
        <f ca="1">SUM(F333,H403:H405)</f>
        <v>0</v>
      </c>
      <c r="G338" s="7"/>
      <c r="H338" s="41"/>
      <c r="I338" s="14"/>
      <c r="J338" s="7"/>
      <c r="K338" s="7"/>
      <c r="L338" s="7"/>
      <c r="M338" s="7"/>
      <c r="N338" s="7"/>
      <c r="O338" s="7"/>
      <c r="P338" s="7"/>
      <c r="Q338" s="7"/>
      <c r="R338" s="7"/>
      <c r="S338" s="7"/>
      <c r="T338" s="7"/>
      <c r="U338" s="7"/>
      <c r="V338" s="7"/>
      <c r="W338" s="7"/>
    </row>
    <row r="339" spans="1:23" x14ac:dyDescent="0.25">
      <c r="A339" s="1" t="s">
        <v>368</v>
      </c>
      <c r="B339" s="1"/>
      <c r="C339" s="1"/>
      <c r="D339" s="1"/>
      <c r="E339" s="53" t="s">
        <v>337</v>
      </c>
      <c r="F339" s="53">
        <f ca="1">SUM(F334:F335,H394:H399)</f>
        <v>0</v>
      </c>
      <c r="G339" s="7"/>
      <c r="H339" s="41"/>
      <c r="I339" s="14"/>
      <c r="J339" s="7"/>
      <c r="K339" s="7"/>
      <c r="L339" s="7"/>
      <c r="M339" s="7"/>
      <c r="N339" s="7"/>
      <c r="O339" s="7"/>
      <c r="P339" s="7"/>
      <c r="Q339" s="7"/>
      <c r="R339" s="7"/>
      <c r="S339" s="7"/>
      <c r="T339" s="7"/>
      <c r="U339" s="7"/>
      <c r="V339" s="7"/>
      <c r="W339" s="7"/>
    </row>
    <row r="340" spans="1:23" x14ac:dyDescent="0.25">
      <c r="A340" s="1" t="s">
        <v>369</v>
      </c>
      <c r="B340" s="1"/>
      <c r="C340" s="1"/>
      <c r="D340" s="1"/>
      <c r="E340" s="53" t="s">
        <v>337</v>
      </c>
      <c r="F340" s="53">
        <f ca="1">SUM(F337:F339)</f>
        <v>238</v>
      </c>
      <c r="G340" s="7"/>
      <c r="H340" s="41"/>
      <c r="I340" s="14"/>
      <c r="J340" s="7"/>
      <c r="K340" s="7"/>
      <c r="L340" s="7"/>
      <c r="M340" s="7"/>
      <c r="N340" s="7"/>
      <c r="O340" s="7"/>
      <c r="P340" s="7"/>
      <c r="Q340" s="7"/>
      <c r="R340" s="7"/>
      <c r="S340" s="7"/>
      <c r="T340" s="7"/>
      <c r="U340" s="7"/>
      <c r="V340" s="7"/>
      <c r="W340" s="7"/>
    </row>
    <row r="341" spans="1:23" x14ac:dyDescent="0.25">
      <c r="A341" s="156" t="s">
        <v>370</v>
      </c>
      <c r="B341" s="1"/>
      <c r="C341" s="1"/>
      <c r="D341" s="1"/>
      <c r="E341" s="1"/>
      <c r="F341" s="1"/>
      <c r="G341" s="7"/>
      <c r="H341" s="41"/>
      <c r="I341" s="14"/>
      <c r="J341" s="7"/>
      <c r="K341" s="7"/>
      <c r="L341" s="7"/>
      <c r="M341" s="7"/>
      <c r="N341" s="7"/>
      <c r="O341" s="7"/>
      <c r="P341" s="7"/>
      <c r="Q341" s="7"/>
      <c r="R341" s="7"/>
      <c r="S341" s="7"/>
      <c r="T341" s="7"/>
      <c r="U341" s="7"/>
      <c r="V341" s="7"/>
      <c r="W341" s="7"/>
    </row>
    <row r="342" spans="1:23" x14ac:dyDescent="0.25">
      <c r="A342" s="1" t="s">
        <v>371</v>
      </c>
      <c r="B342" s="1"/>
      <c r="C342" s="1"/>
      <c r="D342" s="1"/>
      <c r="E342" s="53" t="s">
        <v>372</v>
      </c>
      <c r="F342" s="53">
        <f>V146</f>
        <v>29886</v>
      </c>
      <c r="G342" s="7"/>
      <c r="H342" s="41"/>
      <c r="I342" s="14"/>
      <c r="J342" s="7"/>
      <c r="K342" s="7"/>
      <c r="L342" s="7"/>
      <c r="M342" s="7"/>
      <c r="N342" s="7"/>
      <c r="O342" s="7"/>
      <c r="P342" s="7"/>
      <c r="Q342" s="7"/>
      <c r="R342" s="7"/>
      <c r="S342" s="7"/>
      <c r="T342" s="7"/>
      <c r="U342" s="7"/>
      <c r="V342" s="7"/>
      <c r="W342" s="7"/>
    </row>
    <row r="343" spans="1:23" x14ac:dyDescent="0.25">
      <c r="A343" s="1"/>
      <c r="B343" s="1"/>
      <c r="C343" s="1"/>
      <c r="D343" s="1"/>
      <c r="E343" s="1"/>
      <c r="F343" s="1"/>
      <c r="G343" s="7"/>
      <c r="H343" s="41"/>
      <c r="I343" s="14"/>
      <c r="J343" s="7"/>
      <c r="K343" s="7"/>
      <c r="L343" s="7"/>
      <c r="M343" s="7"/>
      <c r="N343" s="7"/>
      <c r="O343" s="7"/>
      <c r="P343" s="7"/>
      <c r="Q343" s="7"/>
      <c r="R343" s="7"/>
      <c r="S343" s="7"/>
      <c r="T343" s="7"/>
      <c r="U343" s="7"/>
      <c r="V343" s="7"/>
      <c r="W343" s="7"/>
    </row>
    <row r="344" spans="1:23" x14ac:dyDescent="0.25">
      <c r="A344" s="1"/>
      <c r="B344" s="1"/>
      <c r="C344" s="1"/>
      <c r="D344" s="1"/>
      <c r="E344" s="53"/>
      <c r="F344" s="53"/>
      <c r="G344" s="7"/>
      <c r="H344" s="41"/>
      <c r="I344" s="14"/>
      <c r="J344" s="7"/>
      <c r="K344" s="7"/>
      <c r="L344" s="7"/>
      <c r="M344" s="7"/>
      <c r="N344" s="7"/>
      <c r="O344" s="7"/>
      <c r="P344" s="7"/>
      <c r="Q344" s="7"/>
      <c r="R344" s="7"/>
      <c r="S344" s="7"/>
      <c r="T344" s="7"/>
      <c r="U344" s="7"/>
      <c r="V344" s="7"/>
      <c r="W344" s="7"/>
    </row>
    <row r="345" spans="1:23" x14ac:dyDescent="0.25">
      <c r="A345" s="125" t="s">
        <v>373</v>
      </c>
      <c r="B345" s="1"/>
      <c r="C345" s="1"/>
      <c r="D345" s="1"/>
      <c r="E345" s="53" t="s">
        <v>532</v>
      </c>
      <c r="F345" s="53"/>
      <c r="G345" s="7"/>
      <c r="H345" s="236"/>
      <c r="I345" s="14"/>
      <c r="J345" s="7"/>
      <c r="K345" s="7"/>
      <c r="L345" s="7"/>
      <c r="M345" s="7"/>
      <c r="N345" s="7"/>
      <c r="O345" s="7"/>
      <c r="P345" s="7"/>
      <c r="Q345" s="7"/>
      <c r="R345" s="7"/>
      <c r="S345" s="7"/>
      <c r="T345" s="7"/>
      <c r="U345" s="7"/>
      <c r="V345" s="7"/>
      <c r="W345" s="7"/>
    </row>
    <row r="346" spans="1:23" x14ac:dyDescent="0.25">
      <c r="A346" s="1" t="s">
        <v>374</v>
      </c>
      <c r="B346" s="1"/>
      <c r="C346" s="1"/>
      <c r="D346" s="1"/>
      <c r="E346" s="53" t="s">
        <v>268</v>
      </c>
      <c r="F346" s="53">
        <f>IF('Grid Electricity'!$L$5="Yes",$G$59*'Grid Electricity'!B9/1000,(INDEX('Grid Electricity'!$B$7:$L$18,3, MATCH($K$4,'Grid Electricity'!$B$7:$L$7,0)))*$G$59/1000)</f>
        <v>0</v>
      </c>
      <c r="G346" s="6"/>
      <c r="H346" s="41"/>
      <c r="I346" s="14"/>
      <c r="J346" s="7"/>
      <c r="K346" s="7"/>
      <c r="L346" s="7"/>
      <c r="M346" s="7"/>
      <c r="N346" s="7"/>
      <c r="O346" s="7"/>
      <c r="P346" s="7"/>
      <c r="Q346" s="7"/>
      <c r="R346" s="7"/>
      <c r="S346" s="7"/>
      <c r="T346" s="7"/>
      <c r="U346" s="7"/>
      <c r="V346" s="7"/>
      <c r="W346" s="7"/>
    </row>
    <row r="347" spans="1:23" x14ac:dyDescent="0.25">
      <c r="A347" s="1" t="s">
        <v>375</v>
      </c>
      <c r="B347" s="1"/>
      <c r="C347" s="1"/>
      <c r="D347" s="1"/>
      <c r="E347" s="53" t="s">
        <v>268</v>
      </c>
      <c r="F347" s="53">
        <f>IF('Grid Electricity'!$L$5="Yes",$G$59*'Grid Electricity'!B10/1000,(INDEX('Grid Electricity'!$B$7:$L$18,4, MATCH($K$4,'Grid Electricity'!$B$7:$L$7,0)))*$G$59/1000)</f>
        <v>0</v>
      </c>
      <c r="G347" s="6"/>
      <c r="H347" s="41"/>
      <c r="I347" s="14"/>
      <c r="J347" s="7"/>
      <c r="K347" s="7"/>
      <c r="L347" s="7"/>
      <c r="M347" s="7"/>
      <c r="N347" s="7"/>
      <c r="O347" s="7"/>
      <c r="P347" s="7"/>
      <c r="Q347" s="7"/>
      <c r="R347" s="7"/>
      <c r="S347" s="7"/>
      <c r="T347" s="7"/>
      <c r="U347" s="7"/>
      <c r="V347" s="7"/>
      <c r="W347" s="7"/>
    </row>
    <row r="348" spans="1:23" x14ac:dyDescent="0.25">
      <c r="A348" s="1" t="s">
        <v>376</v>
      </c>
      <c r="B348" s="1"/>
      <c r="C348" s="1"/>
      <c r="D348" s="1"/>
      <c r="E348" s="53" t="s">
        <v>268</v>
      </c>
      <c r="F348" s="53">
        <f>IF('Grid Electricity'!$L$5="Yes",$G$59*'Grid Electricity'!B12/1000,(INDEX('Grid Electricity'!$B$7:$L$18,6, MATCH($K$4,'Grid Electricity'!$B$7:$L$7,0)))*$G$59/1000)</f>
        <v>0</v>
      </c>
      <c r="G348" s="6"/>
      <c r="H348" s="41"/>
      <c r="I348" s="14"/>
      <c r="J348" s="7"/>
      <c r="K348" s="7"/>
      <c r="L348" s="7"/>
      <c r="M348" s="7"/>
      <c r="N348" s="7"/>
      <c r="O348" s="7"/>
      <c r="P348" s="7"/>
      <c r="Q348" s="7"/>
      <c r="R348" s="7"/>
      <c r="S348" s="7"/>
      <c r="T348" s="7"/>
      <c r="U348" s="7"/>
      <c r="V348" s="7"/>
      <c r="W348" s="7"/>
    </row>
    <row r="349" spans="1:23" x14ac:dyDescent="0.25">
      <c r="A349" s="1" t="s">
        <v>377</v>
      </c>
      <c r="B349" s="1"/>
      <c r="C349" s="1"/>
      <c r="D349" s="1"/>
      <c r="E349" s="53" t="s">
        <v>268</v>
      </c>
      <c r="F349" s="53">
        <f>IF('Grid Electricity'!$L$5="Yes",$G$59*'Grid Electricity'!B11/1000,(INDEX('Grid Electricity'!$B$7:$L$18,5, MATCH($K$4,'Grid Electricity'!$B$7:$L$7,0)))*$G$59/1000)</f>
        <v>0</v>
      </c>
      <c r="G349" s="6"/>
      <c r="H349" s="41"/>
      <c r="I349" s="14"/>
      <c r="J349" s="7"/>
      <c r="K349" s="7"/>
      <c r="L349" s="7"/>
      <c r="M349" s="7"/>
      <c r="N349" s="7"/>
      <c r="O349" s="7"/>
      <c r="P349" s="7"/>
      <c r="Q349" s="7"/>
      <c r="R349" s="7"/>
      <c r="S349" s="7"/>
      <c r="T349" s="7"/>
      <c r="U349" s="7"/>
      <c r="V349" s="7"/>
      <c r="W349" s="7"/>
    </row>
    <row r="350" spans="1:23" x14ac:dyDescent="0.25">
      <c r="A350" s="1" t="s">
        <v>126</v>
      </c>
      <c r="B350" s="1"/>
      <c r="C350" s="1"/>
      <c r="D350" s="1"/>
      <c r="E350" s="53" t="s">
        <v>268</v>
      </c>
      <c r="F350" s="53">
        <f>IF('Grid Electricity'!$L$5="Yes",$G$59*'Grid Electricity'!B18/1000,(INDEX('Grid Electricity'!$B$7:$L$18,12, MATCH($K$4,'Grid Electricity'!$B$7:$L$7,0)))*$G$59/1000)</f>
        <v>0</v>
      </c>
      <c r="G350" s="6"/>
      <c r="H350" s="41"/>
      <c r="I350" s="14"/>
      <c r="J350" s="7"/>
      <c r="K350" s="7"/>
      <c r="L350" s="7"/>
      <c r="M350" s="7"/>
      <c r="N350" s="7"/>
      <c r="O350" s="7"/>
      <c r="P350" s="7"/>
      <c r="Q350" s="7"/>
      <c r="R350" s="7"/>
      <c r="S350" s="7"/>
      <c r="T350" s="7"/>
      <c r="U350" s="7"/>
      <c r="V350" s="7"/>
      <c r="W350" s="7"/>
    </row>
    <row r="351" spans="1:23" x14ac:dyDescent="0.25">
      <c r="A351" s="1"/>
      <c r="B351" s="1"/>
      <c r="C351" s="1"/>
      <c r="D351" s="1"/>
      <c r="E351" s="53"/>
      <c r="F351" s="53"/>
      <c r="G351" s="7"/>
      <c r="H351" s="41"/>
      <c r="I351" s="14"/>
      <c r="J351" s="7"/>
      <c r="K351" s="7"/>
      <c r="L351" s="7"/>
      <c r="M351" s="7"/>
      <c r="N351" s="7"/>
      <c r="O351" s="7"/>
      <c r="P351" s="7"/>
      <c r="Q351" s="7"/>
      <c r="R351" s="7"/>
      <c r="S351" s="7"/>
      <c r="T351" s="7"/>
      <c r="U351" s="7"/>
      <c r="V351" s="7"/>
      <c r="W351" s="7"/>
    </row>
    <row r="352" spans="1:23" x14ac:dyDescent="0.25">
      <c r="A352" s="1"/>
      <c r="B352" s="1"/>
      <c r="C352" s="1"/>
      <c r="D352" s="1"/>
      <c r="E352" s="53"/>
      <c r="F352" s="53"/>
      <c r="G352" s="7"/>
      <c r="H352" s="41"/>
      <c r="I352" s="14"/>
      <c r="J352" s="7"/>
      <c r="K352" s="7"/>
      <c r="L352" s="7"/>
      <c r="M352" s="7"/>
      <c r="N352" s="7"/>
      <c r="O352" s="7"/>
      <c r="P352" s="7"/>
      <c r="Q352" s="7"/>
      <c r="R352" s="7"/>
      <c r="S352" s="7"/>
      <c r="T352" s="7"/>
      <c r="U352" s="7"/>
      <c r="V352" s="7"/>
      <c r="W352" s="7"/>
    </row>
    <row r="353" spans="1:23" hidden="1" x14ac:dyDescent="0.25">
      <c r="A353" s="1"/>
      <c r="B353" s="1"/>
      <c r="C353" s="1"/>
      <c r="D353" s="1"/>
      <c r="E353" s="53"/>
      <c r="F353" s="53"/>
      <c r="G353" s="7"/>
      <c r="H353" s="41"/>
      <c r="I353" s="14"/>
      <c r="J353" s="7"/>
      <c r="K353" s="7"/>
      <c r="L353" s="7"/>
      <c r="M353" s="7"/>
      <c r="N353" s="7"/>
      <c r="O353" s="7"/>
      <c r="P353" s="7"/>
      <c r="Q353" s="7"/>
      <c r="R353" s="7"/>
      <c r="S353" s="7"/>
      <c r="T353" s="7"/>
      <c r="U353" s="7"/>
      <c r="V353" s="7"/>
      <c r="W353" s="7"/>
    </row>
    <row r="354" spans="1:23" hidden="1" x14ac:dyDescent="0.25">
      <c r="A354" s="1"/>
      <c r="B354" s="1"/>
      <c r="C354" s="1"/>
      <c r="D354" s="1"/>
      <c r="E354" s="53"/>
      <c r="F354" s="53"/>
      <c r="G354" s="7"/>
      <c r="H354" s="41"/>
      <c r="I354" s="14"/>
      <c r="J354" s="7"/>
      <c r="K354" s="7"/>
      <c r="L354" s="7"/>
      <c r="M354" s="7"/>
      <c r="N354" s="7"/>
      <c r="O354" s="7"/>
      <c r="P354" s="7"/>
      <c r="Q354" s="7"/>
      <c r="R354" s="7"/>
      <c r="S354" s="7"/>
      <c r="T354" s="7"/>
      <c r="U354" s="7"/>
      <c r="V354" s="7"/>
      <c r="W354" s="7"/>
    </row>
    <row r="355" spans="1:23" hidden="1" x14ac:dyDescent="0.25">
      <c r="A355" s="155"/>
      <c r="B355" s="1"/>
      <c r="C355" s="1"/>
      <c r="D355" s="1"/>
      <c r="E355" s="53"/>
      <c r="F355" s="53"/>
      <c r="G355" s="7"/>
      <c r="H355" s="237"/>
      <c r="I355" s="14"/>
      <c r="J355" s="7"/>
      <c r="K355" s="7"/>
      <c r="L355" s="7"/>
      <c r="M355" s="7"/>
      <c r="N355" s="7"/>
      <c r="O355" s="7"/>
      <c r="P355" s="7"/>
      <c r="Q355" s="7"/>
      <c r="R355" s="7"/>
      <c r="S355" s="7"/>
      <c r="T355" s="7"/>
      <c r="U355" s="7"/>
      <c r="V355" s="7"/>
      <c r="W355" s="7"/>
    </row>
    <row r="356" spans="1:23" hidden="1" x14ac:dyDescent="0.25">
      <c r="A356" s="155"/>
      <c r="B356" s="1"/>
      <c r="C356" s="1"/>
      <c r="D356" s="1"/>
      <c r="E356" s="53"/>
      <c r="F356" s="53"/>
      <c r="G356" s="7"/>
      <c r="H356" s="237"/>
      <c r="I356" s="14"/>
      <c r="J356" s="7"/>
      <c r="K356" s="7"/>
      <c r="L356" s="7"/>
      <c r="M356" s="7"/>
      <c r="N356" s="7"/>
      <c r="O356" s="7"/>
      <c r="P356" s="7"/>
      <c r="Q356" s="7"/>
      <c r="R356" s="7"/>
      <c r="S356" s="7"/>
      <c r="T356" s="7"/>
      <c r="U356" s="7"/>
      <c r="V356" s="7"/>
      <c r="W356" s="7"/>
    </row>
    <row r="357" spans="1:23" hidden="1" x14ac:dyDescent="0.25">
      <c r="A357" s="155"/>
      <c r="B357" s="1"/>
      <c r="C357" s="1"/>
      <c r="D357" s="1"/>
      <c r="E357" s="53"/>
      <c r="F357" s="53"/>
      <c r="G357" s="7"/>
      <c r="H357" s="237"/>
      <c r="I357" s="14"/>
      <c r="J357" s="7"/>
      <c r="K357" s="7"/>
      <c r="L357" s="7"/>
      <c r="M357" s="7"/>
      <c r="N357" s="7"/>
      <c r="O357" s="7"/>
      <c r="P357" s="7"/>
      <c r="Q357" s="7"/>
      <c r="R357" s="7"/>
      <c r="S357" s="7"/>
      <c r="T357" s="7"/>
      <c r="U357" s="7"/>
      <c r="V357" s="7"/>
      <c r="W357" s="7"/>
    </row>
    <row r="358" spans="1:23" hidden="1" x14ac:dyDescent="0.25">
      <c r="A358" s="1"/>
      <c r="B358" s="1"/>
      <c r="C358" s="1"/>
      <c r="D358" s="1"/>
      <c r="E358" s="53"/>
      <c r="F358" s="53"/>
      <c r="G358" s="7"/>
      <c r="H358" s="41"/>
      <c r="I358" s="14"/>
      <c r="J358" s="7"/>
      <c r="K358" s="7"/>
      <c r="L358" s="7"/>
      <c r="M358" s="7"/>
      <c r="N358" s="7"/>
      <c r="O358" s="7"/>
      <c r="P358" s="7"/>
      <c r="Q358" s="7"/>
      <c r="R358" s="7"/>
      <c r="S358" s="7"/>
      <c r="T358" s="7"/>
      <c r="U358" s="7"/>
      <c r="V358" s="7"/>
      <c r="W358" s="7"/>
    </row>
    <row r="359" spans="1:23" x14ac:dyDescent="0.25">
      <c r="A359" s="125" t="s">
        <v>379</v>
      </c>
      <c r="B359" s="1"/>
      <c r="C359" s="1"/>
      <c r="D359" s="1"/>
      <c r="E359" s="53"/>
      <c r="F359" s="53"/>
      <c r="G359" s="7"/>
      <c r="H359" s="236"/>
      <c r="I359" s="14"/>
      <c r="J359" s="7"/>
      <c r="K359" s="7"/>
      <c r="L359" s="7"/>
      <c r="M359" s="7"/>
      <c r="N359" s="7"/>
      <c r="O359" s="7"/>
      <c r="P359" s="7"/>
      <c r="Q359" s="7"/>
      <c r="R359" s="7"/>
      <c r="S359" s="7"/>
      <c r="T359" s="7"/>
      <c r="U359" s="7"/>
      <c r="V359" s="7"/>
      <c r="W359" s="7"/>
    </row>
    <row r="360" spans="1:23" x14ac:dyDescent="0.25">
      <c r="A360" s="1" t="s">
        <v>380</v>
      </c>
      <c r="B360" s="1"/>
      <c r="C360" s="1"/>
      <c r="D360" s="1"/>
      <c r="E360" s="53" t="s">
        <v>268</v>
      </c>
      <c r="F360" s="53">
        <f>(G59)/1000</f>
        <v>0</v>
      </c>
      <c r="G360" s="7"/>
      <c r="H360" s="41"/>
      <c r="I360" s="14"/>
      <c r="J360" s="7"/>
      <c r="K360" s="7"/>
      <c r="L360" s="7"/>
      <c r="M360" s="7"/>
      <c r="N360" s="7"/>
      <c r="O360" s="7"/>
      <c r="P360" s="7"/>
      <c r="Q360" s="7"/>
      <c r="R360" s="7"/>
      <c r="S360" s="7"/>
      <c r="T360" s="7"/>
      <c r="U360" s="7"/>
      <c r="V360" s="7"/>
      <c r="W360" s="7"/>
    </row>
    <row r="361" spans="1:23" x14ac:dyDescent="0.25">
      <c r="A361" s="1"/>
      <c r="B361" s="1"/>
      <c r="C361" s="1"/>
      <c r="D361" s="1"/>
      <c r="E361" s="53"/>
      <c r="F361" s="53"/>
      <c r="G361" s="7"/>
      <c r="H361" s="41"/>
      <c r="I361" s="14"/>
      <c r="J361" s="7"/>
      <c r="K361" s="7"/>
      <c r="L361" s="7"/>
      <c r="M361" s="7"/>
      <c r="N361" s="7"/>
      <c r="O361" s="7"/>
      <c r="P361" s="7"/>
      <c r="Q361" s="7"/>
      <c r="R361" s="7"/>
      <c r="S361" s="7"/>
      <c r="T361" s="7"/>
      <c r="U361" s="7"/>
      <c r="V361" s="7"/>
      <c r="W361" s="7"/>
    </row>
    <row r="362" spans="1:23" x14ac:dyDescent="0.25">
      <c r="A362" s="1"/>
      <c r="B362" s="1"/>
      <c r="C362" s="1"/>
      <c r="D362" s="1"/>
      <c r="E362" s="53"/>
      <c r="F362" s="53"/>
      <c r="G362" s="7"/>
      <c r="H362" s="41"/>
      <c r="I362" s="14"/>
      <c r="J362" s="7"/>
      <c r="K362" s="7"/>
      <c r="L362" s="7"/>
      <c r="M362" s="7"/>
      <c r="N362" s="7"/>
      <c r="O362" s="7"/>
      <c r="P362" s="7"/>
      <c r="Q362" s="7"/>
      <c r="R362" s="7"/>
      <c r="S362" s="7"/>
      <c r="T362" s="7"/>
      <c r="U362" s="7"/>
      <c r="V362" s="7"/>
      <c r="W362" s="7"/>
    </row>
    <row r="363" spans="1:23" x14ac:dyDescent="0.25">
      <c r="A363" s="1"/>
      <c r="B363" s="1"/>
      <c r="C363" s="1"/>
      <c r="D363" s="1"/>
      <c r="E363" s="53"/>
      <c r="F363" s="53"/>
      <c r="G363" s="7"/>
      <c r="H363" s="41"/>
      <c r="I363" s="14"/>
      <c r="J363" s="7"/>
      <c r="K363" s="7"/>
      <c r="L363" s="7"/>
      <c r="M363" s="7"/>
      <c r="N363" s="7"/>
      <c r="O363" s="7"/>
      <c r="P363" s="7"/>
      <c r="Q363" s="7"/>
      <c r="R363" s="7"/>
      <c r="S363" s="7"/>
      <c r="T363" s="7"/>
      <c r="U363" s="7"/>
      <c r="V363" s="7"/>
      <c r="W363" s="7"/>
    </row>
    <row r="364" spans="1:23" x14ac:dyDescent="0.25">
      <c r="A364" s="1"/>
      <c r="B364" s="1"/>
      <c r="C364" s="1"/>
      <c r="D364" s="1"/>
      <c r="E364" s="53"/>
      <c r="F364" s="53"/>
      <c r="G364" s="7"/>
      <c r="H364" s="41"/>
      <c r="I364" s="14"/>
      <c r="J364" s="7"/>
      <c r="K364" s="7"/>
      <c r="L364" s="7"/>
      <c r="M364" s="7"/>
      <c r="N364" s="7"/>
      <c r="O364" s="7"/>
      <c r="P364" s="7"/>
      <c r="Q364" s="7"/>
      <c r="R364" s="7"/>
      <c r="S364" s="7"/>
      <c r="T364" s="7"/>
      <c r="U364" s="7"/>
      <c r="V364" s="7"/>
      <c r="W364" s="7"/>
    </row>
    <row r="365" spans="1:23" x14ac:dyDescent="0.25">
      <c r="A365" s="1"/>
      <c r="B365" s="1"/>
      <c r="C365" s="1"/>
      <c r="D365" s="1"/>
      <c r="E365" s="53"/>
      <c r="F365" s="53"/>
      <c r="G365" s="7"/>
      <c r="H365" s="41"/>
      <c r="I365" s="14"/>
      <c r="J365" s="7"/>
      <c r="K365" s="7"/>
      <c r="L365" s="7"/>
      <c r="M365" s="7"/>
      <c r="N365" s="7"/>
      <c r="O365" s="7"/>
      <c r="P365" s="7"/>
      <c r="Q365" s="7"/>
      <c r="R365" s="7"/>
      <c r="S365" s="7"/>
      <c r="T365" s="7"/>
      <c r="U365" s="7"/>
      <c r="V365" s="7"/>
      <c r="W365" s="7"/>
    </row>
    <row r="366" spans="1:23" x14ac:dyDescent="0.25">
      <c r="A366" s="1"/>
      <c r="B366" s="1"/>
      <c r="C366" s="1"/>
      <c r="D366" s="1"/>
      <c r="E366" s="53"/>
      <c r="F366" s="53"/>
      <c r="G366" s="7"/>
      <c r="H366" s="7"/>
      <c r="I366" s="7"/>
      <c r="J366" s="7"/>
      <c r="K366" s="7"/>
      <c r="L366" s="7"/>
      <c r="M366" s="7"/>
      <c r="N366" s="7"/>
      <c r="O366" s="7"/>
      <c r="P366" s="7"/>
      <c r="Q366" s="7"/>
      <c r="R366" s="7"/>
      <c r="S366" s="7"/>
      <c r="T366" s="7"/>
      <c r="U366" s="7"/>
      <c r="V366" s="7"/>
      <c r="W366" s="7"/>
    </row>
    <row r="367" spans="1:23" x14ac:dyDescent="0.25">
      <c r="A367" s="1"/>
      <c r="B367" s="1"/>
      <c r="C367" s="1"/>
      <c r="D367" s="1"/>
      <c r="E367" s="53"/>
      <c r="F367" s="53"/>
      <c r="G367" s="7"/>
      <c r="H367" s="7"/>
      <c r="I367" s="7"/>
      <c r="J367" s="7"/>
      <c r="K367" s="7"/>
      <c r="L367" s="7"/>
      <c r="M367" s="7"/>
      <c r="N367" s="7"/>
      <c r="O367" s="7"/>
      <c r="P367" s="7"/>
      <c r="Q367" s="7"/>
      <c r="R367" s="7"/>
      <c r="S367" s="7"/>
      <c r="T367" s="7"/>
      <c r="U367" s="7"/>
      <c r="V367" s="7"/>
      <c r="W367" s="7"/>
    </row>
    <row r="368" spans="1:23" x14ac:dyDescent="0.25">
      <c r="A368" s="1"/>
      <c r="B368" s="1"/>
      <c r="C368" s="1"/>
      <c r="D368" s="1"/>
      <c r="E368" s="53"/>
      <c r="F368" s="53"/>
      <c r="G368" s="7"/>
      <c r="H368" s="7"/>
      <c r="I368" s="7"/>
      <c r="J368" s="7"/>
      <c r="K368" s="7"/>
      <c r="L368" s="7"/>
      <c r="M368" s="7"/>
      <c r="N368" s="7"/>
      <c r="O368" s="7"/>
      <c r="P368" s="7"/>
      <c r="Q368" s="7"/>
      <c r="R368" s="7"/>
      <c r="S368" s="7"/>
      <c r="T368" s="7"/>
      <c r="U368" s="7"/>
      <c r="V368" s="7"/>
      <c r="W368" s="7"/>
    </row>
    <row r="369" spans="1:23" ht="18.75" x14ac:dyDescent="0.3">
      <c r="A369" s="59"/>
      <c r="B369" s="1"/>
      <c r="C369" s="1"/>
      <c r="D369" s="1"/>
      <c r="E369" s="134"/>
      <c r="F369" s="53"/>
      <c r="G369" s="7"/>
      <c r="H369" s="39"/>
      <c r="I369" s="39"/>
      <c r="J369" s="7"/>
      <c r="K369" s="7"/>
      <c r="L369" s="7"/>
      <c r="M369" s="7"/>
      <c r="N369" s="7"/>
      <c r="O369" s="7"/>
      <c r="P369" s="7"/>
      <c r="Q369" s="7"/>
      <c r="R369" s="7"/>
      <c r="S369" s="7"/>
      <c r="T369" s="7"/>
      <c r="U369" s="7"/>
      <c r="V369" s="7"/>
      <c r="W369" s="7"/>
    </row>
    <row r="370" spans="1:23" x14ac:dyDescent="0.25">
      <c r="A370" s="1"/>
      <c r="B370" s="1"/>
      <c r="C370" s="1"/>
      <c r="D370" s="1"/>
      <c r="E370" s="53"/>
      <c r="F370" s="53"/>
      <c r="G370" s="7"/>
      <c r="H370" s="7"/>
      <c r="I370" s="7"/>
      <c r="J370" s="7"/>
      <c r="K370" s="7"/>
      <c r="L370" s="7"/>
      <c r="M370" s="7"/>
      <c r="N370" s="7"/>
      <c r="O370" s="7"/>
      <c r="P370" s="7"/>
      <c r="Q370" s="7"/>
      <c r="R370" s="7"/>
      <c r="S370" s="7"/>
      <c r="T370" s="7"/>
      <c r="U370" s="7"/>
      <c r="V370" s="7"/>
      <c r="W370" s="7"/>
    </row>
    <row r="371" spans="1:23" x14ac:dyDescent="0.25">
      <c r="A371" s="125" t="s">
        <v>533</v>
      </c>
      <c r="B371" s="1"/>
      <c r="C371" s="1"/>
      <c r="D371" s="1"/>
      <c r="E371" s="53"/>
      <c r="F371" s="53"/>
      <c r="G371" s="6"/>
      <c r="H371" s="6"/>
      <c r="I371" s="14"/>
      <c r="J371" s="7"/>
      <c r="K371" s="7"/>
      <c r="L371" s="7"/>
      <c r="M371" s="7"/>
      <c r="N371" s="7"/>
      <c r="O371" s="7"/>
      <c r="P371" s="7"/>
      <c r="Q371" s="7"/>
      <c r="R371" s="7"/>
      <c r="S371" s="7"/>
      <c r="T371" s="7"/>
      <c r="U371" s="7"/>
      <c r="V371" s="7"/>
      <c r="W371" s="7"/>
    </row>
    <row r="372" spans="1:23" x14ac:dyDescent="0.25">
      <c r="A372" s="1" t="str">
        <f>'User Defined Factors'!A16</f>
        <v>Ferrous sulfate (FeSO4)</v>
      </c>
      <c r="B372" s="1"/>
      <c r="C372" s="1"/>
      <c r="D372" s="1"/>
      <c r="E372" s="53" t="str">
        <f>'User Defined Factors'!B16</f>
        <v>gal</v>
      </c>
      <c r="F372" s="53">
        <f>IFERROR(SUMIFS($D$67:$D$84,$A$67:$A$84,$A372, $H$67:$H$84,"=Yes"),"")</f>
        <v>3800</v>
      </c>
      <c r="G372" s="6"/>
      <c r="H372" s="14"/>
      <c r="I372" s="14"/>
      <c r="J372" s="7"/>
      <c r="K372" s="7"/>
      <c r="L372" s="7"/>
      <c r="M372" s="7"/>
      <c r="N372" s="7"/>
      <c r="O372" s="7"/>
      <c r="P372" s="7"/>
      <c r="Q372" s="7"/>
      <c r="R372" s="7"/>
      <c r="S372" s="7"/>
      <c r="T372" s="7"/>
      <c r="U372" s="7"/>
      <c r="V372" s="7"/>
      <c r="W372" s="7"/>
    </row>
    <row r="373" spans="1:23" x14ac:dyDescent="0.25">
      <c r="A373" s="1" t="str">
        <f>'User Defined Factors'!A17</f>
        <v>Polymer ICS-2528</v>
      </c>
      <c r="B373" s="1"/>
      <c r="C373" s="1"/>
      <c r="D373" s="1"/>
      <c r="E373" s="53" t="str">
        <f>'User Defined Factors'!B17</f>
        <v>gal</v>
      </c>
      <c r="F373" s="53">
        <f t="shared" ref="F373:F391" si="9">IFERROR(SUMIFS($D$67:$D$84,$A$67:$A$84,$A373, $H$67:$H$84,"=Yes"),"")</f>
        <v>0</v>
      </c>
      <c r="G373" s="6"/>
      <c r="H373" s="14"/>
      <c r="I373" s="14"/>
      <c r="J373" s="7"/>
      <c r="K373" s="7"/>
      <c r="L373" s="7"/>
      <c r="M373" s="7"/>
      <c r="N373" s="7"/>
      <c r="O373" s="7"/>
      <c r="P373" s="7"/>
      <c r="Q373" s="7"/>
      <c r="R373" s="7"/>
      <c r="S373" s="7"/>
      <c r="T373" s="7"/>
      <c r="U373" s="7"/>
      <c r="V373" s="7"/>
      <c r="W373" s="7"/>
    </row>
    <row r="374" spans="1:23" x14ac:dyDescent="0.25">
      <c r="A374" s="1" t="str">
        <f>'User Defined Factors'!A18</f>
        <v>Polymer ICS-DW 2533</v>
      </c>
      <c r="B374" s="1"/>
      <c r="C374" s="1"/>
      <c r="D374" s="1"/>
      <c r="E374" s="53" t="str">
        <f>'User Defined Factors'!B18</f>
        <v>gal</v>
      </c>
      <c r="F374" s="53">
        <f t="shared" si="9"/>
        <v>0</v>
      </c>
      <c r="G374" s="6"/>
      <c r="H374" s="14"/>
      <c r="I374" s="14"/>
      <c r="J374" s="7"/>
      <c r="K374" s="7"/>
      <c r="L374" s="7"/>
      <c r="M374" s="7"/>
      <c r="N374" s="7"/>
      <c r="O374" s="7"/>
      <c r="P374" s="7"/>
      <c r="Q374" s="7"/>
      <c r="R374" s="7"/>
      <c r="S374" s="7"/>
      <c r="T374" s="7"/>
      <c r="U374" s="7"/>
      <c r="V374" s="7"/>
      <c r="W374" s="7"/>
    </row>
    <row r="375" spans="1:23" x14ac:dyDescent="0.25">
      <c r="A375" s="1" t="str">
        <f>'User Defined Factors'!A19</f>
        <v>Dry Polymer Dewatering ICS-6545</v>
      </c>
      <c r="B375" s="1"/>
      <c r="C375" s="1"/>
      <c r="D375" s="1"/>
      <c r="E375" s="53" t="str">
        <f>'User Defined Factors'!B19</f>
        <v>lb</v>
      </c>
      <c r="F375" s="53">
        <f t="shared" si="9"/>
        <v>0</v>
      </c>
      <c r="G375" s="6"/>
      <c r="H375" s="14"/>
      <c r="I375" s="14"/>
      <c r="J375" s="7"/>
      <c r="K375" s="7"/>
      <c r="L375" s="7"/>
      <c r="M375" s="7"/>
      <c r="N375" s="7"/>
      <c r="O375" s="7"/>
      <c r="P375" s="7"/>
      <c r="Q375" s="7"/>
      <c r="R375" s="7"/>
      <c r="S375" s="7"/>
      <c r="T375" s="7"/>
      <c r="U375" s="7"/>
      <c r="V375" s="7"/>
      <c r="W375" s="7"/>
    </row>
    <row r="376" spans="1:23" x14ac:dyDescent="0.25">
      <c r="A376" s="1" t="str">
        <f>'User Defined Factors'!A20</f>
        <v>PolymerDewater BF CP 9869</v>
      </c>
      <c r="B376" s="1"/>
      <c r="C376" s="1"/>
      <c r="D376" s="1"/>
      <c r="E376" s="53" t="str">
        <f>'User Defined Factors'!B20</f>
        <v>gal</v>
      </c>
      <c r="F376" s="53">
        <f t="shared" si="9"/>
        <v>400</v>
      </c>
      <c r="G376" s="6"/>
      <c r="H376" s="14"/>
      <c r="I376" s="14"/>
      <c r="J376" s="7"/>
      <c r="K376" s="7"/>
      <c r="L376" s="7"/>
      <c r="M376" s="7"/>
      <c r="N376" s="7"/>
      <c r="O376" s="7"/>
      <c r="P376" s="7"/>
      <c r="Q376" s="7"/>
      <c r="R376" s="7"/>
      <c r="S376" s="7"/>
      <c r="T376" s="7"/>
      <c r="U376" s="7"/>
      <c r="V376" s="7"/>
      <c r="W376" s="7"/>
    </row>
    <row r="377" spans="1:23" x14ac:dyDescent="0.25">
      <c r="A377" s="1" t="str">
        <f>'User Defined Factors'!A21</f>
        <v>Lime (hydrated)</v>
      </c>
      <c r="B377" s="1"/>
      <c r="C377" s="1"/>
      <c r="D377" s="1"/>
      <c r="E377" s="53" t="str">
        <f>'User Defined Factors'!B21</f>
        <v>lb</v>
      </c>
      <c r="F377" s="53">
        <f t="shared" si="9"/>
        <v>0</v>
      </c>
      <c r="G377" s="6"/>
      <c r="H377" s="14"/>
      <c r="I377" s="14"/>
      <c r="J377" s="7"/>
      <c r="K377" s="7"/>
      <c r="L377" s="7"/>
      <c r="M377" s="7"/>
      <c r="N377" s="7"/>
      <c r="O377" s="7"/>
      <c r="P377" s="7"/>
      <c r="Q377" s="7"/>
      <c r="R377" s="7"/>
      <c r="S377" s="7"/>
      <c r="T377" s="7"/>
      <c r="U377" s="7"/>
      <c r="V377" s="7"/>
      <c r="W377" s="7"/>
    </row>
    <row r="378" spans="1:23" x14ac:dyDescent="0.25">
      <c r="A378" s="1" t="str">
        <f>'User Defined Factors'!A22</f>
        <v>Ethanol (190 proof) from wheat</v>
      </c>
      <c r="B378" s="1"/>
      <c r="C378" s="1"/>
      <c r="D378" s="1"/>
      <c r="E378" s="53" t="str">
        <f>'User Defined Factors'!B22</f>
        <v>gal</v>
      </c>
      <c r="F378" s="53">
        <f t="shared" si="9"/>
        <v>31300</v>
      </c>
      <c r="G378" s="6"/>
      <c r="H378" s="14"/>
      <c r="I378" s="14"/>
      <c r="J378" s="7"/>
      <c r="K378" s="7"/>
      <c r="L378" s="7"/>
      <c r="M378" s="7"/>
      <c r="N378" s="7"/>
      <c r="O378" s="7"/>
      <c r="P378" s="7"/>
      <c r="Q378" s="7"/>
      <c r="R378" s="7"/>
      <c r="S378" s="7"/>
      <c r="T378" s="7"/>
      <c r="U378" s="7"/>
      <c r="V378" s="7"/>
      <c r="W378" s="7"/>
    </row>
    <row r="379" spans="1:23" x14ac:dyDescent="0.25">
      <c r="A379" s="1" t="str">
        <f>'User Defined Factors'!A23</f>
        <v>Ethanol (190 proof) from sugar beets</v>
      </c>
      <c r="B379" s="1"/>
      <c r="C379" s="1"/>
      <c r="D379" s="1"/>
      <c r="E379" s="53" t="str">
        <f>'User Defined Factors'!B23</f>
        <v>gal</v>
      </c>
      <c r="F379" s="53">
        <f t="shared" si="9"/>
        <v>0</v>
      </c>
      <c r="G379" s="6"/>
      <c r="H379" s="14"/>
      <c r="I379" s="14"/>
      <c r="J379" s="7"/>
      <c r="K379" s="7"/>
      <c r="L379" s="7"/>
      <c r="M379" s="7"/>
      <c r="N379" s="7"/>
      <c r="O379" s="7"/>
      <c r="P379" s="7"/>
      <c r="Q379" s="7"/>
      <c r="R379" s="7"/>
      <c r="S379" s="7"/>
      <c r="T379" s="7"/>
      <c r="U379" s="7"/>
      <c r="V379" s="7"/>
      <c r="W379" s="7"/>
    </row>
    <row r="380" spans="1:23" x14ac:dyDescent="0.25">
      <c r="A380" s="1" t="str">
        <f>'User Defined Factors'!A24</f>
        <v>Phosphoric acid (H3PO4) (37.5%)</v>
      </c>
      <c r="B380" s="1"/>
      <c r="C380" s="1"/>
      <c r="D380" s="1"/>
      <c r="E380" s="53" t="str">
        <f>'User Defined Factors'!B24</f>
        <v>gal</v>
      </c>
      <c r="F380" s="53">
        <f t="shared" si="9"/>
        <v>1900</v>
      </c>
      <c r="G380" s="6"/>
      <c r="H380" s="14"/>
      <c r="I380" s="14"/>
      <c r="J380" s="7"/>
      <c r="K380" s="7"/>
      <c r="L380" s="7"/>
      <c r="M380" s="7"/>
      <c r="N380" s="7"/>
      <c r="O380" s="7"/>
      <c r="P380" s="7"/>
      <c r="Q380" s="7"/>
      <c r="R380" s="7"/>
      <c r="S380" s="7"/>
      <c r="T380" s="7"/>
      <c r="U380" s="7"/>
      <c r="V380" s="7"/>
      <c r="W380" s="7"/>
    </row>
    <row r="381" spans="1:23" x14ac:dyDescent="0.25">
      <c r="A381" s="1" t="str">
        <f>'User Defined Factors'!A25</f>
        <v>pH Adjustment (NaOH 25% by weight)</v>
      </c>
      <c r="B381" s="1"/>
      <c r="C381" s="1"/>
      <c r="D381" s="1"/>
      <c r="E381" s="53" t="str">
        <f>'User Defined Factors'!B25</f>
        <v>gal</v>
      </c>
      <c r="F381" s="53">
        <f t="shared" si="9"/>
        <v>6600</v>
      </c>
      <c r="G381" s="6"/>
      <c r="H381" s="14"/>
      <c r="I381" s="14"/>
      <c r="J381" s="7"/>
      <c r="K381" s="7"/>
      <c r="L381" s="7"/>
      <c r="M381" s="7"/>
      <c r="N381" s="7"/>
      <c r="O381" s="7"/>
      <c r="P381" s="7"/>
      <c r="Q381" s="7"/>
      <c r="R381" s="7"/>
      <c r="S381" s="7"/>
      <c r="T381" s="7"/>
      <c r="U381" s="7"/>
      <c r="V381" s="7"/>
      <c r="W381" s="7"/>
    </row>
    <row r="382" spans="1:23" x14ac:dyDescent="0.25">
      <c r="A382" s="1" t="str">
        <f>'User Defined Factors'!A26</f>
        <v>Micronutrients (VWNA micronutrient)</v>
      </c>
      <c r="B382" s="1"/>
      <c r="C382" s="1"/>
      <c r="D382" s="1"/>
      <c r="E382" s="53" t="str">
        <f>'User Defined Factors'!B26</f>
        <v>gal</v>
      </c>
      <c r="F382" s="53">
        <f t="shared" si="9"/>
        <v>4300</v>
      </c>
      <c r="G382" s="6"/>
      <c r="H382" s="14"/>
      <c r="I382" s="14"/>
      <c r="J382" s="7"/>
      <c r="K382" s="7"/>
      <c r="L382" s="7"/>
      <c r="M382" s="7"/>
      <c r="N382" s="7"/>
      <c r="O382" s="7"/>
      <c r="P382" s="7"/>
      <c r="Q382" s="7"/>
      <c r="R382" s="7"/>
      <c r="S382" s="7"/>
      <c r="T382" s="7"/>
      <c r="U382" s="7"/>
      <c r="V382" s="7"/>
      <c r="W382" s="7"/>
    </row>
    <row r="383" spans="1:23" x14ac:dyDescent="0.25">
      <c r="A383" s="1" t="str">
        <f>'User Defined Factors'!A27</f>
        <v>Hydrogen peroxide (H2O2) (35%)</v>
      </c>
      <c r="B383" s="1"/>
      <c r="C383" s="1"/>
      <c r="D383" s="1"/>
      <c r="E383" s="53" t="str">
        <f>'User Defined Factors'!B27</f>
        <v>gal</v>
      </c>
      <c r="F383" s="53">
        <f t="shared" si="9"/>
        <v>7000</v>
      </c>
      <c r="G383" s="6"/>
      <c r="H383" s="14"/>
      <c r="I383" s="14"/>
      <c r="J383" s="7"/>
      <c r="K383" s="7"/>
      <c r="L383" s="7"/>
      <c r="M383" s="7"/>
      <c r="N383" s="7"/>
      <c r="O383" s="7"/>
      <c r="P383" s="7"/>
      <c r="Q383" s="7"/>
      <c r="R383" s="7"/>
      <c r="S383" s="7"/>
      <c r="T383" s="7"/>
      <c r="U383" s="7"/>
      <c r="V383" s="7"/>
      <c r="W383" s="7"/>
    </row>
    <row r="384" spans="1:23" x14ac:dyDescent="0.25">
      <c r="A384" s="1" t="str">
        <f>'User Defined Factors'!A28</f>
        <v>Ferric chloride (FeCl3)</v>
      </c>
      <c r="B384" s="1"/>
      <c r="C384" s="1"/>
      <c r="D384" s="1"/>
      <c r="E384" s="53" t="str">
        <f>'User Defined Factors'!B28</f>
        <v>gal</v>
      </c>
      <c r="F384" s="53">
        <f t="shared" si="9"/>
        <v>0</v>
      </c>
      <c r="G384" s="6"/>
      <c r="H384" s="14"/>
      <c r="I384" s="14"/>
      <c r="J384" s="7"/>
      <c r="K384" s="7"/>
      <c r="L384" s="7"/>
      <c r="M384" s="7"/>
      <c r="N384" s="7"/>
      <c r="O384" s="7"/>
      <c r="P384" s="7"/>
      <c r="Q384" s="7"/>
      <c r="R384" s="7"/>
      <c r="S384" s="7"/>
      <c r="T384" s="7"/>
      <c r="U384" s="7"/>
      <c r="V384" s="7"/>
      <c r="W384" s="7"/>
    </row>
    <row r="385" spans="1:23" x14ac:dyDescent="0.25">
      <c r="A385" s="1" t="str">
        <f>'User Defined Factors'!A29</f>
        <v>Acetic Acid</v>
      </c>
      <c r="B385" s="1"/>
      <c r="C385" s="1"/>
      <c r="D385" s="1"/>
      <c r="E385" s="53" t="str">
        <f>'User Defined Factors'!B29</f>
        <v>gal</v>
      </c>
      <c r="F385" s="53">
        <f t="shared" si="9"/>
        <v>990</v>
      </c>
      <c r="G385" s="6"/>
      <c r="H385" s="14"/>
      <c r="I385" s="14"/>
      <c r="J385" s="7"/>
      <c r="K385" s="7"/>
      <c r="L385" s="7"/>
      <c r="M385" s="7"/>
      <c r="N385" s="7"/>
      <c r="O385" s="7"/>
      <c r="P385" s="7"/>
      <c r="Q385" s="7"/>
      <c r="R385" s="7"/>
      <c r="S385" s="7"/>
      <c r="T385" s="7"/>
      <c r="U385" s="7"/>
      <c r="V385" s="7"/>
      <c r="W385" s="7"/>
    </row>
    <row r="386" spans="1:23" x14ac:dyDescent="0.25">
      <c r="A386" s="1" t="str">
        <f>'User Defined Factors'!A30</f>
        <v>Ammonia</v>
      </c>
      <c r="B386" s="1"/>
      <c r="C386" s="1"/>
      <c r="D386" s="1"/>
      <c r="E386" s="53" t="str">
        <f>'User Defined Factors'!B30</f>
        <v>gal</v>
      </c>
      <c r="F386" s="53">
        <f t="shared" si="9"/>
        <v>0</v>
      </c>
      <c r="G386" s="6"/>
      <c r="H386" s="14"/>
      <c r="I386" s="14"/>
      <c r="J386" s="7"/>
      <c r="K386" s="7"/>
      <c r="L386" s="7"/>
      <c r="M386" s="7"/>
      <c r="N386" s="7"/>
      <c r="O386" s="7"/>
      <c r="P386" s="7"/>
      <c r="Q386" s="7"/>
      <c r="R386" s="7"/>
      <c r="S386" s="7"/>
      <c r="T386" s="7"/>
      <c r="U386" s="7"/>
      <c r="V386" s="7"/>
      <c r="W386" s="7"/>
    </row>
    <row r="387" spans="1:23" x14ac:dyDescent="0.25">
      <c r="A387" s="1" t="str">
        <f>'User Defined Factors'!A31</f>
        <v>IX Resin</v>
      </c>
      <c r="B387" s="1"/>
      <c r="C387" s="1"/>
      <c r="D387" s="1"/>
      <c r="E387" s="53" t="str">
        <f>'User Defined Factors'!B31</f>
        <v>gal</v>
      </c>
      <c r="F387" s="53">
        <f t="shared" si="9"/>
        <v>8228</v>
      </c>
      <c r="G387" s="6"/>
      <c r="H387" s="14"/>
      <c r="I387" s="14"/>
      <c r="J387" s="7"/>
      <c r="K387" s="7"/>
      <c r="L387" s="7"/>
      <c r="M387" s="7"/>
      <c r="N387" s="7"/>
      <c r="O387" s="7"/>
      <c r="P387" s="7"/>
      <c r="Q387" s="7"/>
      <c r="R387" s="7"/>
      <c r="S387" s="7"/>
      <c r="T387" s="7"/>
      <c r="U387" s="7"/>
      <c r="V387" s="7"/>
      <c r="W387" s="7"/>
    </row>
    <row r="388" spans="1:23" x14ac:dyDescent="0.25">
      <c r="A388" s="1" t="str">
        <f>'User Defined Factors'!A32</f>
        <v>Aluminum Chlorohydrate</v>
      </c>
      <c r="B388" s="1"/>
      <c r="C388" s="1"/>
      <c r="D388" s="1"/>
      <c r="E388" s="53" t="str">
        <f>'User Defined Factors'!B32</f>
        <v>gal</v>
      </c>
      <c r="F388" s="53">
        <f t="shared" si="9"/>
        <v>0</v>
      </c>
      <c r="G388" s="6"/>
      <c r="H388" s="14"/>
      <c r="I388" s="14"/>
      <c r="J388" s="7"/>
      <c r="K388" s="7"/>
      <c r="L388" s="7"/>
      <c r="M388" s="7"/>
      <c r="N388" s="7"/>
      <c r="O388" s="7"/>
      <c r="P388" s="7"/>
      <c r="Q388" s="7"/>
      <c r="R388" s="7"/>
      <c r="S388" s="7"/>
      <c r="T388" s="7"/>
      <c r="U388" s="7"/>
      <c r="V388" s="7"/>
      <c r="W388" s="7"/>
    </row>
    <row r="389" spans="1:23" x14ac:dyDescent="0.25">
      <c r="A389" s="1" t="str">
        <f>'User Defined Factors'!A33</f>
        <v>Defoamer XFO-10S FG</v>
      </c>
      <c r="B389" s="1"/>
      <c r="C389" s="1"/>
      <c r="D389" s="1"/>
      <c r="E389" s="53" t="str">
        <f>'User Defined Factors'!B33</f>
        <v>gal</v>
      </c>
      <c r="F389" s="53">
        <f t="shared" si="9"/>
        <v>0</v>
      </c>
      <c r="G389" s="6"/>
      <c r="H389" s="14"/>
      <c r="I389" s="14"/>
      <c r="J389" s="7"/>
      <c r="K389" s="7"/>
      <c r="L389" s="7"/>
      <c r="M389" s="7"/>
      <c r="N389" s="7"/>
      <c r="O389" s="7"/>
      <c r="P389" s="7"/>
      <c r="Q389" s="7"/>
      <c r="R389" s="7"/>
      <c r="S389" s="7"/>
      <c r="T389" s="7"/>
      <c r="U389" s="7"/>
      <c r="V389" s="7"/>
      <c r="W389" s="7"/>
    </row>
    <row r="390" spans="1:23" x14ac:dyDescent="0.25">
      <c r="A390" s="1" t="str">
        <f>'User Defined Factors'!A34</f>
        <v>DAF Polymer BF CP 2661</v>
      </c>
      <c r="B390" s="1"/>
      <c r="C390" s="1"/>
      <c r="D390" s="1"/>
      <c r="E390" s="53" t="str">
        <f>'User Defined Factors'!B34</f>
        <v>gal</v>
      </c>
      <c r="F390" s="53">
        <f t="shared" si="9"/>
        <v>3100</v>
      </c>
      <c r="G390" s="6"/>
      <c r="H390" s="14"/>
      <c r="I390" s="14"/>
      <c r="J390" s="7"/>
      <c r="K390" s="7"/>
      <c r="L390" s="7"/>
      <c r="M390" s="7"/>
      <c r="N390" s="7"/>
      <c r="O390" s="7"/>
      <c r="P390" s="7"/>
      <c r="Q390" s="7"/>
      <c r="R390" s="7"/>
      <c r="S390" s="7"/>
      <c r="T390" s="7"/>
      <c r="U390" s="7"/>
      <c r="V390" s="7"/>
      <c r="W390" s="7"/>
    </row>
    <row r="391" spans="1:23" x14ac:dyDescent="0.25">
      <c r="A391" s="1" t="str">
        <f>'User Defined Factors'!A35</f>
        <v>Polymer Superfloc 4818 RS GWTP</v>
      </c>
      <c r="B391" s="1"/>
      <c r="C391" s="1"/>
      <c r="D391" s="1"/>
      <c r="E391" s="53" t="str">
        <f>'User Defined Factors'!B35</f>
        <v>lb</v>
      </c>
      <c r="F391" s="53">
        <f t="shared" si="9"/>
        <v>400</v>
      </c>
      <c r="G391" s="6"/>
      <c r="H391" s="14"/>
      <c r="I391" s="14"/>
      <c r="J391" s="7"/>
      <c r="K391" s="7"/>
      <c r="L391" s="7"/>
      <c r="M391" s="7"/>
      <c r="N391" s="7"/>
      <c r="O391" s="7"/>
      <c r="P391" s="7"/>
      <c r="Q391" s="7"/>
      <c r="R391" s="7"/>
      <c r="S391" s="7"/>
      <c r="T391" s="7"/>
      <c r="U391" s="7"/>
      <c r="V391" s="7"/>
      <c r="W391" s="7"/>
    </row>
    <row r="392" spans="1:23" x14ac:dyDescent="0.25">
      <c r="A392" s="1"/>
      <c r="B392" s="1"/>
      <c r="C392" s="1"/>
      <c r="D392" s="1"/>
      <c r="E392" s="1"/>
      <c r="F392" s="1"/>
      <c r="G392" s="7"/>
      <c r="H392" s="7"/>
      <c r="I392" s="7"/>
      <c r="J392" s="7"/>
      <c r="K392" s="7"/>
      <c r="L392" s="7"/>
      <c r="M392" s="7"/>
      <c r="N392" s="7"/>
      <c r="O392" s="7"/>
      <c r="P392" s="7"/>
      <c r="Q392" s="7"/>
      <c r="R392" s="7"/>
      <c r="S392" s="7"/>
      <c r="T392" s="7"/>
      <c r="U392" s="7"/>
      <c r="V392" s="7"/>
      <c r="W392" s="7"/>
    </row>
    <row r="393" spans="1:23" x14ac:dyDescent="0.25">
      <c r="A393" s="125" t="s">
        <v>534</v>
      </c>
      <c r="B393" s="1"/>
      <c r="C393" s="1"/>
      <c r="D393" s="1"/>
      <c r="E393" s="1"/>
      <c r="F393" s="1"/>
      <c r="G393" s="53" t="s">
        <v>535</v>
      </c>
      <c r="H393" s="53" t="s">
        <v>536</v>
      </c>
      <c r="I393" s="7"/>
      <c r="J393" s="7"/>
      <c r="K393" s="7"/>
      <c r="L393" s="7"/>
      <c r="M393" s="7"/>
      <c r="N393" s="7"/>
      <c r="O393" s="7"/>
      <c r="P393" s="7"/>
      <c r="Q393" s="7"/>
      <c r="R393" s="7"/>
      <c r="S393" s="7"/>
      <c r="T393" s="7"/>
      <c r="U393" s="7"/>
      <c r="V393" s="7"/>
      <c r="W393" s="7"/>
    </row>
    <row r="394" spans="1:23" x14ac:dyDescent="0.25">
      <c r="A394" s="1" t="str">
        <f>'User Defined Factors'!A38</f>
        <v>User-defined recycled/reused on-site #1</v>
      </c>
      <c r="B394" s="1"/>
      <c r="C394" s="1"/>
      <c r="D394" s="1"/>
      <c r="E394" s="53" t="str">
        <f>'User Defined Factors'!B38</f>
        <v>TBD</v>
      </c>
      <c r="F394" s="53">
        <f ca="1">IFERROR(SUMIF($A$92:$B$103,"="&amp;A394,$D$92:$D$103),"")</f>
        <v>0</v>
      </c>
      <c r="G394" s="53" t="s">
        <v>337</v>
      </c>
      <c r="H394" s="175">
        <f ca="1">IFERROR(SUMIF($A$92:$B$103,"="&amp;A394,$E$92:$E$103),"")</f>
        <v>0</v>
      </c>
      <c r="I394" s="7"/>
      <c r="J394" s="7"/>
      <c r="K394" s="7"/>
      <c r="L394" s="7"/>
      <c r="M394" s="7"/>
      <c r="N394" s="7"/>
      <c r="O394" s="7"/>
      <c r="P394" s="7"/>
      <c r="Q394" s="7"/>
      <c r="R394" s="7"/>
      <c r="S394" s="7"/>
      <c r="T394" s="7"/>
      <c r="U394" s="7"/>
      <c r="V394" s="7"/>
      <c r="W394" s="7"/>
    </row>
    <row r="395" spans="1:23" x14ac:dyDescent="0.25">
      <c r="A395" s="1" t="str">
        <f>'User Defined Factors'!A39</f>
        <v>User-defined recycled/reused on-site #2</v>
      </c>
      <c r="B395" s="1"/>
      <c r="C395" s="1"/>
      <c r="D395" s="1"/>
      <c r="E395" s="53" t="str">
        <f>'User Defined Factors'!B39</f>
        <v>TBD</v>
      </c>
      <c r="F395" s="53">
        <f t="shared" ref="F395:F401" ca="1" si="10">IFERROR(SUMIF($A$92:$B$103,"="&amp;A395,$D$92:$D$103),"")</f>
        <v>0</v>
      </c>
      <c r="G395" s="53" t="s">
        <v>337</v>
      </c>
      <c r="H395" s="175">
        <f t="shared" ref="H395:H405" ca="1" si="11">IFERROR(SUMIF($A$92:$B$103,"="&amp;A395,$E$92:$E$103),"")</f>
        <v>0</v>
      </c>
      <c r="I395" s="7"/>
      <c r="J395" s="7"/>
      <c r="K395" s="7"/>
      <c r="L395" s="7"/>
      <c r="M395" s="7"/>
      <c r="N395" s="7"/>
      <c r="O395" s="7"/>
      <c r="P395" s="7"/>
      <c r="Q395" s="7"/>
      <c r="R395" s="7"/>
      <c r="S395" s="7"/>
      <c r="T395" s="7"/>
      <c r="U395" s="7"/>
      <c r="V395" s="7"/>
      <c r="W395" s="7"/>
    </row>
    <row r="396" spans="1:23" x14ac:dyDescent="0.25">
      <c r="A396" s="1" t="str">
        <f>'User Defined Factors'!A40</f>
        <v>User-defined recycled/reused on-site #3</v>
      </c>
      <c r="B396" s="1"/>
      <c r="C396" s="1"/>
      <c r="D396" s="1"/>
      <c r="E396" s="53" t="str">
        <f>'User Defined Factors'!B40</f>
        <v>TBD</v>
      </c>
      <c r="F396" s="53">
        <f t="shared" ca="1" si="10"/>
        <v>0</v>
      </c>
      <c r="G396" s="53" t="s">
        <v>337</v>
      </c>
      <c r="H396" s="175">
        <f t="shared" ca="1" si="11"/>
        <v>0</v>
      </c>
      <c r="I396" s="7"/>
      <c r="J396" s="7"/>
      <c r="K396" s="7"/>
      <c r="L396" s="7"/>
      <c r="M396" s="7"/>
      <c r="N396" s="7"/>
      <c r="O396" s="7"/>
      <c r="P396" s="7"/>
      <c r="Q396" s="7"/>
      <c r="R396" s="7"/>
      <c r="S396" s="7"/>
      <c r="T396" s="7"/>
      <c r="U396" s="7"/>
      <c r="V396" s="7"/>
      <c r="W396" s="7"/>
    </row>
    <row r="397" spans="1:23" x14ac:dyDescent="0.25">
      <c r="A397" s="1" t="str">
        <f>'User Defined Factors'!A41</f>
        <v>User-defined recycled/reused off-site #1</v>
      </c>
      <c r="B397" s="1"/>
      <c r="C397" s="1"/>
      <c r="D397" s="1"/>
      <c r="E397" s="53" t="str">
        <f>'User Defined Factors'!B41</f>
        <v>TBD</v>
      </c>
      <c r="F397" s="53">
        <f t="shared" ca="1" si="10"/>
        <v>0</v>
      </c>
      <c r="G397" s="53" t="s">
        <v>337</v>
      </c>
      <c r="H397" s="175">
        <f t="shared" ca="1" si="11"/>
        <v>0</v>
      </c>
      <c r="I397" s="7"/>
      <c r="J397" s="7"/>
      <c r="K397" s="7"/>
      <c r="L397" s="7"/>
      <c r="M397" s="7"/>
      <c r="N397" s="7"/>
      <c r="O397" s="7"/>
      <c r="P397" s="7"/>
      <c r="Q397" s="7"/>
      <c r="R397" s="7"/>
      <c r="S397" s="7"/>
      <c r="T397" s="7"/>
      <c r="U397" s="7"/>
      <c r="V397" s="7"/>
      <c r="W397" s="7"/>
    </row>
    <row r="398" spans="1:23" x14ac:dyDescent="0.25">
      <c r="A398" s="1" t="str">
        <f>'User Defined Factors'!A42</f>
        <v>User-defined recycled/reused off-site #2</v>
      </c>
      <c r="B398" s="1"/>
      <c r="C398" s="1"/>
      <c r="D398" s="1"/>
      <c r="E398" s="53" t="str">
        <f>'User Defined Factors'!B42</f>
        <v>TBD</v>
      </c>
      <c r="F398" s="53">
        <f t="shared" ca="1" si="10"/>
        <v>0</v>
      </c>
      <c r="G398" s="53" t="s">
        <v>337</v>
      </c>
      <c r="H398" s="175">
        <f t="shared" ca="1" si="11"/>
        <v>0</v>
      </c>
      <c r="I398" s="7"/>
      <c r="J398" s="7"/>
      <c r="K398" s="7"/>
      <c r="L398" s="7"/>
      <c r="M398" s="7"/>
      <c r="N398" s="7"/>
      <c r="O398" s="7"/>
      <c r="P398" s="7"/>
      <c r="Q398" s="7"/>
      <c r="R398" s="7"/>
      <c r="S398" s="7"/>
      <c r="T398" s="7"/>
      <c r="U398" s="7"/>
      <c r="V398" s="7"/>
      <c r="W398" s="7"/>
    </row>
    <row r="399" spans="1:23" x14ac:dyDescent="0.25">
      <c r="A399" s="1" t="str">
        <f>'User Defined Factors'!A43</f>
        <v>User-defined recycled/reused off-site #3</v>
      </c>
      <c r="B399" s="1"/>
      <c r="C399" s="1"/>
      <c r="D399" s="1"/>
      <c r="E399" s="53" t="str">
        <f>'User Defined Factors'!B43</f>
        <v>TBD</v>
      </c>
      <c r="F399" s="53">
        <f t="shared" ca="1" si="10"/>
        <v>0</v>
      </c>
      <c r="G399" s="53" t="s">
        <v>337</v>
      </c>
      <c r="H399" s="175">
        <f t="shared" ca="1" si="11"/>
        <v>0</v>
      </c>
      <c r="I399" s="7"/>
      <c r="J399" s="7"/>
      <c r="K399" s="7"/>
      <c r="L399" s="7"/>
      <c r="M399" s="7"/>
      <c r="N399" s="7"/>
      <c r="O399" s="7"/>
      <c r="P399" s="7"/>
      <c r="Q399" s="7"/>
      <c r="R399" s="7"/>
      <c r="S399" s="7"/>
      <c r="T399" s="7"/>
      <c r="U399" s="7"/>
      <c r="V399" s="7"/>
      <c r="W399" s="7"/>
    </row>
    <row r="400" spans="1:23" x14ac:dyDescent="0.25">
      <c r="A400" s="1" t="str">
        <f>'User Defined Factors'!A44</f>
        <v>User-defined non-hazardous waste destination #1</v>
      </c>
      <c r="B400" s="1"/>
      <c r="C400" s="1"/>
      <c r="D400" s="1"/>
      <c r="E400" s="53" t="str">
        <f>'User Defined Factors'!B44</f>
        <v>TBD</v>
      </c>
      <c r="F400" s="53">
        <f ca="1">IFERROR(SUMIF($A$92:$B$103,"="&amp;A400,$D$92:$D$103),"")</f>
        <v>0</v>
      </c>
      <c r="G400" s="53" t="s">
        <v>337</v>
      </c>
      <c r="H400" s="175">
        <f t="shared" ca="1" si="11"/>
        <v>0</v>
      </c>
      <c r="I400" s="7"/>
      <c r="J400" s="7"/>
      <c r="K400" s="7"/>
      <c r="L400" s="7"/>
      <c r="M400" s="7"/>
      <c r="N400" s="7"/>
      <c r="O400" s="7"/>
      <c r="P400" s="7"/>
      <c r="Q400" s="7"/>
      <c r="R400" s="7"/>
      <c r="S400" s="7"/>
      <c r="T400" s="7"/>
      <c r="U400" s="7"/>
      <c r="V400" s="7"/>
      <c r="W400" s="7"/>
    </row>
    <row r="401" spans="1:23" x14ac:dyDescent="0.25">
      <c r="A401" s="1" t="str">
        <f>'User Defined Factors'!A45</f>
        <v>User-defined non-hazardous waste destination #2</v>
      </c>
      <c r="B401" s="1"/>
      <c r="C401" s="1"/>
      <c r="D401" s="1"/>
      <c r="E401" s="53" t="str">
        <f>'User Defined Factors'!B45</f>
        <v>TBD</v>
      </c>
      <c r="F401" s="53">
        <f t="shared" ca="1" si="10"/>
        <v>0</v>
      </c>
      <c r="G401" s="53" t="s">
        <v>337</v>
      </c>
      <c r="H401" s="175">
        <f t="shared" ca="1" si="11"/>
        <v>0</v>
      </c>
      <c r="I401" s="7"/>
      <c r="J401" s="7"/>
      <c r="K401" s="7"/>
      <c r="L401" s="7"/>
      <c r="M401" s="7"/>
      <c r="N401" s="7"/>
      <c r="O401" s="7"/>
      <c r="P401" s="7"/>
      <c r="Q401" s="7"/>
      <c r="R401" s="7"/>
      <c r="S401" s="7"/>
      <c r="T401" s="7"/>
      <c r="U401" s="7"/>
      <c r="V401" s="7"/>
      <c r="W401" s="7"/>
    </row>
    <row r="402" spans="1:23" x14ac:dyDescent="0.25">
      <c r="A402" s="1" t="str">
        <f>'User Defined Factors'!A46</f>
        <v>User-defined non-hazardous waste destination #3</v>
      </c>
      <c r="B402" s="1"/>
      <c r="C402" s="1"/>
      <c r="D402" s="1"/>
      <c r="E402" s="53" t="str">
        <f>'User Defined Factors'!B46</f>
        <v>TBD</v>
      </c>
      <c r="F402" s="53">
        <f ca="1">IFERROR(SUMIF($A$92:$B$103,"="&amp;A402,$D$92:$D$103),"")</f>
        <v>0</v>
      </c>
      <c r="G402" s="53" t="s">
        <v>337</v>
      </c>
      <c r="H402" s="175">
        <f t="shared" ca="1" si="11"/>
        <v>0</v>
      </c>
      <c r="I402" s="7"/>
      <c r="J402" s="7"/>
      <c r="K402" s="7"/>
      <c r="L402" s="7"/>
      <c r="M402" s="7"/>
      <c r="N402" s="7"/>
      <c r="O402" s="7"/>
      <c r="P402" s="7"/>
      <c r="Q402" s="7"/>
      <c r="R402" s="7"/>
      <c r="S402" s="7"/>
      <c r="T402" s="7"/>
      <c r="U402" s="7"/>
      <c r="V402" s="7"/>
      <c r="W402" s="7"/>
    </row>
    <row r="403" spans="1:23" x14ac:dyDescent="0.25">
      <c r="A403" s="1" t="str">
        <f>'User Defined Factors'!A47</f>
        <v>User-defined hazardous waste destination #1</v>
      </c>
      <c r="B403" s="127"/>
      <c r="C403" s="127"/>
      <c r="D403" s="127"/>
      <c r="E403" s="53" t="str">
        <f>'User Defined Factors'!B47</f>
        <v>TBD</v>
      </c>
      <c r="F403" s="53">
        <f ca="1">IFERROR(SUMIF($A$92:$B$103,"="&amp;A403,$D$92:$D$103),"")</f>
        <v>0</v>
      </c>
      <c r="G403" s="53" t="s">
        <v>337</v>
      </c>
      <c r="H403" s="175">
        <f t="shared" ca="1" si="11"/>
        <v>0</v>
      </c>
      <c r="I403" s="7"/>
      <c r="J403" s="7"/>
      <c r="K403" s="7"/>
      <c r="L403" s="7"/>
      <c r="M403" s="7"/>
      <c r="N403" s="7"/>
      <c r="O403" s="7"/>
      <c r="P403" s="7"/>
      <c r="Q403" s="7"/>
      <c r="R403" s="7"/>
      <c r="S403" s="7"/>
      <c r="T403" s="7"/>
      <c r="U403" s="7"/>
      <c r="V403" s="7"/>
      <c r="W403" s="7"/>
    </row>
    <row r="404" spans="1:23" x14ac:dyDescent="0.25">
      <c r="A404" s="1" t="str">
        <f>'User Defined Factors'!A48</f>
        <v>User-defined hazardous waste destination #2</v>
      </c>
      <c r="B404" s="127"/>
      <c r="C404" s="127"/>
      <c r="D404" s="127"/>
      <c r="E404" s="53" t="str">
        <f>'User Defined Factors'!B48</f>
        <v>TBD</v>
      </c>
      <c r="F404" s="53">
        <f ca="1">IFERROR(SUMIF($A$92:$B$103,"="&amp;A404,$D$92:$D$103),"")</f>
        <v>0</v>
      </c>
      <c r="G404" s="53" t="s">
        <v>337</v>
      </c>
      <c r="H404" s="175">
        <f t="shared" ca="1" si="11"/>
        <v>0</v>
      </c>
      <c r="I404" s="7"/>
      <c r="J404" s="7"/>
      <c r="K404" s="7"/>
      <c r="L404" s="7"/>
      <c r="M404" s="7"/>
      <c r="N404" s="7"/>
      <c r="O404" s="7"/>
      <c r="P404" s="7"/>
      <c r="Q404" s="7"/>
      <c r="R404" s="7"/>
      <c r="S404" s="7"/>
      <c r="T404" s="7"/>
      <c r="U404" s="7"/>
      <c r="V404" s="7"/>
      <c r="W404" s="7"/>
    </row>
    <row r="405" spans="1:23" x14ac:dyDescent="0.25">
      <c r="A405" s="1" t="str">
        <f>'User Defined Factors'!A49</f>
        <v>User-defined hazardous waste destination #3</v>
      </c>
      <c r="B405" s="127"/>
      <c r="C405" s="127"/>
      <c r="D405" s="127"/>
      <c r="E405" s="53" t="str">
        <f>'User Defined Factors'!B49</f>
        <v>TBD</v>
      </c>
      <c r="F405" s="53">
        <f ca="1">IFERROR(SUMIF($A$92:$B$103,"="&amp;A405,$D$92:$D$103),"")</f>
        <v>0</v>
      </c>
      <c r="G405" s="53" t="s">
        <v>337</v>
      </c>
      <c r="H405" s="175">
        <f t="shared" ca="1" si="11"/>
        <v>0</v>
      </c>
      <c r="I405" s="7"/>
      <c r="J405" s="7"/>
      <c r="K405" s="7"/>
      <c r="L405" s="7"/>
      <c r="M405" s="7"/>
      <c r="N405" s="7"/>
      <c r="O405" s="7"/>
      <c r="P405" s="7"/>
      <c r="Q405" s="7"/>
      <c r="R405" s="7"/>
      <c r="S405" s="7"/>
      <c r="T405" s="7"/>
      <c r="U405" s="7"/>
      <c r="V405" s="7"/>
      <c r="W405" s="7"/>
    </row>
    <row r="406" spans="1:23" x14ac:dyDescent="0.25">
      <c r="A406" s="7"/>
      <c r="B406" s="7"/>
      <c r="C406" s="7"/>
      <c r="D406" s="7"/>
      <c r="E406" s="7"/>
      <c r="F406" s="7"/>
      <c r="G406" s="7"/>
      <c r="H406" s="7"/>
      <c r="I406" s="7"/>
      <c r="J406" s="7"/>
      <c r="K406" s="7"/>
      <c r="L406" s="7"/>
      <c r="M406" s="7"/>
      <c r="N406" s="7"/>
      <c r="O406" s="7"/>
      <c r="P406" s="7"/>
      <c r="Q406" s="7"/>
      <c r="R406" s="7"/>
      <c r="S406" s="7"/>
      <c r="T406" s="7"/>
      <c r="U406" s="7"/>
      <c r="V406" s="7"/>
      <c r="W406" s="7"/>
    </row>
    <row r="407" spans="1:23" x14ac:dyDescent="0.25">
      <c r="A407" s="7"/>
      <c r="B407" s="7"/>
      <c r="C407" s="7"/>
      <c r="D407" s="7"/>
      <c r="E407" s="7"/>
      <c r="F407" s="7"/>
      <c r="G407" s="7"/>
      <c r="H407" s="7"/>
      <c r="I407" s="7"/>
      <c r="J407" s="7"/>
      <c r="K407" s="7"/>
      <c r="L407" s="7"/>
      <c r="M407" s="7"/>
      <c r="N407" s="7"/>
      <c r="O407" s="7"/>
      <c r="P407" s="7"/>
      <c r="Q407" s="7"/>
      <c r="R407" s="7"/>
      <c r="S407" s="7"/>
      <c r="T407" s="7"/>
      <c r="U407" s="7"/>
      <c r="V407" s="7"/>
      <c r="W407" s="7"/>
    </row>
    <row r="408" spans="1:23" x14ac:dyDescent="0.25">
      <c r="A408" s="7"/>
      <c r="B408" s="7"/>
      <c r="C408" s="7"/>
      <c r="D408" s="7"/>
      <c r="E408" s="7"/>
      <c r="F408" s="7"/>
      <c r="G408" s="7"/>
      <c r="H408" s="7"/>
      <c r="I408" s="7"/>
      <c r="J408" s="7"/>
      <c r="K408" s="7"/>
      <c r="L408" s="7"/>
      <c r="M408" s="7"/>
      <c r="N408" s="7"/>
      <c r="O408" s="7"/>
      <c r="P408" s="7"/>
      <c r="Q408" s="7"/>
      <c r="R408" s="7"/>
      <c r="S408" s="7"/>
      <c r="T408" s="7"/>
      <c r="U408" s="7"/>
      <c r="V408" s="7"/>
      <c r="W408" s="7"/>
    </row>
    <row r="409" spans="1:23" x14ac:dyDescent="0.25">
      <c r="A409" s="7"/>
      <c r="B409" s="7"/>
      <c r="C409" s="7"/>
      <c r="D409" s="7"/>
      <c r="E409" s="7"/>
      <c r="F409" s="7"/>
      <c r="G409" s="7"/>
      <c r="H409" s="7"/>
      <c r="I409" s="7"/>
      <c r="J409" s="7"/>
      <c r="K409" s="7"/>
      <c r="L409" s="7"/>
      <c r="M409" s="7"/>
      <c r="N409" s="7"/>
      <c r="O409" s="7"/>
      <c r="P409" s="7"/>
      <c r="Q409" s="7"/>
      <c r="R409" s="7"/>
      <c r="S409" s="7"/>
      <c r="T409" s="7"/>
      <c r="U409" s="7"/>
      <c r="V409" s="7"/>
      <c r="W409" s="7"/>
    </row>
    <row r="410" spans="1:23" x14ac:dyDescent="0.25">
      <c r="A410" s="7"/>
      <c r="B410" s="7"/>
      <c r="C410" s="7"/>
      <c r="D410" s="7"/>
      <c r="E410" s="7"/>
      <c r="F410" s="7"/>
      <c r="G410" s="7"/>
      <c r="H410" s="7"/>
      <c r="I410" s="7"/>
      <c r="J410" s="7"/>
      <c r="K410" s="7"/>
      <c r="L410" s="7"/>
      <c r="M410" s="7"/>
      <c r="N410" s="7"/>
      <c r="O410" s="7"/>
      <c r="P410" s="7"/>
      <c r="Q410" s="7"/>
      <c r="R410" s="7"/>
      <c r="S410" s="7"/>
      <c r="T410" s="7"/>
      <c r="U410" s="7"/>
      <c r="V410" s="7"/>
      <c r="W410" s="7"/>
    </row>
    <row r="411" spans="1:23" x14ac:dyDescent="0.25">
      <c r="A411" s="7"/>
      <c r="B411" s="7"/>
      <c r="C411" s="7"/>
      <c r="D411" s="7"/>
      <c r="E411" s="7"/>
      <c r="F411" s="7"/>
      <c r="G411" s="7"/>
      <c r="H411" s="7"/>
      <c r="I411" s="7"/>
      <c r="J411" s="7"/>
      <c r="K411" s="7"/>
      <c r="L411" s="7"/>
      <c r="M411" s="7"/>
      <c r="N411" s="7"/>
      <c r="O411" s="7"/>
      <c r="P411" s="7"/>
      <c r="Q411" s="7"/>
      <c r="R411" s="7"/>
      <c r="S411" s="7"/>
      <c r="T411" s="7"/>
      <c r="U411" s="7"/>
      <c r="V411" s="7"/>
      <c r="W411" s="7"/>
    </row>
    <row r="412" spans="1:23" x14ac:dyDescent="0.25">
      <c r="A412" s="7"/>
      <c r="B412" s="7"/>
      <c r="C412" s="7"/>
      <c r="D412" s="7"/>
      <c r="E412" s="7"/>
      <c r="F412" s="7"/>
      <c r="G412" s="7"/>
      <c r="H412" s="7"/>
      <c r="I412" s="7"/>
      <c r="J412" s="7"/>
      <c r="K412" s="7"/>
      <c r="L412" s="7"/>
      <c r="M412" s="7"/>
      <c r="N412" s="7"/>
      <c r="O412" s="7"/>
      <c r="P412" s="7"/>
      <c r="Q412" s="7"/>
      <c r="R412" s="7"/>
      <c r="S412" s="7"/>
      <c r="T412" s="7"/>
      <c r="U412" s="7"/>
      <c r="V412" s="7"/>
      <c r="W412" s="7"/>
    </row>
    <row r="413" spans="1:23" x14ac:dyDescent="0.25">
      <c r="A413" s="7"/>
      <c r="B413" s="7"/>
      <c r="C413" s="7"/>
      <c r="D413" s="7"/>
      <c r="E413" s="7"/>
      <c r="F413" s="7"/>
      <c r="G413" s="7"/>
      <c r="H413" s="7"/>
      <c r="I413" s="7"/>
      <c r="J413" s="7"/>
      <c r="K413" s="7"/>
      <c r="L413" s="7"/>
      <c r="M413" s="7"/>
      <c r="N413" s="7"/>
      <c r="O413" s="7"/>
      <c r="P413" s="7"/>
      <c r="Q413" s="7"/>
      <c r="R413" s="7"/>
      <c r="S413" s="7"/>
      <c r="T413" s="7"/>
      <c r="U413" s="7"/>
      <c r="V413" s="7"/>
      <c r="W413" s="7"/>
    </row>
    <row r="414" spans="1:23" x14ac:dyDescent="0.25">
      <c r="A414" s="7"/>
      <c r="B414" s="7"/>
      <c r="C414" s="7"/>
      <c r="D414" s="7"/>
      <c r="E414" s="7"/>
      <c r="F414" s="7"/>
      <c r="G414" s="7"/>
      <c r="H414" s="7"/>
      <c r="I414" s="7"/>
      <c r="J414" s="7"/>
      <c r="K414" s="7"/>
      <c r="L414" s="7"/>
      <c r="M414" s="7"/>
      <c r="N414" s="7"/>
      <c r="O414" s="7"/>
      <c r="P414" s="7"/>
      <c r="Q414" s="7"/>
      <c r="R414" s="7"/>
      <c r="S414" s="7"/>
      <c r="T414" s="7"/>
      <c r="U414" s="7"/>
      <c r="V414" s="7"/>
      <c r="W414" s="7"/>
    </row>
    <row r="415" spans="1:23" x14ac:dyDescent="0.25">
      <c r="A415" s="7"/>
      <c r="B415" s="7"/>
      <c r="C415" s="7"/>
      <c r="D415" s="7"/>
      <c r="E415" s="7"/>
      <c r="F415" s="7"/>
      <c r="G415" s="7"/>
      <c r="H415" s="7"/>
      <c r="I415" s="7"/>
      <c r="J415" s="7"/>
      <c r="K415" s="7"/>
      <c r="L415" s="7"/>
      <c r="M415" s="7"/>
      <c r="N415" s="7"/>
      <c r="O415" s="7"/>
      <c r="P415" s="7"/>
      <c r="Q415" s="7"/>
      <c r="R415" s="7"/>
      <c r="S415" s="7"/>
      <c r="T415" s="7"/>
      <c r="U415" s="7"/>
      <c r="V415" s="7"/>
      <c r="W415" s="7"/>
    </row>
    <row r="416" spans="1:23" x14ac:dyDescent="0.25">
      <c r="A416" s="7"/>
      <c r="B416" s="7"/>
      <c r="C416" s="7"/>
      <c r="D416" s="7"/>
      <c r="E416" s="7"/>
      <c r="F416" s="7"/>
      <c r="G416" s="7"/>
      <c r="H416" s="7"/>
      <c r="I416" s="7"/>
      <c r="J416" s="7"/>
      <c r="K416" s="7"/>
      <c r="L416" s="7"/>
      <c r="M416" s="7"/>
      <c r="N416" s="7"/>
      <c r="O416" s="7"/>
      <c r="P416" s="7"/>
      <c r="Q416" s="7"/>
      <c r="R416" s="7"/>
      <c r="S416" s="7"/>
      <c r="T416" s="7"/>
      <c r="U416" s="7"/>
      <c r="V416" s="7"/>
      <c r="W416" s="7"/>
    </row>
    <row r="417" spans="1:23" x14ac:dyDescent="0.25">
      <c r="A417" s="7"/>
      <c r="B417" s="7"/>
      <c r="C417" s="7"/>
      <c r="D417" s="7"/>
      <c r="E417" s="7"/>
      <c r="F417" s="7"/>
      <c r="G417" s="7"/>
      <c r="H417" s="7"/>
      <c r="I417" s="7"/>
      <c r="J417" s="7"/>
      <c r="K417" s="7"/>
      <c r="L417" s="7"/>
      <c r="M417" s="7"/>
      <c r="N417" s="7"/>
      <c r="O417" s="7"/>
      <c r="P417" s="7"/>
      <c r="Q417" s="7"/>
      <c r="R417" s="7"/>
      <c r="S417" s="7"/>
      <c r="T417" s="7"/>
      <c r="U417" s="7"/>
      <c r="V417" s="7"/>
      <c r="W417" s="7"/>
    </row>
    <row r="418" spans="1:23" x14ac:dyDescent="0.25">
      <c r="A418" s="7"/>
      <c r="B418" s="7"/>
      <c r="C418" s="7"/>
      <c r="D418" s="7"/>
      <c r="E418" s="7"/>
      <c r="F418" s="7"/>
      <c r="G418" s="7"/>
      <c r="H418" s="7"/>
      <c r="I418" s="7"/>
      <c r="J418" s="7"/>
      <c r="K418" s="7"/>
      <c r="L418" s="7"/>
      <c r="M418" s="7"/>
      <c r="N418" s="7"/>
      <c r="O418" s="7"/>
      <c r="P418" s="7"/>
      <c r="Q418" s="7"/>
      <c r="R418" s="7"/>
      <c r="S418" s="7"/>
      <c r="T418" s="7"/>
      <c r="U418" s="7"/>
      <c r="V418" s="7"/>
      <c r="W418" s="7"/>
    </row>
    <row r="419" spans="1:23" x14ac:dyDescent="0.25">
      <c r="A419" s="7"/>
      <c r="B419" s="7"/>
      <c r="C419" s="7"/>
      <c r="D419" s="7"/>
      <c r="E419" s="7"/>
      <c r="F419" s="7"/>
      <c r="G419" s="7"/>
      <c r="H419" s="7"/>
      <c r="I419" s="7"/>
      <c r="J419" s="7"/>
      <c r="K419" s="7"/>
      <c r="L419" s="7"/>
      <c r="M419" s="7"/>
      <c r="N419" s="7"/>
      <c r="O419" s="7"/>
      <c r="P419" s="7"/>
      <c r="Q419" s="7"/>
      <c r="R419" s="7"/>
      <c r="S419" s="7"/>
      <c r="T419" s="7"/>
      <c r="U419" s="7"/>
      <c r="V419" s="7"/>
      <c r="W419" s="7"/>
    </row>
    <row r="420" spans="1:23" x14ac:dyDescent="0.25">
      <c r="A420" s="7"/>
      <c r="B420" s="7"/>
      <c r="C420" s="7"/>
      <c r="D420" s="7"/>
      <c r="E420" s="7"/>
      <c r="F420" s="7"/>
      <c r="G420" s="7"/>
      <c r="H420" s="7"/>
      <c r="I420" s="7"/>
      <c r="J420" s="7"/>
      <c r="K420" s="7"/>
      <c r="L420" s="7"/>
      <c r="M420" s="7"/>
      <c r="N420" s="7"/>
      <c r="O420" s="7"/>
      <c r="P420" s="7"/>
      <c r="Q420" s="7"/>
      <c r="R420" s="7"/>
      <c r="S420" s="7"/>
      <c r="T420" s="7"/>
      <c r="U420" s="7"/>
      <c r="V420" s="7"/>
      <c r="W420" s="7"/>
    </row>
    <row r="421" spans="1:23" x14ac:dyDescent="0.25">
      <c r="A421" s="7"/>
      <c r="B421" s="7"/>
      <c r="C421" s="7"/>
      <c r="D421" s="7"/>
      <c r="E421" s="7"/>
      <c r="F421" s="7"/>
      <c r="G421" s="7"/>
      <c r="H421" s="7"/>
      <c r="I421" s="7"/>
      <c r="J421" s="7"/>
      <c r="K421" s="7"/>
      <c r="L421" s="7"/>
      <c r="M421" s="7"/>
      <c r="N421" s="7"/>
      <c r="O421" s="7"/>
      <c r="P421" s="7"/>
      <c r="Q421" s="7"/>
      <c r="R421" s="7"/>
      <c r="S421" s="7"/>
      <c r="T421" s="7"/>
      <c r="U421" s="7"/>
      <c r="V421" s="7"/>
      <c r="W421" s="7"/>
    </row>
    <row r="422" spans="1:23" x14ac:dyDescent="0.25">
      <c r="A422" s="7"/>
      <c r="B422" s="7"/>
      <c r="C422" s="7"/>
      <c r="D422" s="7"/>
      <c r="E422" s="7"/>
      <c r="F422" s="7"/>
      <c r="G422" s="7"/>
      <c r="H422" s="7"/>
      <c r="I422" s="7"/>
      <c r="J422" s="7"/>
      <c r="K422" s="7"/>
      <c r="L422" s="7"/>
      <c r="M422" s="7"/>
      <c r="N422" s="7"/>
      <c r="O422" s="7"/>
      <c r="P422" s="7"/>
      <c r="Q422" s="7"/>
      <c r="R422" s="7"/>
      <c r="S422" s="7"/>
      <c r="T422" s="7"/>
      <c r="U422" s="7"/>
      <c r="V422" s="7"/>
      <c r="W422" s="7"/>
    </row>
    <row r="423" spans="1:23" x14ac:dyDescent="0.25">
      <c r="A423" s="7"/>
      <c r="B423" s="7"/>
      <c r="C423" s="7"/>
      <c r="D423" s="7"/>
      <c r="E423" s="7"/>
      <c r="F423" s="7"/>
      <c r="G423" s="7"/>
      <c r="H423" s="7"/>
      <c r="I423" s="7"/>
      <c r="J423" s="7"/>
      <c r="K423" s="7"/>
      <c r="L423" s="7"/>
      <c r="M423" s="7"/>
      <c r="N423" s="7"/>
      <c r="O423" s="7"/>
      <c r="P423" s="7"/>
      <c r="Q423" s="7"/>
      <c r="R423" s="7"/>
      <c r="S423" s="7"/>
      <c r="T423" s="7"/>
      <c r="U423" s="7"/>
      <c r="V423" s="7"/>
      <c r="W423" s="7"/>
    </row>
    <row r="424" spans="1:23" x14ac:dyDescent="0.25">
      <c r="A424" s="7"/>
      <c r="B424" s="7"/>
      <c r="C424" s="7"/>
      <c r="D424" s="7"/>
      <c r="E424" s="7"/>
      <c r="F424" s="7"/>
      <c r="G424" s="7"/>
      <c r="H424" s="7"/>
      <c r="I424" s="7"/>
      <c r="J424" s="7"/>
      <c r="K424" s="7"/>
      <c r="L424" s="7"/>
      <c r="M424" s="7"/>
      <c r="N424" s="7"/>
      <c r="O424" s="7"/>
      <c r="P424" s="7"/>
      <c r="Q424" s="7"/>
      <c r="R424" s="7"/>
      <c r="S424" s="7"/>
      <c r="T424" s="7"/>
      <c r="U424" s="7"/>
      <c r="V424" s="7"/>
      <c r="W424" s="7"/>
    </row>
    <row r="425" spans="1:23" x14ac:dyDescent="0.25">
      <c r="A425" s="7"/>
      <c r="B425" s="7"/>
      <c r="C425" s="7"/>
      <c r="D425" s="7"/>
      <c r="E425" s="7"/>
      <c r="F425" s="7"/>
      <c r="G425" s="7"/>
      <c r="H425" s="7"/>
      <c r="I425" s="7"/>
      <c r="J425" s="7"/>
      <c r="K425" s="7"/>
      <c r="L425" s="7"/>
      <c r="M425" s="7"/>
      <c r="N425" s="7"/>
      <c r="O425" s="7"/>
      <c r="P425" s="7"/>
      <c r="Q425" s="7"/>
      <c r="R425" s="7"/>
      <c r="S425" s="7"/>
      <c r="T425" s="7"/>
      <c r="U425" s="7"/>
      <c r="V425" s="7"/>
      <c r="W425" s="7"/>
    </row>
    <row r="426" spans="1:23" x14ac:dyDescent="0.25">
      <c r="A426" s="7"/>
      <c r="B426" s="7"/>
      <c r="C426" s="7"/>
      <c r="D426" s="7"/>
      <c r="E426" s="7"/>
      <c r="F426" s="7"/>
      <c r="G426" s="7"/>
      <c r="H426" s="7"/>
      <c r="I426" s="7"/>
      <c r="J426" s="7"/>
      <c r="K426" s="7"/>
      <c r="L426" s="7"/>
      <c r="M426" s="7"/>
      <c r="N426" s="7"/>
      <c r="O426" s="7"/>
      <c r="P426" s="7"/>
      <c r="Q426" s="7"/>
      <c r="R426" s="7"/>
      <c r="S426" s="7"/>
      <c r="T426" s="7"/>
      <c r="U426" s="7"/>
      <c r="V426" s="7"/>
      <c r="W426" s="7"/>
    </row>
    <row r="427" spans="1:23" x14ac:dyDescent="0.25">
      <c r="A427" s="7"/>
      <c r="B427" s="7"/>
      <c r="C427" s="7"/>
      <c r="D427" s="7"/>
      <c r="E427" s="7"/>
      <c r="F427" s="7"/>
      <c r="G427" s="7"/>
      <c r="H427" s="7"/>
      <c r="I427" s="7"/>
      <c r="J427" s="7"/>
      <c r="K427" s="7"/>
      <c r="L427" s="7"/>
      <c r="M427" s="7"/>
      <c r="N427" s="7"/>
      <c r="O427" s="7"/>
      <c r="P427" s="7"/>
      <c r="Q427" s="7"/>
      <c r="R427" s="7"/>
      <c r="S427" s="7"/>
      <c r="T427" s="7"/>
      <c r="U427" s="7"/>
      <c r="V427" s="7"/>
      <c r="W427" s="7"/>
    </row>
    <row r="428" spans="1:23" x14ac:dyDescent="0.25">
      <c r="A428" s="7"/>
      <c r="B428" s="7"/>
      <c r="C428" s="7"/>
      <c r="D428" s="7"/>
      <c r="E428" s="7"/>
      <c r="F428" s="7"/>
      <c r="G428" s="7"/>
      <c r="H428" s="7"/>
      <c r="I428" s="7"/>
      <c r="J428" s="7"/>
      <c r="K428" s="7"/>
      <c r="L428" s="7"/>
      <c r="M428" s="7"/>
      <c r="N428" s="7"/>
      <c r="O428" s="7"/>
      <c r="P428" s="7"/>
      <c r="Q428" s="7"/>
      <c r="R428" s="7"/>
      <c r="S428" s="7"/>
      <c r="T428" s="7"/>
      <c r="U428" s="7"/>
      <c r="V428" s="7"/>
      <c r="W428" s="7"/>
    </row>
    <row r="429" spans="1:23" x14ac:dyDescent="0.25">
      <c r="A429" s="7"/>
      <c r="B429" s="7"/>
      <c r="C429" s="7"/>
      <c r="D429" s="7"/>
      <c r="E429" s="7"/>
      <c r="F429" s="7"/>
      <c r="G429" s="7"/>
      <c r="H429" s="7"/>
      <c r="I429" s="7"/>
      <c r="J429" s="7"/>
      <c r="K429" s="7"/>
      <c r="L429" s="7"/>
      <c r="M429" s="7"/>
      <c r="N429" s="7"/>
      <c r="O429" s="7"/>
      <c r="P429" s="7"/>
      <c r="Q429" s="7"/>
      <c r="R429" s="7"/>
      <c r="S429" s="7"/>
      <c r="T429" s="7"/>
      <c r="U429" s="7"/>
      <c r="V429" s="7"/>
      <c r="W429" s="7"/>
    </row>
    <row r="430" spans="1:23" x14ac:dyDescent="0.25">
      <c r="A430" s="7"/>
      <c r="B430" s="7"/>
      <c r="C430" s="7"/>
      <c r="D430" s="7"/>
      <c r="E430" s="7"/>
      <c r="F430" s="7"/>
      <c r="G430" s="7"/>
      <c r="H430" s="7"/>
      <c r="I430" s="7"/>
      <c r="J430" s="7"/>
      <c r="K430" s="7"/>
      <c r="L430" s="7"/>
      <c r="M430" s="7"/>
      <c r="N430" s="7"/>
      <c r="O430" s="7"/>
      <c r="P430" s="7"/>
      <c r="Q430" s="7"/>
      <c r="R430" s="7"/>
      <c r="S430" s="7"/>
      <c r="T430" s="7"/>
      <c r="U430" s="7"/>
      <c r="V430" s="7"/>
      <c r="W430" s="7"/>
    </row>
    <row r="431" spans="1:23" x14ac:dyDescent="0.25">
      <c r="A431" s="7"/>
      <c r="B431" s="7"/>
      <c r="C431" s="7"/>
      <c r="D431" s="7"/>
      <c r="E431" s="7"/>
      <c r="F431" s="7"/>
      <c r="G431" s="7"/>
      <c r="H431" s="7"/>
      <c r="I431" s="7"/>
      <c r="J431" s="7"/>
      <c r="K431" s="7"/>
      <c r="L431" s="7"/>
      <c r="M431" s="7"/>
      <c r="N431" s="7"/>
      <c r="O431" s="7"/>
      <c r="P431" s="7"/>
      <c r="Q431" s="7"/>
      <c r="R431" s="7"/>
      <c r="S431" s="7"/>
      <c r="T431" s="7"/>
      <c r="U431" s="7"/>
      <c r="V431" s="7"/>
      <c r="W431" s="7"/>
    </row>
    <row r="432" spans="1:23" x14ac:dyDescent="0.25">
      <c r="A432" s="7"/>
      <c r="B432" s="7"/>
      <c r="C432" s="7"/>
      <c r="D432" s="7"/>
      <c r="E432" s="7"/>
      <c r="F432" s="7"/>
      <c r="G432" s="7"/>
      <c r="H432" s="7"/>
      <c r="I432" s="7"/>
      <c r="J432" s="7"/>
      <c r="K432" s="7"/>
      <c r="L432" s="7"/>
      <c r="M432" s="7"/>
      <c r="N432" s="7"/>
      <c r="O432" s="7"/>
      <c r="P432" s="7"/>
      <c r="Q432" s="7"/>
      <c r="R432" s="7"/>
      <c r="S432" s="7"/>
      <c r="T432" s="7"/>
      <c r="U432" s="7"/>
      <c r="V432" s="7"/>
      <c r="W432" s="7"/>
    </row>
    <row r="433" spans="1:23" x14ac:dyDescent="0.25">
      <c r="A433" s="7"/>
      <c r="B433" s="7"/>
      <c r="C433" s="7"/>
      <c r="D433" s="7"/>
      <c r="E433" s="7"/>
      <c r="F433" s="7"/>
      <c r="G433" s="7"/>
      <c r="H433" s="7"/>
      <c r="I433" s="7"/>
      <c r="J433" s="7"/>
      <c r="K433" s="7"/>
      <c r="L433" s="7"/>
      <c r="M433" s="7"/>
      <c r="N433" s="7"/>
      <c r="O433" s="7"/>
      <c r="P433" s="7"/>
      <c r="Q433" s="7"/>
      <c r="R433" s="7"/>
      <c r="S433" s="7"/>
      <c r="T433" s="7"/>
      <c r="U433" s="7"/>
      <c r="V433" s="7"/>
      <c r="W433" s="7"/>
    </row>
    <row r="434" spans="1:23" x14ac:dyDescent="0.25">
      <c r="A434" s="7"/>
      <c r="B434" s="7"/>
      <c r="C434" s="7"/>
      <c r="D434" s="7"/>
      <c r="E434" s="7"/>
      <c r="F434" s="7"/>
      <c r="G434" s="7"/>
      <c r="H434" s="7"/>
      <c r="I434" s="7"/>
      <c r="J434" s="7"/>
      <c r="K434" s="7"/>
      <c r="L434" s="7"/>
      <c r="M434" s="7"/>
      <c r="N434" s="7"/>
      <c r="O434" s="7"/>
      <c r="P434" s="7"/>
      <c r="Q434" s="7"/>
      <c r="R434" s="7"/>
      <c r="S434" s="7"/>
      <c r="T434" s="7"/>
      <c r="U434" s="7"/>
      <c r="V434" s="7"/>
      <c r="W434" s="7"/>
    </row>
    <row r="435" spans="1:23" x14ac:dyDescent="0.25">
      <c r="A435" s="7"/>
      <c r="B435" s="7"/>
      <c r="C435" s="7"/>
      <c r="D435" s="7"/>
      <c r="E435" s="7"/>
      <c r="F435" s="7"/>
      <c r="G435" s="7"/>
      <c r="H435" s="7"/>
      <c r="I435" s="7"/>
      <c r="J435" s="7"/>
      <c r="K435" s="7"/>
      <c r="L435" s="7"/>
      <c r="M435" s="7"/>
      <c r="N435" s="7"/>
      <c r="O435" s="7"/>
      <c r="P435" s="7"/>
      <c r="Q435" s="7"/>
      <c r="R435" s="7"/>
      <c r="S435" s="7"/>
      <c r="T435" s="7"/>
      <c r="U435" s="7"/>
      <c r="V435" s="7"/>
      <c r="W435" s="7"/>
    </row>
    <row r="436" spans="1:23" x14ac:dyDescent="0.25">
      <c r="A436" s="7"/>
      <c r="B436" s="7"/>
      <c r="C436" s="7"/>
      <c r="D436" s="7"/>
      <c r="E436" s="7"/>
      <c r="F436" s="7"/>
      <c r="G436" s="7"/>
      <c r="H436" s="7"/>
      <c r="I436" s="7"/>
      <c r="J436" s="7"/>
      <c r="K436" s="7"/>
      <c r="L436" s="7"/>
      <c r="M436" s="7"/>
      <c r="N436" s="7"/>
      <c r="O436" s="7"/>
      <c r="P436" s="7"/>
      <c r="Q436" s="7"/>
      <c r="R436" s="7"/>
      <c r="S436" s="7"/>
      <c r="T436" s="7"/>
      <c r="U436" s="7"/>
      <c r="V436" s="7"/>
      <c r="W436" s="7"/>
    </row>
    <row r="437" spans="1:23" x14ac:dyDescent="0.25">
      <c r="A437" s="7"/>
      <c r="B437" s="7"/>
      <c r="C437" s="7"/>
      <c r="D437" s="7"/>
      <c r="E437" s="7"/>
      <c r="F437" s="7"/>
      <c r="G437" s="7"/>
      <c r="H437" s="7"/>
      <c r="I437" s="7"/>
      <c r="J437" s="7"/>
      <c r="K437" s="7"/>
      <c r="L437" s="7"/>
      <c r="M437" s="7"/>
      <c r="N437" s="7"/>
      <c r="O437" s="7"/>
      <c r="P437" s="7"/>
      <c r="Q437" s="7"/>
      <c r="R437" s="7"/>
      <c r="S437" s="7"/>
      <c r="T437" s="7"/>
      <c r="U437" s="7"/>
      <c r="V437" s="7"/>
      <c r="W437" s="7"/>
    </row>
    <row r="438" spans="1:23" x14ac:dyDescent="0.25">
      <c r="A438" s="7"/>
      <c r="B438" s="7"/>
      <c r="C438" s="7"/>
      <c r="D438" s="7"/>
      <c r="E438" s="7"/>
      <c r="F438" s="7"/>
      <c r="G438" s="7"/>
      <c r="H438" s="7"/>
      <c r="I438" s="7"/>
      <c r="J438" s="7"/>
      <c r="K438" s="7"/>
      <c r="L438" s="7"/>
      <c r="M438" s="7"/>
      <c r="N438" s="7"/>
      <c r="O438" s="7"/>
      <c r="P438" s="7"/>
      <c r="Q438" s="7"/>
      <c r="R438" s="7"/>
      <c r="S438" s="7"/>
      <c r="T438" s="7"/>
      <c r="U438" s="7"/>
      <c r="V438" s="7"/>
      <c r="W438" s="7"/>
    </row>
    <row r="439" spans="1:23" x14ac:dyDescent="0.25">
      <c r="A439" s="7"/>
      <c r="B439" s="7"/>
      <c r="C439" s="7"/>
      <c r="D439" s="7"/>
      <c r="E439" s="7"/>
      <c r="F439" s="7"/>
      <c r="G439" s="7"/>
      <c r="H439" s="7"/>
      <c r="I439" s="7"/>
      <c r="J439" s="7"/>
      <c r="K439" s="7"/>
      <c r="L439" s="7"/>
      <c r="M439" s="7"/>
      <c r="N439" s="7"/>
      <c r="O439" s="7"/>
      <c r="P439" s="7"/>
      <c r="Q439" s="7"/>
      <c r="R439" s="7"/>
      <c r="S439" s="7"/>
      <c r="T439" s="7"/>
      <c r="U439" s="7"/>
      <c r="V439" s="7"/>
      <c r="W439" s="7"/>
    </row>
  </sheetData>
  <sheetProtection password="EF11" sheet="1" objects="1" scenarios="1" formatCells="0" formatColumns="0" formatRows="0"/>
  <mergeCells count="372">
    <mergeCell ref="P1:V1"/>
    <mergeCell ref="A4:D5"/>
    <mergeCell ref="E4:F5"/>
    <mergeCell ref="G4:J5"/>
    <mergeCell ref="I7:L7"/>
    <mergeCell ref="Q7:S7"/>
    <mergeCell ref="A8:H12"/>
    <mergeCell ref="I8:O12"/>
    <mergeCell ref="Q8:V26"/>
    <mergeCell ref="A15:B15"/>
    <mergeCell ref="E15:F15"/>
    <mergeCell ref="L15:O15"/>
    <mergeCell ref="A16:B16"/>
    <mergeCell ref="E16:F16"/>
    <mergeCell ref="L16:O16"/>
    <mergeCell ref="A17:B17"/>
    <mergeCell ref="A20:B20"/>
    <mergeCell ref="E20:F20"/>
    <mergeCell ref="L20:O20"/>
    <mergeCell ref="A21:B21"/>
    <mergeCell ref="E21:F21"/>
    <mergeCell ref="L21:O21"/>
    <mergeCell ref="E17:F17"/>
    <mergeCell ref="L17:O17"/>
    <mergeCell ref="A18:B18"/>
    <mergeCell ref="E18:F18"/>
    <mergeCell ref="L18:O18"/>
    <mergeCell ref="A19:B19"/>
    <mergeCell ref="E19:F19"/>
    <mergeCell ref="L19:O19"/>
    <mergeCell ref="A24:B24"/>
    <mergeCell ref="E24:F24"/>
    <mergeCell ref="L24:O24"/>
    <mergeCell ref="A25:B25"/>
    <mergeCell ref="E25:F25"/>
    <mergeCell ref="L25:O25"/>
    <mergeCell ref="A22:B22"/>
    <mergeCell ref="E22:F22"/>
    <mergeCell ref="L22:O22"/>
    <mergeCell ref="A23:B23"/>
    <mergeCell ref="E23:F23"/>
    <mergeCell ref="L23:O23"/>
    <mergeCell ref="P30:V30"/>
    <mergeCell ref="A31:B31"/>
    <mergeCell ref="P31:V31"/>
    <mergeCell ref="A32:B32"/>
    <mergeCell ref="P32:V32"/>
    <mergeCell ref="A33:B33"/>
    <mergeCell ref="P33:V33"/>
    <mergeCell ref="A26:B26"/>
    <mergeCell ref="E26:F26"/>
    <mergeCell ref="L26:O26"/>
    <mergeCell ref="E27:H28"/>
    <mergeCell ref="I27:O28"/>
    <mergeCell ref="A30:B30"/>
    <mergeCell ref="A37:B37"/>
    <mergeCell ref="P37:V37"/>
    <mergeCell ref="A38:B38"/>
    <mergeCell ref="P38:V38"/>
    <mergeCell ref="A39:B39"/>
    <mergeCell ref="P39:V39"/>
    <mergeCell ref="A34:B34"/>
    <mergeCell ref="P34:V34"/>
    <mergeCell ref="A35:B35"/>
    <mergeCell ref="P35:V35"/>
    <mergeCell ref="A36:B36"/>
    <mergeCell ref="P36:V36"/>
    <mergeCell ref="H45:J45"/>
    <mergeCell ref="L45:M45"/>
    <mergeCell ref="S45:V45"/>
    <mergeCell ref="H46:J46"/>
    <mergeCell ref="L46:M46"/>
    <mergeCell ref="S46:V46"/>
    <mergeCell ref="A40:B40"/>
    <mergeCell ref="P40:V40"/>
    <mergeCell ref="A41:I41"/>
    <mergeCell ref="M41:U42"/>
    <mergeCell ref="L43:M43"/>
    <mergeCell ref="H44:J44"/>
    <mergeCell ref="L44:M44"/>
    <mergeCell ref="S44:V44"/>
    <mergeCell ref="H49:J49"/>
    <mergeCell ref="L49:O49"/>
    <mergeCell ref="S49:V49"/>
    <mergeCell ref="H50:J50"/>
    <mergeCell ref="H51:J51"/>
    <mergeCell ref="H52:J52"/>
    <mergeCell ref="H47:J47"/>
    <mergeCell ref="L47:M47"/>
    <mergeCell ref="S47:V47"/>
    <mergeCell ref="H48:J48"/>
    <mergeCell ref="L48:M48"/>
    <mergeCell ref="S48:V48"/>
    <mergeCell ref="P54:Q55"/>
    <mergeCell ref="R54:V55"/>
    <mergeCell ref="H55:J55"/>
    <mergeCell ref="H56:J56"/>
    <mergeCell ref="L56:M56"/>
    <mergeCell ref="P56:Q56"/>
    <mergeCell ref="R56:V56"/>
    <mergeCell ref="H53:J53"/>
    <mergeCell ref="L53:N53"/>
    <mergeCell ref="H54:J54"/>
    <mergeCell ref="L54:M55"/>
    <mergeCell ref="N54:N55"/>
    <mergeCell ref="O54:O55"/>
    <mergeCell ref="A59:D59"/>
    <mergeCell ref="E59:F59"/>
    <mergeCell ref="H59:J59"/>
    <mergeCell ref="C60:J61"/>
    <mergeCell ref="L60:T61"/>
    <mergeCell ref="B64:C64"/>
    <mergeCell ref="D64:G64"/>
    <mergeCell ref="A57:F57"/>
    <mergeCell ref="H57:J57"/>
    <mergeCell ref="L57:M57"/>
    <mergeCell ref="P57:Q57"/>
    <mergeCell ref="R57:V57"/>
    <mergeCell ref="A58:F58"/>
    <mergeCell ref="H58:J58"/>
    <mergeCell ref="L58:O58"/>
    <mergeCell ref="P58:Q58"/>
    <mergeCell ref="R58:V58"/>
    <mergeCell ref="A68:B68"/>
    <mergeCell ref="L68:M68"/>
    <mergeCell ref="R68:V68"/>
    <mergeCell ref="A69:B69"/>
    <mergeCell ref="L69:M69"/>
    <mergeCell ref="R69:V69"/>
    <mergeCell ref="A66:B66"/>
    <mergeCell ref="L66:M66"/>
    <mergeCell ref="R66:V66"/>
    <mergeCell ref="A67:B67"/>
    <mergeCell ref="L67:M67"/>
    <mergeCell ref="R67:V67"/>
    <mergeCell ref="L72:M72"/>
    <mergeCell ref="R72:V72"/>
    <mergeCell ref="L73:M73"/>
    <mergeCell ref="R73:V73"/>
    <mergeCell ref="L70:M70"/>
    <mergeCell ref="R70:V70"/>
    <mergeCell ref="L71:M71"/>
    <mergeCell ref="R71:V71"/>
    <mergeCell ref="L76:M76"/>
    <mergeCell ref="R76:V76"/>
    <mergeCell ref="L77:M77"/>
    <mergeCell ref="R77:V77"/>
    <mergeCell ref="L74:M74"/>
    <mergeCell ref="R74:V74"/>
    <mergeCell ref="L75:M75"/>
    <mergeCell ref="R75:V75"/>
    <mergeCell ref="A80:B80"/>
    <mergeCell ref="L80:M80"/>
    <mergeCell ref="R80:V80"/>
    <mergeCell ref="A81:B81"/>
    <mergeCell ref="L81:M81"/>
    <mergeCell ref="R81:V81"/>
    <mergeCell ref="L78:M78"/>
    <mergeCell ref="R78:V78"/>
    <mergeCell ref="A79:B79"/>
    <mergeCell ref="L79:M79"/>
    <mergeCell ref="R79:V79"/>
    <mergeCell ref="A84:B84"/>
    <mergeCell ref="L84:M84"/>
    <mergeCell ref="R84:V84"/>
    <mergeCell ref="A85:B87"/>
    <mergeCell ref="F85:J87"/>
    <mergeCell ref="L85:P87"/>
    <mergeCell ref="A82:B82"/>
    <mergeCell ref="L82:M82"/>
    <mergeCell ref="R82:V82"/>
    <mergeCell ref="A83:B83"/>
    <mergeCell ref="L83:M83"/>
    <mergeCell ref="R83:V83"/>
    <mergeCell ref="A93:B93"/>
    <mergeCell ref="I93:J93"/>
    <mergeCell ref="O93:V93"/>
    <mergeCell ref="A94:B94"/>
    <mergeCell ref="I94:J94"/>
    <mergeCell ref="O94:V94"/>
    <mergeCell ref="A91:B91"/>
    <mergeCell ref="I91:J91"/>
    <mergeCell ref="O91:V91"/>
    <mergeCell ref="A92:B92"/>
    <mergeCell ref="I92:J92"/>
    <mergeCell ref="O92:V92"/>
    <mergeCell ref="A97:B97"/>
    <mergeCell ref="I97:J97"/>
    <mergeCell ref="O97:V97"/>
    <mergeCell ref="A98:B98"/>
    <mergeCell ref="I98:J98"/>
    <mergeCell ref="O98:V98"/>
    <mergeCell ref="A95:B95"/>
    <mergeCell ref="I95:J95"/>
    <mergeCell ref="O95:V95"/>
    <mergeCell ref="A96:B96"/>
    <mergeCell ref="I96:J96"/>
    <mergeCell ref="O96:V96"/>
    <mergeCell ref="A101:B101"/>
    <mergeCell ref="I101:J101"/>
    <mergeCell ref="O101:V101"/>
    <mergeCell ref="A102:B102"/>
    <mergeCell ref="I102:J102"/>
    <mergeCell ref="O102:V102"/>
    <mergeCell ref="A99:B99"/>
    <mergeCell ref="I99:J99"/>
    <mergeCell ref="O99:V99"/>
    <mergeCell ref="A100:B100"/>
    <mergeCell ref="I100:J100"/>
    <mergeCell ref="O100:V100"/>
    <mergeCell ref="A103:B103"/>
    <mergeCell ref="I103:J103"/>
    <mergeCell ref="O103:V103"/>
    <mergeCell ref="A104:D106"/>
    <mergeCell ref="I104:O105"/>
    <mergeCell ref="A109:B109"/>
    <mergeCell ref="F109:I109"/>
    <mergeCell ref="J109:M109"/>
    <mergeCell ref="N109:R109"/>
    <mergeCell ref="S109:V109"/>
    <mergeCell ref="A110:B110"/>
    <mergeCell ref="F110:I110"/>
    <mergeCell ref="J110:M110"/>
    <mergeCell ref="N110:R110"/>
    <mergeCell ref="S110:V110"/>
    <mergeCell ref="A111:B111"/>
    <mergeCell ref="F111:I111"/>
    <mergeCell ref="J111:M111"/>
    <mergeCell ref="N111:R111"/>
    <mergeCell ref="S111:V111"/>
    <mergeCell ref="A112:B112"/>
    <mergeCell ref="F112:I112"/>
    <mergeCell ref="J112:M112"/>
    <mergeCell ref="N112:R112"/>
    <mergeCell ref="S112:V112"/>
    <mergeCell ref="A113:B113"/>
    <mergeCell ref="F113:I113"/>
    <mergeCell ref="J113:M113"/>
    <mergeCell ref="N113:R113"/>
    <mergeCell ref="S113:V113"/>
    <mergeCell ref="A114:B114"/>
    <mergeCell ref="F114:I114"/>
    <mergeCell ref="J114:M114"/>
    <mergeCell ref="N114:R114"/>
    <mergeCell ref="S114:V114"/>
    <mergeCell ref="A115:B115"/>
    <mergeCell ref="F115:I115"/>
    <mergeCell ref="J115:M115"/>
    <mergeCell ref="N115:R115"/>
    <mergeCell ref="S115:V115"/>
    <mergeCell ref="A116:B116"/>
    <mergeCell ref="F116:I116"/>
    <mergeCell ref="J116:M116"/>
    <mergeCell ref="N116:R116"/>
    <mergeCell ref="S116:V116"/>
    <mergeCell ref="A117:B117"/>
    <mergeCell ref="F117:I117"/>
    <mergeCell ref="J117:M117"/>
    <mergeCell ref="N117:R117"/>
    <mergeCell ref="S117:V117"/>
    <mergeCell ref="A118:B118"/>
    <mergeCell ref="F118:I118"/>
    <mergeCell ref="J118:M118"/>
    <mergeCell ref="N118:R118"/>
    <mergeCell ref="S118:V118"/>
    <mergeCell ref="A119:B119"/>
    <mergeCell ref="F119:I119"/>
    <mergeCell ref="J119:M119"/>
    <mergeCell ref="N119:R119"/>
    <mergeCell ref="S119:V119"/>
    <mergeCell ref="A120:B120"/>
    <mergeCell ref="F120:I120"/>
    <mergeCell ref="J120:M120"/>
    <mergeCell ref="N120:R120"/>
    <mergeCell ref="S120:V120"/>
    <mergeCell ref="A121:B121"/>
    <mergeCell ref="F121:I121"/>
    <mergeCell ref="J121:M121"/>
    <mergeCell ref="N121:R121"/>
    <mergeCell ref="S121:V121"/>
    <mergeCell ref="T130:T132"/>
    <mergeCell ref="U130:U132"/>
    <mergeCell ref="V130:V132"/>
    <mergeCell ref="A131:D131"/>
    <mergeCell ref="G131:K131"/>
    <mergeCell ref="A132:C132"/>
    <mergeCell ref="G132:K132"/>
    <mergeCell ref="A122:D124"/>
    <mergeCell ref="F122:L122"/>
    <mergeCell ref="B125:C125"/>
    <mergeCell ref="D125:G125"/>
    <mergeCell ref="Q129:S129"/>
    <mergeCell ref="A130:D130"/>
    <mergeCell ref="G130:K130"/>
    <mergeCell ref="Q130:S132"/>
    <mergeCell ref="A135:D135"/>
    <mergeCell ref="G135:K135"/>
    <mergeCell ref="Q135:S135"/>
    <mergeCell ref="A136:D136"/>
    <mergeCell ref="G136:K136"/>
    <mergeCell ref="Q136:S136"/>
    <mergeCell ref="A133:C133"/>
    <mergeCell ref="G133:K133"/>
    <mergeCell ref="Q133:S133"/>
    <mergeCell ref="A134:D134"/>
    <mergeCell ref="G134:K134"/>
    <mergeCell ref="Q134:S134"/>
    <mergeCell ref="A139:D139"/>
    <mergeCell ref="G139:K139"/>
    <mergeCell ref="Q139:S139"/>
    <mergeCell ref="A140:D140"/>
    <mergeCell ref="G140:K140"/>
    <mergeCell ref="Q140:S140"/>
    <mergeCell ref="A137:D137"/>
    <mergeCell ref="G137:K137"/>
    <mergeCell ref="Q137:S137"/>
    <mergeCell ref="A138:D138"/>
    <mergeCell ref="G138:K138"/>
    <mergeCell ref="Q138:S138"/>
    <mergeCell ref="A144:C144"/>
    <mergeCell ref="G144:K144"/>
    <mergeCell ref="Q144:S144"/>
    <mergeCell ref="A145:C145"/>
    <mergeCell ref="Q145:S145"/>
    <mergeCell ref="A146:F146"/>
    <mergeCell ref="Q146:S146"/>
    <mergeCell ref="G141:K141"/>
    <mergeCell ref="Q141:S141"/>
    <mergeCell ref="A142:D142"/>
    <mergeCell ref="G142:K142"/>
    <mergeCell ref="Q142:S142"/>
    <mergeCell ref="A143:C143"/>
    <mergeCell ref="G143:K143"/>
    <mergeCell ref="Q143:S143"/>
    <mergeCell ref="P151:S151"/>
    <mergeCell ref="T151:W151"/>
    <mergeCell ref="A152:C152"/>
    <mergeCell ref="G152:K152"/>
    <mergeCell ref="P152:S152"/>
    <mergeCell ref="T152:W152"/>
    <mergeCell ref="A147:D147"/>
    <mergeCell ref="M149:O152"/>
    <mergeCell ref="P149:S149"/>
    <mergeCell ref="T149:W149"/>
    <mergeCell ref="A150:D150"/>
    <mergeCell ref="G150:K150"/>
    <mergeCell ref="P150:S150"/>
    <mergeCell ref="T150:W150"/>
    <mergeCell ref="A151:C151"/>
    <mergeCell ref="G151:K151"/>
    <mergeCell ref="A153:C153"/>
    <mergeCell ref="G153:K153"/>
    <mergeCell ref="M153:O156"/>
    <mergeCell ref="P153:S153"/>
    <mergeCell ref="T153:W153"/>
    <mergeCell ref="A154:C154"/>
    <mergeCell ref="G154:K154"/>
    <mergeCell ref="P154:S154"/>
    <mergeCell ref="T154:W154"/>
    <mergeCell ref="A155:D155"/>
    <mergeCell ref="A157:C157"/>
    <mergeCell ref="A158:H158"/>
    <mergeCell ref="A159:D159"/>
    <mergeCell ref="H235:H237"/>
    <mergeCell ref="I235:I237"/>
    <mergeCell ref="G155:K155"/>
    <mergeCell ref="P155:S155"/>
    <mergeCell ref="T155:W155"/>
    <mergeCell ref="A156:D156"/>
    <mergeCell ref="G156:K156"/>
    <mergeCell ref="P156:S156"/>
    <mergeCell ref="T156:W156"/>
  </mergeCells>
  <conditionalFormatting sqref="H92:H103">
    <cfRule type="expression" dxfId="60" priority="30">
      <formula>OR($I92="Aircraft (gptm)",$I92="Barge (gptm)",$I92="Train (gptm)",$I92="Truck freight (gptm)")</formula>
    </cfRule>
  </conditionalFormatting>
  <conditionalFormatting sqref="J16:K16">
    <cfRule type="expression" dxfId="59" priority="28">
      <formula>$G$16="Electricity"</formula>
    </cfRule>
  </conditionalFormatting>
  <conditionalFormatting sqref="J17:K17">
    <cfRule type="expression" dxfId="58" priority="26">
      <formula>$G$17="Electricity"</formula>
    </cfRule>
  </conditionalFormatting>
  <conditionalFormatting sqref="J18:K18">
    <cfRule type="expression" dxfId="57" priority="25">
      <formula>$G$18="Electricity"</formula>
    </cfRule>
  </conditionalFormatting>
  <conditionalFormatting sqref="J19:K19">
    <cfRule type="expression" dxfId="56" priority="24">
      <formula>$G$19="Electricity"</formula>
    </cfRule>
  </conditionalFormatting>
  <conditionalFormatting sqref="J20:K20">
    <cfRule type="expression" dxfId="55" priority="23">
      <formula>$G$20="Electricity"</formula>
    </cfRule>
  </conditionalFormatting>
  <conditionalFormatting sqref="J21:K21">
    <cfRule type="expression" dxfId="54" priority="22">
      <formula>$G$21="Electricity"</formula>
    </cfRule>
  </conditionalFormatting>
  <conditionalFormatting sqref="J22:K22">
    <cfRule type="expression" dxfId="53" priority="21">
      <formula>$G$22="Electricity"</formula>
    </cfRule>
  </conditionalFormatting>
  <conditionalFormatting sqref="J23:K23">
    <cfRule type="expression" dxfId="52" priority="20">
      <formula>$G$23="Electricity"</formula>
    </cfRule>
  </conditionalFormatting>
  <conditionalFormatting sqref="J24:K24">
    <cfRule type="expression" dxfId="51" priority="19">
      <formula>$G$24="Electricity"</formula>
    </cfRule>
  </conditionalFormatting>
  <conditionalFormatting sqref="J25:K25">
    <cfRule type="expression" dxfId="50" priority="6">
      <formula>$G$25="Electricity"</formula>
    </cfRule>
  </conditionalFormatting>
  <conditionalFormatting sqref="J26:K26">
    <cfRule type="expression" dxfId="49" priority="5">
      <formula>$G$26="Electricity"</formula>
    </cfRule>
  </conditionalFormatting>
  <conditionalFormatting sqref="K39">
    <cfRule type="expression" dxfId="48" priority="4">
      <formula>$G$25="Electricity"</formula>
    </cfRule>
  </conditionalFormatting>
  <conditionalFormatting sqref="K40">
    <cfRule type="expression" dxfId="47" priority="3">
      <formula>$G$26="Electricity"</formula>
    </cfRule>
  </conditionalFormatting>
  <conditionalFormatting sqref="K67:K84">
    <cfRule type="expression" dxfId="46" priority="31">
      <formula>OR($L67="Aircraft (gptm)",$L67="Barge (gptm)",$L67="Train (gptm)",$L67="Truck freight (gptm)")</formula>
    </cfRule>
  </conditionalFormatting>
  <conditionalFormatting sqref="N31:O31">
    <cfRule type="expression" dxfId="45" priority="16">
      <formula>$L$31="Electricity"</formula>
    </cfRule>
  </conditionalFormatting>
  <conditionalFormatting sqref="N32:O32">
    <cfRule type="expression" dxfId="44" priority="15">
      <formula>$L$32="Electricity"</formula>
    </cfRule>
  </conditionalFormatting>
  <conditionalFormatting sqref="N33:O33">
    <cfRule type="expression" dxfId="43" priority="14">
      <formula>$L$33="Electricity"</formula>
    </cfRule>
  </conditionalFormatting>
  <conditionalFormatting sqref="N34:O34">
    <cfRule type="expression" dxfId="42" priority="13">
      <formula>$L$34="Electricity"</formula>
    </cfRule>
  </conditionalFormatting>
  <conditionalFormatting sqref="N35:O35">
    <cfRule type="expression" dxfId="41" priority="12">
      <formula>$L$35="Electricity"</formula>
    </cfRule>
  </conditionalFormatting>
  <conditionalFormatting sqref="N36:O36">
    <cfRule type="expression" dxfId="40" priority="11">
      <formula>$L$36="Electricity"</formula>
    </cfRule>
  </conditionalFormatting>
  <conditionalFormatting sqref="N37:O37">
    <cfRule type="expression" dxfId="39" priority="10">
      <formula>$L$37="Electricity"</formula>
    </cfRule>
  </conditionalFormatting>
  <conditionalFormatting sqref="N38:O38">
    <cfRule type="expression" dxfId="38" priority="9">
      <formula>$L$38="Electricity"</formula>
    </cfRule>
  </conditionalFormatting>
  <conditionalFormatting sqref="N39:O39">
    <cfRule type="expression" dxfId="37" priority="2">
      <formula>$L$39="Electricity"</formula>
    </cfRule>
  </conditionalFormatting>
  <conditionalFormatting sqref="N40:O40">
    <cfRule type="expression" dxfId="36" priority="1">
      <formula>$L$40="Electricity"</formula>
    </cfRule>
  </conditionalFormatting>
  <dataValidations xWindow="304" yWindow="637" count="12">
    <dataValidation type="list" allowBlank="1" showInputMessage="1" showErrorMessage="1" promptTitle="Material" prompt="Input type of material" sqref="A67:A84" xr:uid="{00000000-0002-0000-0600-000000000000}">
      <formula1>material</formula1>
    </dataValidation>
    <dataValidation type="list" allowBlank="1" showInputMessage="1" showErrorMessage="1" sqref="L67:L82 I92:I101" xr:uid="{00000000-0002-0000-0600-000001000000}">
      <formula1>modem</formula1>
    </dataValidation>
    <dataValidation type="list" allowBlank="1" showInputMessage="1" showErrorMessage="1" sqref="G16:G26 L31:L40" xr:uid="{00000000-0002-0000-0600-000002000000}">
      <formula1>fuel_pt</formula1>
    </dataValidation>
    <dataValidation type="list" allowBlank="1" showInputMessage="1" showErrorMessage="1" sqref="E16:E24" xr:uid="{00000000-0002-0000-0600-000003000000}">
      <formula1>mode</formula1>
    </dataValidation>
    <dataValidation type="list" allowBlank="1" showInputMessage="1" showErrorMessage="1" sqref="A31:A38" xr:uid="{00000000-0002-0000-0600-000004000000}">
      <formula1>equipment</formula1>
    </dataValidation>
    <dataValidation type="list" allowBlank="1" showInputMessage="1" showErrorMessage="1" sqref="E31:E40" xr:uid="{00000000-0002-0000-0600-000005000000}">
      <formula1>fuel_eu</formula1>
    </dataValidation>
    <dataValidation type="list" allowBlank="1" showInputMessage="1" showErrorMessage="1" sqref="N67:N84 K92:K103" xr:uid="{00000000-0002-0000-0600-000006000000}">
      <formula1>fuel_mt</formula1>
    </dataValidation>
    <dataValidation type="list" allowBlank="1" showInputMessage="1" showErrorMessage="1" sqref="P132:P134" xr:uid="{00000000-0002-0000-0600-000007000000}">
      <formula1>"conventional, renewable"</formula1>
    </dataValidation>
    <dataValidation allowBlank="1" showInputMessage="1" showErrorMessage="1" prompt="Use a value in this cell to override the default fuel usage rate" sqref="M92:M103 P67:P84" xr:uid="{00000000-0002-0000-0600-000008000000}"/>
    <dataValidation type="list" allowBlank="1" showInputMessage="1" showErrorMessage="1" sqref="G67:G84" xr:uid="{00000000-0002-0000-0600-000009000000}">
      <formula1>"Virgin, Recycled, Reused"</formula1>
    </dataValidation>
    <dataValidation type="list" allowBlank="1" showInputMessage="1" showErrorMessage="1" sqref="F67:F84" xr:uid="{00000000-0002-0000-0600-00000A000000}">
      <formula1>"Refined, Unrefined"</formula1>
    </dataValidation>
    <dataValidation type="list" allowBlank="1" showInputMessage="1" showErrorMessage="1" sqref="H67:H84" xr:uid="{00000000-0002-0000-0600-00000B000000}">
      <formula1>"Yes, No"</formula1>
    </dataValidation>
  </dataValidations>
  <pageMargins left="0.7" right="0.7" top="0.4" bottom="0.75" header="0" footer="0.3"/>
  <pageSetup paperSize="17" scale="66" fitToHeight="2" orientation="landscape" r:id="rId1"/>
  <headerFooter>
    <oddFooter>&amp;C_x000D_&amp;1#&amp;"Verdana"&amp;7&amp;K000000 Confidential</oddFooter>
  </headerFooter>
  <rowBreaks count="1" manualBreakCount="1">
    <brk id="62" max="22" man="1"/>
  </rowBreaks>
  <legacyDrawing r:id="rId2"/>
  <extLst>
    <ext xmlns:x14="http://schemas.microsoft.com/office/spreadsheetml/2009/9/main" uri="{CCE6A557-97BC-4b89-ADB6-D9C93CAAB3DF}">
      <x14:dataValidations xmlns:xm="http://schemas.microsoft.com/office/excel/2006/main" xWindow="304" yWindow="637" count="3">
        <x14:dataValidation type="list" allowBlank="1" showInputMessage="1" showErrorMessage="1" xr:uid="{00000000-0002-0000-0600-00000C000000}">
          <x14:formula1>
            <xm:f>General!$B$18:$B$24</xm:f>
          </x14:formula1>
          <xm:sqref>E4:F5</xm:sqref>
        </x14:dataValidation>
        <x14:dataValidation type="list" allowBlank="1" showInputMessage="1" showErrorMessage="1" xr:uid="{00000000-0002-0000-0600-00000D000000}">
          <x14:formula1>
            <xm:f>Lookup!$H$88:$H$94</xm:f>
          </x14:formula1>
          <xm:sqref>A110:B121</xm:sqref>
        </x14:dataValidation>
        <x14:dataValidation type="list" allowBlank="1" showInputMessage="1" showErrorMessage="1" xr:uid="{00000000-0002-0000-0600-00000E000000}">
          <x14:formula1>
            <xm:f>Lookup!$H$66:$H$85</xm:f>
          </x14:formula1>
          <xm:sqref>A92:B103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AJ53"/>
  <sheetViews>
    <sheetView zoomScale="115" zoomScaleNormal="115" workbookViewId="0">
      <selection activeCell="F34" sqref="F34"/>
    </sheetView>
  </sheetViews>
  <sheetFormatPr defaultRowHeight="15" x14ac:dyDescent="0.25"/>
  <cols>
    <col min="1" max="1" width="18.42578125" customWidth="1"/>
    <col min="2" max="2" width="29.85546875" customWidth="1"/>
    <col min="3" max="6" width="11.140625" customWidth="1"/>
    <col min="7" max="7" width="10.42578125" bestFit="1" customWidth="1"/>
    <col min="8" max="8" width="21.7109375" customWidth="1"/>
    <col min="9" max="9" width="13.140625" customWidth="1"/>
    <col min="14" max="14" width="14.5703125" customWidth="1"/>
    <col min="15" max="15" width="20.7109375" customWidth="1"/>
    <col min="17" max="17" width="28.42578125" customWidth="1"/>
    <col min="18" max="18" width="17.5703125" customWidth="1"/>
    <col min="19" max="19" width="17" customWidth="1"/>
    <col min="20" max="20" width="12.7109375" customWidth="1"/>
    <col min="22" max="22" width="19" bestFit="1" customWidth="1"/>
    <col min="26" max="26" width="40.140625" customWidth="1"/>
    <col min="27" max="27" width="15.140625" bestFit="1" customWidth="1"/>
    <col min="28" max="28" width="15.140625" customWidth="1"/>
    <col min="29" max="29" width="23.28515625" bestFit="1" customWidth="1"/>
    <col min="30" max="30" width="8.7109375" bestFit="1" customWidth="1"/>
    <col min="31" max="31" width="14.5703125" customWidth="1"/>
    <col min="32" max="32" width="64.28515625" customWidth="1"/>
    <col min="34" max="34" width="22.28515625" bestFit="1" customWidth="1"/>
    <col min="35" max="35" width="23.5703125" bestFit="1" customWidth="1"/>
    <col min="36" max="36" width="51" customWidth="1"/>
  </cols>
  <sheetData>
    <row r="2" spans="1:36" x14ac:dyDescent="0.25">
      <c r="B2" s="924" t="s">
        <v>611</v>
      </c>
      <c r="C2" s="924"/>
      <c r="H2" s="923" t="s">
        <v>612</v>
      </c>
      <c r="I2" s="923"/>
      <c r="J2" s="923"/>
      <c r="K2" s="923"/>
      <c r="N2" s="928" t="s">
        <v>613</v>
      </c>
      <c r="O2" s="928"/>
      <c r="P2" s="928"/>
      <c r="Q2" s="928"/>
      <c r="R2" s="928"/>
      <c r="S2" s="928"/>
      <c r="T2" s="928"/>
      <c r="V2" s="928" t="s">
        <v>614</v>
      </c>
      <c r="W2" s="928"/>
      <c r="X2" s="928"/>
      <c r="Z2" s="928" t="s">
        <v>178</v>
      </c>
      <c r="AA2" s="928"/>
      <c r="AB2" s="928"/>
      <c r="AC2" s="928"/>
      <c r="AD2" s="145"/>
      <c r="AE2" s="145"/>
      <c r="AF2" s="145"/>
      <c r="AG2" s="145"/>
      <c r="AH2" s="145"/>
      <c r="AI2" s="145"/>
      <c r="AJ2" s="145"/>
    </row>
    <row r="3" spans="1:36" x14ac:dyDescent="0.25">
      <c r="B3" s="420" t="s">
        <v>615</v>
      </c>
      <c r="H3" s="420" t="s">
        <v>616</v>
      </c>
      <c r="N3" s="420"/>
    </row>
    <row r="4" spans="1:36" x14ac:dyDescent="0.25">
      <c r="N4" s="646" t="s">
        <v>1322</v>
      </c>
      <c r="V4" s="646" t="s">
        <v>1322</v>
      </c>
      <c r="Z4" s="646" t="s">
        <v>1322</v>
      </c>
    </row>
    <row r="5" spans="1:36" ht="30" customHeight="1" thickBot="1" x14ac:dyDescent="0.3">
      <c r="A5" s="646" t="s">
        <v>1322</v>
      </c>
      <c r="B5" s="423" t="s">
        <v>617</v>
      </c>
      <c r="C5" s="424" t="s">
        <v>618</v>
      </c>
      <c r="D5" s="424" t="s">
        <v>619</v>
      </c>
      <c r="E5" s="424" t="s">
        <v>620</v>
      </c>
      <c r="F5" s="424" t="s">
        <v>621</v>
      </c>
      <c r="G5" s="646" t="s">
        <v>1322</v>
      </c>
      <c r="H5" s="462" t="s">
        <v>622</v>
      </c>
      <c r="I5" s="419" t="s">
        <v>623</v>
      </c>
      <c r="N5" s="468" t="s">
        <v>624</v>
      </c>
      <c r="O5" s="468" t="s">
        <v>625</v>
      </c>
      <c r="P5" s="468" t="s">
        <v>626</v>
      </c>
      <c r="Q5" s="468" t="s">
        <v>627</v>
      </c>
      <c r="R5" s="468" t="s">
        <v>628</v>
      </c>
      <c r="S5" s="468" t="s">
        <v>629</v>
      </c>
      <c r="T5" s="468" t="s">
        <v>630</v>
      </c>
      <c r="V5" s="468" t="s">
        <v>631</v>
      </c>
      <c r="W5" s="468" t="s">
        <v>446</v>
      </c>
      <c r="X5" s="468" t="s">
        <v>445</v>
      </c>
      <c r="Z5" s="468" t="s">
        <v>632</v>
      </c>
      <c r="AA5" s="468" t="s">
        <v>446</v>
      </c>
      <c r="AB5" s="468" t="s">
        <v>619</v>
      </c>
      <c r="AC5" s="468" t="s">
        <v>480</v>
      </c>
    </row>
    <row r="6" spans="1:36" ht="15" customHeight="1" x14ac:dyDescent="0.25">
      <c r="B6" s="603" t="s">
        <v>633</v>
      </c>
      <c r="C6" s="604">
        <v>0</v>
      </c>
      <c r="D6" s="604">
        <v>0</v>
      </c>
      <c r="E6" s="602">
        <f>1510*2</f>
        <v>3020</v>
      </c>
      <c r="F6" s="605">
        <f>C6*D6*E6</f>
        <v>0</v>
      </c>
      <c r="G6" s="460"/>
      <c r="H6" s="608" t="s">
        <v>634</v>
      </c>
      <c r="I6" s="608">
        <v>1190</v>
      </c>
      <c r="J6" s="460"/>
      <c r="N6" s="635">
        <v>45131</v>
      </c>
      <c r="O6" s="636">
        <v>47766.973320000034</v>
      </c>
      <c r="P6" s="632">
        <v>47.766973320000034</v>
      </c>
      <c r="Q6" s="633">
        <v>576777.46072399605</v>
      </c>
      <c r="R6" s="918">
        <v>575211.98994143121</v>
      </c>
      <c r="S6" s="917">
        <v>1.3198818897637796</v>
      </c>
      <c r="T6" s="919">
        <f>(S6*R6)*7.48052/1000000</f>
        <v>5.6792997146560449</v>
      </c>
      <c r="V6" s="675" t="s">
        <v>353</v>
      </c>
      <c r="W6" s="676">
        <v>323</v>
      </c>
      <c r="X6" s="677" t="s">
        <v>635</v>
      </c>
      <c r="Z6" s="675" t="s">
        <v>636</v>
      </c>
      <c r="AA6" s="676">
        <v>207</v>
      </c>
      <c r="AB6" s="676">
        <v>35</v>
      </c>
      <c r="AC6" s="677" t="s">
        <v>337</v>
      </c>
    </row>
    <row r="7" spans="1:36" ht="15" customHeight="1" x14ac:dyDescent="0.25">
      <c r="B7" s="418" t="s">
        <v>642</v>
      </c>
      <c r="C7" s="419">
        <f>SUM(C6:C6)</f>
        <v>0</v>
      </c>
      <c r="D7" s="419">
        <f>SUMPRODUCT(C6:C6,D6:D6)</f>
        <v>0</v>
      </c>
      <c r="E7" s="419" t="s">
        <v>645</v>
      </c>
      <c r="F7" s="425">
        <f>SUM(F6:F6)</f>
        <v>0</v>
      </c>
      <c r="H7" s="608" t="s">
        <v>640</v>
      </c>
      <c r="I7" s="608">
        <v>24</v>
      </c>
      <c r="N7" s="635">
        <v>45122</v>
      </c>
      <c r="O7" s="636">
        <v>47335.182839999106</v>
      </c>
      <c r="P7" s="632">
        <v>47.335182839999106</v>
      </c>
      <c r="Q7" s="633">
        <v>575654.67593884969</v>
      </c>
      <c r="R7" s="918"/>
      <c r="S7" s="917"/>
      <c r="T7" s="920"/>
      <c r="V7" s="675" t="s">
        <v>638</v>
      </c>
      <c r="W7" s="678">
        <v>3.4</v>
      </c>
      <c r="X7" s="677" t="s">
        <v>635</v>
      </c>
      <c r="Z7" s="675" t="s">
        <v>639</v>
      </c>
      <c r="AA7" s="676">
        <v>9</v>
      </c>
      <c r="AB7" s="676">
        <v>1</v>
      </c>
      <c r="AC7" s="677" t="s">
        <v>337</v>
      </c>
    </row>
    <row r="8" spans="1:36" x14ac:dyDescent="0.25">
      <c r="H8" s="461" t="s">
        <v>642</v>
      </c>
      <c r="I8" s="463">
        <f>SUM(I6:I7)</f>
        <v>1214</v>
      </c>
      <c r="N8" s="635">
        <v>45138</v>
      </c>
      <c r="O8" s="636">
        <v>46048.051367999506</v>
      </c>
      <c r="P8" s="632">
        <v>46.048051367999506</v>
      </c>
      <c r="Q8" s="633">
        <v>572307.74797220912</v>
      </c>
      <c r="R8" s="918"/>
      <c r="S8" s="917"/>
      <c r="T8" s="920"/>
      <c r="Z8" s="675" t="s">
        <v>641</v>
      </c>
      <c r="AA8" s="676">
        <v>22</v>
      </c>
      <c r="AB8" s="676">
        <v>5</v>
      </c>
      <c r="AC8" s="677" t="s">
        <v>337</v>
      </c>
    </row>
    <row r="9" spans="1:36" ht="18.75" customHeight="1" x14ac:dyDescent="0.25">
      <c r="N9" s="635">
        <v>45115</v>
      </c>
      <c r="O9" s="636">
        <v>48198.763800000052</v>
      </c>
      <c r="P9" s="632">
        <v>48.198763800000052</v>
      </c>
      <c r="Q9" s="633">
        <v>577900.24550914019</v>
      </c>
      <c r="R9" s="918"/>
      <c r="S9" s="917"/>
      <c r="T9" s="920"/>
      <c r="Z9" s="681" t="s">
        <v>643</v>
      </c>
      <c r="AA9" s="676">
        <v>0</v>
      </c>
      <c r="AB9" s="676">
        <v>0</v>
      </c>
      <c r="AC9" s="677" t="s">
        <v>337</v>
      </c>
    </row>
    <row r="10" spans="1:36" x14ac:dyDescent="0.25">
      <c r="B10" s="924" t="s">
        <v>647</v>
      </c>
      <c r="C10" s="924"/>
      <c r="D10" s="924"/>
      <c r="N10" s="635">
        <v>45130</v>
      </c>
      <c r="O10" s="636">
        <v>46475.721864000661</v>
      </c>
      <c r="P10" s="632">
        <v>46.475721864000661</v>
      </c>
      <c r="Q10" s="633">
        <v>573419.81956296088</v>
      </c>
      <c r="R10" s="918"/>
      <c r="S10" s="917"/>
      <c r="T10" s="921"/>
      <c r="Z10" s="675" t="s">
        <v>1266</v>
      </c>
      <c r="AA10" s="676">
        <v>0</v>
      </c>
      <c r="AB10" s="676">
        <v>0</v>
      </c>
      <c r="AC10" s="677" t="s">
        <v>850</v>
      </c>
      <c r="AF10" s="473"/>
      <c r="AG10" s="473"/>
      <c r="AH10" s="473"/>
      <c r="AI10" s="473"/>
    </row>
    <row r="11" spans="1:36" x14ac:dyDescent="0.25">
      <c r="H11" s="924" t="s">
        <v>644</v>
      </c>
      <c r="I11" s="924"/>
      <c r="J11" s="924"/>
      <c r="N11" s="635">
        <v>45146</v>
      </c>
      <c r="O11" s="636">
        <v>44341.489368000111</v>
      </c>
      <c r="P11" s="632">
        <v>44.341489368000111</v>
      </c>
      <c r="Q11" s="633">
        <v>567870.17480361066</v>
      </c>
      <c r="R11" s="918">
        <v>566768.81640725629</v>
      </c>
      <c r="S11" s="917">
        <v>1.1423884514435696</v>
      </c>
      <c r="T11" s="919">
        <f>(S11*R11)*7.48052/1000000</f>
        <v>4.8434134102331496</v>
      </c>
      <c r="Z11" s="682" t="s">
        <v>1267</v>
      </c>
      <c r="AA11" s="676">
        <v>0</v>
      </c>
      <c r="AB11" s="676">
        <v>0</v>
      </c>
      <c r="AC11" s="677" t="s">
        <v>337</v>
      </c>
      <c r="AF11" s="473"/>
      <c r="AG11" s="473"/>
      <c r="AH11" s="473"/>
      <c r="AI11" s="473"/>
    </row>
    <row r="12" spans="1:36" ht="30" x14ac:dyDescent="0.25">
      <c r="A12" s="646" t="s">
        <v>1322</v>
      </c>
      <c r="B12" s="429" t="s">
        <v>648</v>
      </c>
      <c r="C12" s="429" t="s">
        <v>618</v>
      </c>
      <c r="D12" s="429" t="s">
        <v>619</v>
      </c>
      <c r="E12" s="429" t="s">
        <v>620</v>
      </c>
      <c r="F12" s="429" t="s">
        <v>621</v>
      </c>
      <c r="G12" s="460"/>
      <c r="N12" s="635">
        <v>45153</v>
      </c>
      <c r="O12" s="636">
        <v>44341.489368000111</v>
      </c>
      <c r="P12" s="632">
        <v>44.341489368000111</v>
      </c>
      <c r="Q12" s="633">
        <v>567870.17480361066</v>
      </c>
      <c r="R12" s="918"/>
      <c r="S12" s="917"/>
      <c r="T12" s="920"/>
    </row>
    <row r="13" spans="1:36" ht="30" x14ac:dyDescent="0.25">
      <c r="B13" s="610" t="s">
        <v>649</v>
      </c>
      <c r="C13" s="608">
        <v>1</v>
      </c>
      <c r="D13" s="608">
        <v>84</v>
      </c>
      <c r="E13" s="608">
        <v>30</v>
      </c>
      <c r="F13" s="608">
        <f t="shared" ref="F13:F19" si="0">C13*D13*E13</f>
        <v>2520</v>
      </c>
      <c r="G13" s="646" t="s">
        <v>1322</v>
      </c>
      <c r="H13" s="461" t="s">
        <v>622</v>
      </c>
      <c r="I13" s="463" t="s">
        <v>623</v>
      </c>
      <c r="N13" s="635">
        <v>45161</v>
      </c>
      <c r="O13" s="636">
        <v>43917.938855999637</v>
      </c>
      <c r="P13" s="632">
        <v>43.917938855999637</v>
      </c>
      <c r="Q13" s="633">
        <v>566768.81640725583</v>
      </c>
      <c r="R13" s="918"/>
      <c r="S13" s="917"/>
      <c r="T13" s="920"/>
    </row>
    <row r="14" spans="1:36" ht="30" customHeight="1" x14ac:dyDescent="0.25">
      <c r="B14" s="926" t="s">
        <v>650</v>
      </c>
      <c r="C14" s="608">
        <v>1</v>
      </c>
      <c r="D14" s="608">
        <v>120</v>
      </c>
      <c r="E14" s="608">
        <v>10</v>
      </c>
      <c r="F14" s="608">
        <f t="shared" si="0"/>
        <v>1200</v>
      </c>
      <c r="H14" s="608" t="s">
        <v>646</v>
      </c>
      <c r="I14" s="608">
        <v>10</v>
      </c>
      <c r="N14" s="635">
        <v>45169</v>
      </c>
      <c r="O14" s="636">
        <v>43917.938855999637</v>
      </c>
      <c r="P14" s="632">
        <v>43.917938855999637</v>
      </c>
      <c r="Q14" s="633">
        <v>566768.81640725583</v>
      </c>
      <c r="R14" s="918"/>
      <c r="S14" s="917"/>
      <c r="T14" s="920"/>
    </row>
    <row r="15" spans="1:36" ht="30" customHeight="1" x14ac:dyDescent="0.25">
      <c r="B15" s="927"/>
      <c r="C15" s="608">
        <v>1</v>
      </c>
      <c r="D15" s="608">
        <v>150</v>
      </c>
      <c r="E15" s="608">
        <v>30</v>
      </c>
      <c r="F15" s="608">
        <f t="shared" si="0"/>
        <v>4500</v>
      </c>
      <c r="H15" s="608" t="s">
        <v>637</v>
      </c>
      <c r="I15" s="608">
        <v>27590</v>
      </c>
      <c r="N15" s="635">
        <v>45167</v>
      </c>
      <c r="O15" s="636">
        <v>43070.837831999597</v>
      </c>
      <c r="P15" s="632">
        <v>43.070837831999597</v>
      </c>
      <c r="Q15" s="633">
        <v>564566.0996145485</v>
      </c>
      <c r="R15" s="918"/>
      <c r="S15" s="917"/>
      <c r="T15" s="921"/>
    </row>
    <row r="16" spans="1:36" ht="30" x14ac:dyDescent="0.25">
      <c r="B16" s="610" t="s">
        <v>1273</v>
      </c>
      <c r="C16" s="608">
        <v>1</v>
      </c>
      <c r="D16" s="608">
        <v>123</v>
      </c>
      <c r="E16" s="608">
        <v>30</v>
      </c>
      <c r="F16" s="608">
        <f t="shared" si="0"/>
        <v>3690</v>
      </c>
      <c r="H16" s="461" t="s">
        <v>642</v>
      </c>
      <c r="I16" s="692">
        <f>SUM(I14:I15)</f>
        <v>27600</v>
      </c>
      <c r="N16" s="635">
        <v>45174</v>
      </c>
      <c r="O16" s="636">
        <v>43494.388344000072</v>
      </c>
      <c r="P16" s="632">
        <v>43.494388344000072</v>
      </c>
      <c r="Q16" s="633">
        <v>565667.45801090344</v>
      </c>
      <c r="R16" s="918">
        <v>564129.8835462943</v>
      </c>
      <c r="S16" s="917">
        <v>0.92486876640419935</v>
      </c>
      <c r="T16" s="919">
        <f>(S16*R16)*7.48052/1000000</f>
        <v>3.9029322069412333</v>
      </c>
    </row>
    <row r="17" spans="1:25" x14ac:dyDescent="0.25">
      <c r="B17" s="610" t="s">
        <v>653</v>
      </c>
      <c r="C17" s="608">
        <v>1</v>
      </c>
      <c r="D17" s="608">
        <v>123</v>
      </c>
      <c r="E17" s="608">
        <v>30</v>
      </c>
      <c r="F17" s="608">
        <f t="shared" si="0"/>
        <v>3690</v>
      </c>
      <c r="N17" s="635">
        <v>45184</v>
      </c>
      <c r="O17" s="636">
        <v>43070.837831999597</v>
      </c>
      <c r="P17" s="632">
        <v>43.070837831999597</v>
      </c>
      <c r="Q17" s="633">
        <v>564566.0996145485</v>
      </c>
      <c r="R17" s="918"/>
      <c r="S17" s="917"/>
      <c r="T17" s="920"/>
    </row>
    <row r="18" spans="1:25" x14ac:dyDescent="0.25">
      <c r="B18" s="610" t="s">
        <v>1035</v>
      </c>
      <c r="C18" s="608">
        <v>1</v>
      </c>
      <c r="D18" s="608">
        <v>120</v>
      </c>
      <c r="E18" s="608">
        <v>30</v>
      </c>
      <c r="F18" s="608">
        <f t="shared" si="0"/>
        <v>3600</v>
      </c>
      <c r="N18" s="635">
        <v>45199</v>
      </c>
      <c r="O18" s="636">
        <v>43494.388344000072</v>
      </c>
      <c r="P18" s="632">
        <v>43.494388344000072</v>
      </c>
      <c r="Q18" s="633">
        <v>565667.45801090344</v>
      </c>
      <c r="R18" s="918"/>
      <c r="S18" s="917"/>
      <c r="T18" s="920"/>
      <c r="Y18" t="s">
        <v>1325</v>
      </c>
    </row>
    <row r="19" spans="1:25" x14ac:dyDescent="0.25">
      <c r="B19" s="610" t="s">
        <v>1275</v>
      </c>
      <c r="C19" s="618">
        <v>0</v>
      </c>
      <c r="D19" s="618">
        <v>0</v>
      </c>
      <c r="E19" s="618">
        <v>40</v>
      </c>
      <c r="F19" s="618">
        <f t="shared" si="0"/>
        <v>0</v>
      </c>
      <c r="N19" s="635">
        <v>45178</v>
      </c>
      <c r="O19" s="636">
        <v>42647.287320000942</v>
      </c>
      <c r="P19" s="632">
        <v>42.647287320000942</v>
      </c>
      <c r="Q19" s="633">
        <v>563464.74121819844</v>
      </c>
      <c r="R19" s="918"/>
      <c r="S19" s="917"/>
      <c r="T19" s="920"/>
    </row>
    <row r="20" spans="1:25" ht="30" customHeight="1" x14ac:dyDescent="0.25">
      <c r="B20" s="418" t="s">
        <v>642</v>
      </c>
      <c r="C20" s="419">
        <f>SUM(C13:C15)</f>
        <v>3</v>
      </c>
      <c r="D20" s="419">
        <f>SUMPRODUCT(C13:C15,D13:D15)</f>
        <v>354</v>
      </c>
      <c r="E20" s="419" t="s">
        <v>645</v>
      </c>
      <c r="F20" s="425">
        <f>SUM(F13:F19)</f>
        <v>19200</v>
      </c>
      <c r="N20" s="635">
        <v>45192</v>
      </c>
      <c r="O20" s="636">
        <v>41808.507048001047</v>
      </c>
      <c r="P20" s="632">
        <v>41.808507048001047</v>
      </c>
      <c r="Q20" s="633">
        <v>561283.66087691719</v>
      </c>
      <c r="R20" s="918"/>
      <c r="S20" s="917"/>
      <c r="T20" s="921"/>
    </row>
    <row r="21" spans="1:25" ht="60.75" customHeight="1" x14ac:dyDescent="0.25">
      <c r="N21" s="635">
        <v>45214</v>
      </c>
      <c r="O21" s="636">
        <v>42647.287320000942</v>
      </c>
      <c r="P21" s="632">
        <v>42.647287320000942</v>
      </c>
      <c r="Q21" s="633">
        <v>563464.74121819844</v>
      </c>
      <c r="R21" s="917">
        <v>564015.42041637353</v>
      </c>
      <c r="S21" s="917">
        <v>0.63320209973753283</v>
      </c>
      <c r="T21" s="919">
        <f>(R21*S21)*7.48052/1000000</f>
        <v>2.671561109309339</v>
      </c>
    </row>
    <row r="22" spans="1:25" ht="32.25" customHeight="1" x14ac:dyDescent="0.25">
      <c r="B22" s="432" t="s">
        <v>652</v>
      </c>
      <c r="C22" s="432"/>
      <c r="D22" s="432"/>
      <c r="N22" s="635">
        <v>45230</v>
      </c>
      <c r="O22" s="636">
        <v>43070.837831999597</v>
      </c>
      <c r="P22" s="632">
        <v>43.070837831999597</v>
      </c>
      <c r="Q22" s="633">
        <v>564566.0996145485</v>
      </c>
      <c r="R22" s="917"/>
      <c r="S22" s="917"/>
      <c r="T22" s="921"/>
    </row>
    <row r="23" spans="1:25" x14ac:dyDescent="0.25">
      <c r="A23" s="646" t="s">
        <v>1322</v>
      </c>
      <c r="N23" s="635">
        <v>45237</v>
      </c>
      <c r="O23" s="636">
        <v>45192.710375999923</v>
      </c>
      <c r="P23" s="632">
        <v>45.192710375999923</v>
      </c>
      <c r="Q23" s="633">
        <v>570083.60479071259</v>
      </c>
      <c r="R23" s="917">
        <v>568148.19270129688</v>
      </c>
      <c r="S23" s="917">
        <v>0.37992125984251968</v>
      </c>
      <c r="T23" s="919">
        <f>(R23*S23)*7.48052/1000000</f>
        <v>1.6146820398896058</v>
      </c>
    </row>
    <row r="24" spans="1:25" ht="30" x14ac:dyDescent="0.25">
      <c r="B24" s="429" t="s">
        <v>648</v>
      </c>
      <c r="C24" s="429" t="s">
        <v>618</v>
      </c>
      <c r="D24" s="429" t="s">
        <v>619</v>
      </c>
      <c r="E24" s="429" t="s">
        <v>620</v>
      </c>
      <c r="F24" s="429" t="s">
        <v>621</v>
      </c>
      <c r="N24" s="635">
        <v>45245</v>
      </c>
      <c r="O24" s="636">
        <v>43917.938855999637</v>
      </c>
      <c r="P24" s="632">
        <v>43.917938855999637</v>
      </c>
      <c r="Q24" s="633">
        <v>566768.81640725583</v>
      </c>
      <c r="R24" s="917"/>
      <c r="S24" s="917"/>
      <c r="T24" s="920"/>
    </row>
    <row r="25" spans="1:25" ht="30" x14ac:dyDescent="0.25">
      <c r="B25" s="610" t="s">
        <v>1274</v>
      </c>
      <c r="C25" s="608">
        <v>1</v>
      </c>
      <c r="D25" s="608">
        <v>123</v>
      </c>
      <c r="E25" s="608">
        <v>30</v>
      </c>
      <c r="F25" s="608">
        <f>C25*D25*E25</f>
        <v>3690</v>
      </c>
      <c r="N25" s="635">
        <v>45249</v>
      </c>
      <c r="O25" s="636">
        <v>43917.938855999637</v>
      </c>
      <c r="P25" s="632">
        <v>43.917938855999637</v>
      </c>
      <c r="Q25" s="633">
        <v>566768.81640725583</v>
      </c>
      <c r="R25" s="917"/>
      <c r="S25" s="917"/>
      <c r="T25" s="920"/>
    </row>
    <row r="26" spans="1:25" x14ac:dyDescent="0.25">
      <c r="B26" s="610" t="s">
        <v>1276</v>
      </c>
      <c r="C26" s="608">
        <v>1</v>
      </c>
      <c r="D26" s="608">
        <v>120</v>
      </c>
      <c r="E26" s="608">
        <v>30</v>
      </c>
      <c r="F26" s="608">
        <f>C26*D26*E26</f>
        <v>3600</v>
      </c>
      <c r="N26" s="635">
        <v>45260</v>
      </c>
      <c r="O26" s="636">
        <v>44765.039879999676</v>
      </c>
      <c r="P26" s="632">
        <v>44.765039879999676</v>
      </c>
      <c r="Q26" s="633">
        <v>568971.53319996316</v>
      </c>
      <c r="R26" s="917"/>
      <c r="S26" s="917"/>
      <c r="T26" s="921"/>
    </row>
    <row r="27" spans="1:25" ht="30" x14ac:dyDescent="0.25">
      <c r="B27" s="610" t="s">
        <v>654</v>
      </c>
      <c r="C27" s="608">
        <v>1</v>
      </c>
      <c r="D27" s="608">
        <v>123</v>
      </c>
      <c r="E27" s="608">
        <v>30</v>
      </c>
      <c r="F27" s="608">
        <f>C27*D27*E27</f>
        <v>3690</v>
      </c>
      <c r="N27" s="635">
        <v>45268</v>
      </c>
      <c r="O27" s="636">
        <v>44341.489368000111</v>
      </c>
      <c r="P27" s="632">
        <v>44.341489368000111</v>
      </c>
      <c r="Q27" s="633">
        <v>567870.17480361066</v>
      </c>
      <c r="R27" s="917">
        <v>566774.17300445493</v>
      </c>
      <c r="S27" s="917">
        <v>0.27263779527559057</v>
      </c>
      <c r="T27" s="919">
        <f>(R27*S27)*7.48052/1000000</f>
        <v>1.1559203283958563</v>
      </c>
    </row>
    <row r="28" spans="1:25" x14ac:dyDescent="0.25">
      <c r="B28" s="610" t="s">
        <v>1278</v>
      </c>
      <c r="C28" s="608">
        <v>0</v>
      </c>
      <c r="D28" s="608">
        <v>0</v>
      </c>
      <c r="E28" s="608">
        <v>6</v>
      </c>
      <c r="F28" s="608">
        <f>C28*D28*E28</f>
        <v>0</v>
      </c>
      <c r="N28" s="635">
        <v>45275</v>
      </c>
      <c r="O28" s="636">
        <v>45620.380872000169</v>
      </c>
      <c r="P28" s="632">
        <v>45.620380872000169</v>
      </c>
      <c r="Q28" s="633">
        <v>571195.67638146202</v>
      </c>
      <c r="R28" s="917"/>
      <c r="S28" s="917"/>
      <c r="T28" s="920"/>
    </row>
    <row r="29" spans="1:25" x14ac:dyDescent="0.25">
      <c r="B29" s="418" t="s">
        <v>642</v>
      </c>
      <c r="C29" s="419">
        <f>SUM(C25:C28)</f>
        <v>3</v>
      </c>
      <c r="D29" s="419">
        <f>SUMPRODUCT(C25:C27,D25:D27)</f>
        <v>366</v>
      </c>
      <c r="E29" s="419" t="s">
        <v>645</v>
      </c>
      <c r="F29" s="425">
        <f>SUM(F25:F28)</f>
        <v>10980</v>
      </c>
      <c r="N29" s="635">
        <v>45282</v>
      </c>
      <c r="O29" s="636">
        <v>43070.837831999597</v>
      </c>
      <c r="P29" s="632">
        <v>43.070837831999597</v>
      </c>
      <c r="Q29" s="633">
        <v>564566.0996145485</v>
      </c>
      <c r="R29" s="917"/>
      <c r="S29" s="917"/>
      <c r="T29" s="920"/>
    </row>
    <row r="30" spans="1:25" ht="18" customHeight="1" x14ac:dyDescent="0.25">
      <c r="N30" s="635">
        <v>45291</v>
      </c>
      <c r="O30" s="636">
        <v>42647.287320000942</v>
      </c>
      <c r="P30" s="632">
        <v>42.647287320000942</v>
      </c>
      <c r="Q30" s="633">
        <v>563464.74121819844</v>
      </c>
      <c r="R30" s="917"/>
      <c r="S30" s="917"/>
      <c r="T30" s="921"/>
    </row>
    <row r="31" spans="1:25" x14ac:dyDescent="0.25">
      <c r="N31" s="635"/>
      <c r="O31" s="636"/>
      <c r="P31" s="632"/>
      <c r="Q31" s="633"/>
      <c r="R31" s="679"/>
      <c r="S31" s="679"/>
      <c r="T31" s="680"/>
    </row>
    <row r="32" spans="1:25" x14ac:dyDescent="0.25">
      <c r="A32" s="646" t="s">
        <v>1322</v>
      </c>
      <c r="B32" s="432" t="s">
        <v>655</v>
      </c>
      <c r="C32" s="432"/>
      <c r="N32" s="915" t="s">
        <v>1268</v>
      </c>
      <c r="O32" s="915"/>
      <c r="P32" s="915"/>
      <c r="Q32" s="915"/>
      <c r="R32" s="915"/>
      <c r="S32" s="915"/>
      <c r="T32" s="637">
        <f>SUM(T6:T31)</f>
        <v>19.867808809425227</v>
      </c>
    </row>
    <row r="33" spans="2:20" x14ac:dyDescent="0.25">
      <c r="N33" s="12"/>
      <c r="O33" s="12"/>
      <c r="P33" s="12"/>
      <c r="Q33" s="12"/>
      <c r="R33" s="12"/>
      <c r="S33" s="12"/>
    </row>
    <row r="34" spans="2:20" ht="30" x14ac:dyDescent="0.25">
      <c r="B34" s="429" t="s">
        <v>648</v>
      </c>
      <c r="C34" s="429" t="s">
        <v>618</v>
      </c>
      <c r="D34" s="429" t="s">
        <v>619</v>
      </c>
      <c r="E34" s="429" t="s">
        <v>620</v>
      </c>
      <c r="F34" s="429" t="s">
        <v>621</v>
      </c>
      <c r="N34" s="12" t="s">
        <v>870</v>
      </c>
      <c r="O34" s="12"/>
      <c r="P34" s="12"/>
      <c r="Q34" s="12"/>
      <c r="R34" s="12"/>
      <c r="S34" s="12"/>
    </row>
    <row r="35" spans="2:20" ht="30" x14ac:dyDescent="0.25">
      <c r="B35" s="610" t="s">
        <v>649</v>
      </c>
      <c r="C35" s="607">
        <v>3</v>
      </c>
      <c r="D35" s="607">
        <v>84</v>
      </c>
      <c r="E35" s="607">
        <v>30</v>
      </c>
      <c r="F35" s="608">
        <f t="shared" ref="F35:F40" si="1">C35*D35*E35</f>
        <v>7560</v>
      </c>
      <c r="N35" s="916" t="s">
        <v>1269</v>
      </c>
      <c r="O35" s="916"/>
      <c r="P35" s="916"/>
      <c r="Q35" s="916"/>
      <c r="R35" s="916"/>
      <c r="S35" s="916"/>
      <c r="T35" s="916"/>
    </row>
    <row r="36" spans="2:20" ht="30" x14ac:dyDescent="0.25">
      <c r="B36" s="610" t="s">
        <v>650</v>
      </c>
      <c r="C36" s="607">
        <v>1</v>
      </c>
      <c r="D36" s="607">
        <v>120</v>
      </c>
      <c r="E36" s="607">
        <v>10</v>
      </c>
      <c r="F36" s="608">
        <f t="shared" si="1"/>
        <v>1200</v>
      </c>
      <c r="N36" s="916"/>
      <c r="O36" s="916"/>
      <c r="P36" s="916"/>
      <c r="Q36" s="916"/>
      <c r="R36" s="916"/>
      <c r="S36" s="916"/>
      <c r="T36" s="916"/>
    </row>
    <row r="37" spans="2:20" ht="31.5" customHeight="1" x14ac:dyDescent="0.25">
      <c r="B37" s="610" t="s">
        <v>651</v>
      </c>
      <c r="C37" s="607">
        <v>5</v>
      </c>
      <c r="D37" s="607">
        <v>150</v>
      </c>
      <c r="E37" s="607">
        <v>30</v>
      </c>
      <c r="F37" s="608">
        <f t="shared" si="1"/>
        <v>22500</v>
      </c>
      <c r="N37" s="916"/>
      <c r="O37" s="916"/>
      <c r="P37" s="916"/>
      <c r="Q37" s="916"/>
      <c r="R37" s="916"/>
      <c r="S37" s="916"/>
      <c r="T37" s="916"/>
    </row>
    <row r="38" spans="2:20" x14ac:dyDescent="0.25">
      <c r="B38" s="610" t="s">
        <v>656</v>
      </c>
      <c r="C38" s="607">
        <v>0</v>
      </c>
      <c r="D38" s="607">
        <v>0</v>
      </c>
      <c r="E38" s="607">
        <v>10</v>
      </c>
      <c r="F38" s="608">
        <f t="shared" si="1"/>
        <v>0</v>
      </c>
      <c r="N38" s="916"/>
      <c r="O38" s="916"/>
      <c r="P38" s="916"/>
      <c r="Q38" s="916"/>
      <c r="R38" s="916"/>
      <c r="S38" s="916"/>
      <c r="T38" s="916"/>
    </row>
    <row r="39" spans="2:20" ht="30" customHeight="1" x14ac:dyDescent="0.25">
      <c r="B39" s="616" t="s">
        <v>1264</v>
      </c>
      <c r="C39" s="607">
        <v>1</v>
      </c>
      <c r="D39" s="607">
        <v>125</v>
      </c>
      <c r="E39" s="607">
        <v>20</v>
      </c>
      <c r="F39" s="608">
        <f t="shared" si="1"/>
        <v>2500</v>
      </c>
      <c r="N39" s="916"/>
      <c r="O39" s="916"/>
      <c r="P39" s="916"/>
      <c r="Q39" s="916"/>
      <c r="R39" s="916"/>
      <c r="S39" s="916"/>
      <c r="T39" s="916"/>
    </row>
    <row r="40" spans="2:20" ht="30" customHeight="1" x14ac:dyDescent="0.25">
      <c r="B40" s="631" t="s">
        <v>1265</v>
      </c>
      <c r="C40" s="607">
        <v>1</v>
      </c>
      <c r="D40" s="607">
        <v>5</v>
      </c>
      <c r="E40" s="607">
        <v>20</v>
      </c>
      <c r="F40" s="608">
        <f t="shared" si="1"/>
        <v>100</v>
      </c>
      <c r="N40" s="916"/>
      <c r="O40" s="916"/>
      <c r="P40" s="916"/>
      <c r="Q40" s="916"/>
      <c r="R40" s="916"/>
      <c r="S40" s="916"/>
      <c r="T40" s="916"/>
    </row>
    <row r="41" spans="2:20" x14ac:dyDescent="0.25">
      <c r="B41" s="418" t="s">
        <v>642</v>
      </c>
      <c r="C41" s="419">
        <f>SUM(C35:C40)</f>
        <v>11</v>
      </c>
      <c r="D41" s="419">
        <f>SUMPRODUCT(C35:C40,D35:D40)</f>
        <v>1252</v>
      </c>
      <c r="E41" s="419" t="s">
        <v>645</v>
      </c>
      <c r="F41" s="425">
        <f>SUM(F35:F40)</f>
        <v>33860</v>
      </c>
    </row>
    <row r="43" spans="2:20" x14ac:dyDescent="0.25">
      <c r="B43" s="925" t="s">
        <v>425</v>
      </c>
      <c r="C43" s="925"/>
      <c r="D43" s="925"/>
      <c r="E43" s="925"/>
      <c r="F43" s="925"/>
    </row>
    <row r="44" spans="2:20" x14ac:dyDescent="0.25">
      <c r="B44" s="922" t="s">
        <v>657</v>
      </c>
      <c r="C44" s="922"/>
      <c r="D44" s="922"/>
      <c r="E44" s="922"/>
      <c r="F44" s="922"/>
    </row>
    <row r="45" spans="2:20" ht="18.75" customHeight="1" x14ac:dyDescent="0.25">
      <c r="B45" s="922" t="s">
        <v>658</v>
      </c>
      <c r="C45" s="922"/>
      <c r="D45" s="922"/>
      <c r="E45" s="922"/>
      <c r="F45" s="922"/>
    </row>
    <row r="46" spans="2:20" ht="30" customHeight="1" x14ac:dyDescent="0.25"/>
    <row r="47" spans="2:20" ht="15" customHeight="1" x14ac:dyDescent="0.25"/>
    <row r="52" ht="15" customHeight="1" x14ac:dyDescent="0.25"/>
    <row r="53" ht="15" customHeight="1" x14ac:dyDescent="0.25"/>
  </sheetData>
  <mergeCells count="31">
    <mergeCell ref="Z2:AC2"/>
    <mergeCell ref="V2:X2"/>
    <mergeCell ref="N2:T2"/>
    <mergeCell ref="S16:S20"/>
    <mergeCell ref="S21:S22"/>
    <mergeCell ref="S6:S10"/>
    <mergeCell ref="S11:S15"/>
    <mergeCell ref="B45:F45"/>
    <mergeCell ref="H2:K2"/>
    <mergeCell ref="H11:J11"/>
    <mergeCell ref="B2:C2"/>
    <mergeCell ref="B10:D10"/>
    <mergeCell ref="B44:F44"/>
    <mergeCell ref="B43:F43"/>
    <mergeCell ref="B14:B15"/>
    <mergeCell ref="N32:S32"/>
    <mergeCell ref="N35:T40"/>
    <mergeCell ref="S23:S26"/>
    <mergeCell ref="R6:R10"/>
    <mergeCell ref="R11:R15"/>
    <mergeCell ref="R16:R20"/>
    <mergeCell ref="R21:R22"/>
    <mergeCell ref="R23:R26"/>
    <mergeCell ref="S27:S30"/>
    <mergeCell ref="T6:T10"/>
    <mergeCell ref="T11:T15"/>
    <mergeCell ref="T16:T20"/>
    <mergeCell ref="T21:T22"/>
    <mergeCell ref="T23:T26"/>
    <mergeCell ref="T27:T30"/>
    <mergeCell ref="R27:R30"/>
  </mergeCells>
  <pageMargins left="0.7" right="0.7" top="0.75" bottom="0.75" header="0.3" footer="0.3"/>
  <pageSetup scale="27" orientation="landscape" r:id="rId1"/>
  <headerFooter>
    <oddFooter>&amp;C_x000D_&amp;1#&amp;"Verdana"&amp;7&amp;K000000 Confidential</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Y439"/>
  <sheetViews>
    <sheetView topLeftCell="A16" zoomScaleNormal="100" workbookViewId="0">
      <selection activeCell="F115" sqref="F115:I115"/>
    </sheetView>
  </sheetViews>
  <sheetFormatPr defaultRowHeight="15" x14ac:dyDescent="0.25"/>
  <cols>
    <col min="1" max="1" width="36.28515625" customWidth="1"/>
    <col min="2" max="2" width="10.7109375" customWidth="1"/>
    <col min="3" max="3" width="10.5703125" customWidth="1"/>
    <col min="4" max="4" width="11.28515625" customWidth="1"/>
    <col min="5" max="5" width="11.85546875" customWidth="1"/>
    <col min="6" max="6" width="12.7109375" customWidth="1"/>
    <col min="7" max="7" width="12.85546875" customWidth="1"/>
    <col min="8" max="8" width="12.42578125" customWidth="1"/>
    <col min="9" max="9" width="13.7109375" customWidth="1"/>
    <col min="10" max="10" width="13.140625" customWidth="1"/>
    <col min="11" max="11" width="13.7109375" customWidth="1"/>
    <col min="12" max="12" width="14.7109375" customWidth="1"/>
    <col min="13" max="14" width="13.140625" customWidth="1"/>
    <col min="15" max="15" width="12.7109375" customWidth="1"/>
    <col min="16" max="16" width="11.7109375" customWidth="1"/>
    <col min="17" max="17" width="12.140625" customWidth="1"/>
    <col min="18" max="18" width="10.7109375" customWidth="1"/>
    <col min="19" max="19" width="10.28515625" customWidth="1"/>
    <col min="20" max="20" width="10.140625" customWidth="1"/>
    <col min="21" max="21" width="10.5703125" customWidth="1"/>
    <col min="22" max="22" width="10.7109375" customWidth="1"/>
    <col min="23" max="23" width="11.42578125" customWidth="1"/>
    <col min="24" max="52" width="10.7109375" customWidth="1"/>
  </cols>
  <sheetData>
    <row r="1" spans="1:51" ht="15.75" x14ac:dyDescent="0.25">
      <c r="A1" s="28"/>
      <c r="B1" s="7"/>
      <c r="C1" s="7"/>
      <c r="D1" s="7"/>
      <c r="E1" s="7"/>
      <c r="F1" s="7"/>
      <c r="G1" s="7"/>
      <c r="H1" s="7"/>
      <c r="I1" s="7"/>
      <c r="J1" s="7"/>
      <c r="K1" s="7"/>
      <c r="L1" s="7"/>
      <c r="M1" s="7"/>
      <c r="N1" s="7"/>
      <c r="O1" s="7"/>
      <c r="P1" s="890" t="str">
        <f>General!A4</f>
        <v>Greener Cleanups: EPA Spreadsheets for Environmental Footprint Analysis - August 2014</v>
      </c>
      <c r="Q1" s="890"/>
      <c r="R1" s="890"/>
      <c r="S1" s="890"/>
      <c r="T1" s="890"/>
      <c r="U1" s="890"/>
      <c r="V1" s="890"/>
      <c r="W1" s="7"/>
      <c r="X1" s="225" t="s">
        <v>382</v>
      </c>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18" customHeight="1" x14ac:dyDescent="0.3">
      <c r="A2" s="7"/>
      <c r="B2" s="7"/>
      <c r="C2" s="7"/>
      <c r="D2" s="7"/>
      <c r="E2" s="7"/>
      <c r="F2" s="7"/>
      <c r="G2" s="7"/>
      <c r="H2" s="7"/>
      <c r="K2" s="372" t="str">
        <f ca="1">CONCATENATE("Input Worksheet for ",MID(CELL("filename",$A$1),FIND("]",CELL("filename",$A$1))+1,255))</f>
        <v>Input Worksheet for GWM Activities</v>
      </c>
      <c r="N2" s="7"/>
      <c r="O2" s="7"/>
      <c r="T2" s="3"/>
      <c r="V2" s="3" t="str">
        <f ca="1">CONCATENATE(General!$A3," - ", General!$A6)</f>
        <v>Nevada Environmental Response Trust (NERT) - Groundwater Monitoring and Treatment (July 2023 - December 2023)</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row>
    <row r="3" spans="1:51" ht="14.45" customHeight="1" x14ac:dyDescent="0.3">
      <c r="A3" s="7"/>
      <c r="B3" s="377"/>
      <c r="C3" s="377"/>
      <c r="D3" s="377"/>
      <c r="E3" s="377"/>
      <c r="F3" s="377"/>
      <c r="G3" s="377"/>
      <c r="H3" s="377"/>
      <c r="I3" s="377"/>
      <c r="J3" s="377"/>
      <c r="K3" s="377"/>
      <c r="L3" s="377"/>
      <c r="M3" s="377"/>
      <c r="N3" s="377"/>
      <c r="O3" s="377"/>
      <c r="P3" s="377"/>
      <c r="Q3" s="377"/>
      <c r="R3" s="377"/>
      <c r="S3" s="377"/>
      <c r="T3" s="377"/>
      <c r="U3" s="377"/>
      <c r="V3" s="37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row>
    <row r="4" spans="1:51" ht="15" customHeight="1" x14ac:dyDescent="0.25">
      <c r="A4" s="891" t="s">
        <v>383</v>
      </c>
      <c r="B4" s="892"/>
      <c r="C4" s="892"/>
      <c r="D4" s="893"/>
      <c r="E4" s="897" t="s">
        <v>10</v>
      </c>
      <c r="F4" s="897"/>
      <c r="G4" s="898" t="str">
        <f ca="1">IFERROR(INDEX(General!C18:C24,MATCH($E$4,General!B18:B41,0),1),"Define Component")</f>
        <v>GWM Activities</v>
      </c>
      <c r="H4" s="898"/>
      <c r="I4" s="898"/>
      <c r="J4" s="898"/>
      <c r="K4" s="268">
        <f>INDEX(General!A18:A24,MATCH($E$4,General!B18:B41,0),1)</f>
        <v>4</v>
      </c>
      <c r="L4" s="36"/>
      <c r="M4" s="402"/>
      <c r="N4" s="402"/>
      <c r="O4" s="36"/>
      <c r="P4" s="36"/>
      <c r="Q4" s="36"/>
      <c r="R4" s="36"/>
      <c r="S4" s="36"/>
      <c r="T4" s="36"/>
      <c r="U4" s="36"/>
      <c r="V4" s="36"/>
      <c r="W4" s="36"/>
      <c r="X4" s="7"/>
      <c r="Y4" s="7"/>
      <c r="Z4" s="7"/>
      <c r="AA4" s="7"/>
      <c r="AB4" s="7"/>
      <c r="AC4" s="7"/>
      <c r="AD4" s="7"/>
      <c r="AE4" s="7"/>
      <c r="AF4" s="7"/>
      <c r="AG4" s="7"/>
      <c r="AH4" s="7"/>
      <c r="AI4" s="7"/>
      <c r="AJ4" s="7"/>
      <c r="AK4" s="7"/>
      <c r="AL4" s="7"/>
      <c r="AM4" s="7"/>
      <c r="AN4" s="7"/>
      <c r="AO4" s="7"/>
      <c r="AP4" s="7"/>
      <c r="AQ4" s="7"/>
      <c r="AR4" s="7"/>
      <c r="AS4" s="7"/>
      <c r="AT4" s="7"/>
      <c r="AU4" s="7"/>
      <c r="AV4" s="7"/>
      <c r="AW4" s="7"/>
      <c r="AX4" s="7"/>
      <c r="AY4" s="7"/>
    </row>
    <row r="5" spans="1:51" ht="15" customHeight="1" x14ac:dyDescent="0.25">
      <c r="A5" s="894"/>
      <c r="B5" s="895"/>
      <c r="C5" s="895"/>
      <c r="D5" s="896"/>
      <c r="E5" s="897"/>
      <c r="F5" s="897"/>
      <c r="G5" s="898"/>
      <c r="H5" s="898"/>
      <c r="I5" s="898"/>
      <c r="J5" s="898"/>
      <c r="K5" s="268"/>
      <c r="L5" s="36"/>
      <c r="M5" s="402"/>
      <c r="N5" s="402"/>
      <c r="O5" s="36"/>
      <c r="P5" s="36"/>
      <c r="Q5" s="36"/>
      <c r="R5" s="36"/>
      <c r="S5" s="36"/>
      <c r="T5" s="36"/>
      <c r="U5" s="36"/>
      <c r="V5" s="36"/>
      <c r="W5" s="36"/>
      <c r="X5" s="7"/>
      <c r="Y5" s="7"/>
      <c r="Z5" s="7"/>
      <c r="AA5" s="7"/>
      <c r="AB5" s="7"/>
      <c r="AC5" s="7"/>
      <c r="AD5" s="7"/>
      <c r="AE5" s="7"/>
      <c r="AF5" s="7"/>
      <c r="AG5" s="7"/>
      <c r="AH5" s="7"/>
      <c r="AI5" s="7"/>
      <c r="AJ5" s="7"/>
      <c r="AK5" s="7"/>
      <c r="AL5" s="7"/>
      <c r="AM5" s="7"/>
      <c r="AN5" s="7"/>
      <c r="AO5" s="7"/>
      <c r="AP5" s="7"/>
      <c r="AQ5" s="7"/>
      <c r="AR5" s="7"/>
      <c r="AS5" s="7"/>
      <c r="AT5" s="7"/>
      <c r="AU5" s="7"/>
      <c r="AV5" s="7"/>
      <c r="AW5" s="7"/>
      <c r="AX5" s="7"/>
      <c r="AY5" s="7"/>
    </row>
    <row r="6" spans="1:51" x14ac:dyDescent="0.25">
      <c r="A6" s="157"/>
      <c r="B6" s="24"/>
      <c r="C6" s="24"/>
      <c r="D6" s="24"/>
      <c r="E6" s="24"/>
      <c r="F6" s="24"/>
      <c r="G6" s="24"/>
      <c r="H6" s="24"/>
      <c r="I6" s="157"/>
      <c r="J6" s="158"/>
      <c r="K6" s="158"/>
      <c r="L6" s="329"/>
      <c r="M6" s="329"/>
      <c r="N6" s="329"/>
      <c r="O6" s="329"/>
      <c r="P6" s="329"/>
      <c r="Q6" s="329"/>
      <c r="R6" s="329"/>
      <c r="S6" s="329"/>
      <c r="T6" s="329"/>
      <c r="U6" s="329"/>
      <c r="V6" s="329"/>
      <c r="W6" s="329"/>
      <c r="X6" s="7"/>
      <c r="Y6" s="7"/>
      <c r="Z6" s="7"/>
      <c r="AA6" s="7"/>
      <c r="AB6" s="7"/>
      <c r="AC6" s="7"/>
      <c r="AD6" s="7"/>
      <c r="AE6" s="7"/>
      <c r="AF6" s="7"/>
      <c r="AG6" s="7"/>
      <c r="AH6" s="7"/>
      <c r="AI6" s="7"/>
      <c r="AJ6" s="7"/>
      <c r="AK6" s="7"/>
      <c r="AL6" s="7"/>
      <c r="AM6" s="7"/>
      <c r="AN6" s="7"/>
      <c r="AO6" s="7"/>
      <c r="AP6" s="7"/>
      <c r="AQ6" s="7"/>
      <c r="AR6" s="7"/>
      <c r="AS6" s="7"/>
      <c r="AT6" s="7"/>
      <c r="AU6" s="7"/>
      <c r="AV6" s="7"/>
      <c r="AW6" s="7"/>
      <c r="AX6" s="7"/>
      <c r="AY6" s="7"/>
    </row>
    <row r="7" spans="1:51" x14ac:dyDescent="0.25">
      <c r="A7" s="10" t="s">
        <v>384</v>
      </c>
      <c r="B7" s="24"/>
      <c r="C7" s="24"/>
      <c r="D7" s="24"/>
      <c r="E7" s="24"/>
      <c r="F7" s="24"/>
      <c r="G7" s="24"/>
      <c r="H7" s="24"/>
      <c r="I7" s="833" t="s">
        <v>385</v>
      </c>
      <c r="J7" s="833"/>
      <c r="K7" s="833"/>
      <c r="L7" s="833"/>
      <c r="M7" s="158"/>
      <c r="N7" s="158"/>
      <c r="O7" s="158"/>
      <c r="P7" s="11"/>
      <c r="Q7" s="833" t="s">
        <v>386</v>
      </c>
      <c r="R7" s="833"/>
      <c r="S7" s="833"/>
      <c r="T7" s="11"/>
      <c r="U7" s="11"/>
      <c r="V7" s="11"/>
      <c r="W7" s="11"/>
      <c r="X7" s="7"/>
      <c r="Y7" s="7"/>
      <c r="Z7" s="7"/>
      <c r="AA7" s="7"/>
      <c r="AB7" s="7"/>
      <c r="AC7" s="7"/>
      <c r="AD7" s="7"/>
      <c r="AE7" s="7"/>
      <c r="AF7" s="7"/>
      <c r="AG7" s="7"/>
      <c r="AH7" s="7"/>
      <c r="AI7" s="7"/>
      <c r="AJ7" s="7"/>
      <c r="AK7" s="7"/>
      <c r="AL7" s="7"/>
      <c r="AM7" s="7"/>
      <c r="AN7" s="7"/>
      <c r="AO7" s="7"/>
      <c r="AP7" s="7"/>
      <c r="AQ7" s="7"/>
      <c r="AR7" s="7"/>
      <c r="AS7" s="7"/>
      <c r="AT7" s="7"/>
      <c r="AU7" s="7"/>
      <c r="AV7" s="7"/>
      <c r="AW7" s="7"/>
      <c r="AX7" s="7"/>
      <c r="AY7" s="7"/>
    </row>
    <row r="8" spans="1:51" x14ac:dyDescent="0.25">
      <c r="A8" s="881" t="s">
        <v>1329</v>
      </c>
      <c r="B8" s="882"/>
      <c r="C8" s="882"/>
      <c r="D8" s="882"/>
      <c r="E8" s="882"/>
      <c r="F8" s="882"/>
      <c r="G8" s="882"/>
      <c r="H8" s="883"/>
      <c r="I8" s="881" t="s">
        <v>1330</v>
      </c>
      <c r="J8" s="882"/>
      <c r="K8" s="882"/>
      <c r="L8" s="882"/>
      <c r="M8" s="882"/>
      <c r="N8" s="882"/>
      <c r="O8" s="883"/>
      <c r="P8" s="11"/>
      <c r="Q8" s="881"/>
      <c r="R8" s="882"/>
      <c r="S8" s="882"/>
      <c r="T8" s="882"/>
      <c r="U8" s="882"/>
      <c r="V8" s="883"/>
      <c r="W8" s="11"/>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25">
      <c r="A9" s="884"/>
      <c r="B9" s="885"/>
      <c r="C9" s="885"/>
      <c r="D9" s="885"/>
      <c r="E9" s="885"/>
      <c r="F9" s="885"/>
      <c r="G9" s="885"/>
      <c r="H9" s="886"/>
      <c r="I9" s="884"/>
      <c r="J9" s="885"/>
      <c r="K9" s="885"/>
      <c r="L9" s="885"/>
      <c r="M9" s="885"/>
      <c r="N9" s="885"/>
      <c r="O9" s="886"/>
      <c r="P9" s="11"/>
      <c r="Q9" s="884"/>
      <c r="R9" s="885"/>
      <c r="S9" s="885"/>
      <c r="T9" s="885"/>
      <c r="U9" s="885"/>
      <c r="V9" s="886"/>
      <c r="W9" s="11"/>
      <c r="X9" s="7"/>
      <c r="Y9" s="7"/>
      <c r="Z9" s="7"/>
      <c r="AA9" s="7"/>
      <c r="AB9" s="7"/>
      <c r="AC9" s="7"/>
      <c r="AD9" s="7"/>
      <c r="AE9" s="7"/>
      <c r="AF9" s="7"/>
      <c r="AG9" s="7"/>
      <c r="AH9" s="7"/>
      <c r="AI9" s="7"/>
      <c r="AJ9" s="7"/>
      <c r="AK9" s="7"/>
      <c r="AL9" s="7"/>
      <c r="AM9" s="7"/>
      <c r="AN9" s="7"/>
      <c r="AO9" s="7"/>
      <c r="AP9" s="7"/>
      <c r="AQ9" s="7"/>
      <c r="AR9" s="7"/>
      <c r="AS9" s="7"/>
      <c r="AT9" s="7"/>
      <c r="AU9" s="7"/>
      <c r="AV9" s="7"/>
      <c r="AW9" s="7"/>
      <c r="AX9" s="7"/>
      <c r="AY9" s="7"/>
    </row>
    <row r="10" spans="1:51" x14ac:dyDescent="0.25">
      <c r="A10" s="884"/>
      <c r="B10" s="885"/>
      <c r="C10" s="885"/>
      <c r="D10" s="885"/>
      <c r="E10" s="885"/>
      <c r="F10" s="885"/>
      <c r="G10" s="885"/>
      <c r="H10" s="886"/>
      <c r="I10" s="884"/>
      <c r="J10" s="885"/>
      <c r="K10" s="885"/>
      <c r="L10" s="885"/>
      <c r="M10" s="885"/>
      <c r="N10" s="885"/>
      <c r="O10" s="886"/>
      <c r="P10" s="11"/>
      <c r="Q10" s="884"/>
      <c r="R10" s="885"/>
      <c r="S10" s="885"/>
      <c r="T10" s="885"/>
      <c r="U10" s="885"/>
      <c r="V10" s="886"/>
      <c r="W10" s="11"/>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row>
    <row r="11" spans="1:51" x14ac:dyDescent="0.25">
      <c r="A11" s="884"/>
      <c r="B11" s="885"/>
      <c r="C11" s="885"/>
      <c r="D11" s="885"/>
      <c r="E11" s="885"/>
      <c r="F11" s="885"/>
      <c r="G11" s="885"/>
      <c r="H11" s="886"/>
      <c r="I11" s="884"/>
      <c r="J11" s="885"/>
      <c r="K11" s="885"/>
      <c r="L11" s="885"/>
      <c r="M11" s="885"/>
      <c r="N11" s="885"/>
      <c r="O11" s="886"/>
      <c r="P11" s="11"/>
      <c r="Q11" s="884"/>
      <c r="R11" s="885"/>
      <c r="S11" s="885"/>
      <c r="T11" s="885"/>
      <c r="U11" s="885"/>
      <c r="V11" s="886"/>
      <c r="W11" s="11"/>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x14ac:dyDescent="0.25">
      <c r="A12" s="887"/>
      <c r="B12" s="888"/>
      <c r="C12" s="888"/>
      <c r="D12" s="888"/>
      <c r="E12" s="888"/>
      <c r="F12" s="888"/>
      <c r="G12" s="888"/>
      <c r="H12" s="889"/>
      <c r="I12" s="887"/>
      <c r="J12" s="888"/>
      <c r="K12" s="888"/>
      <c r="L12" s="888"/>
      <c r="M12" s="888"/>
      <c r="N12" s="888"/>
      <c r="O12" s="889"/>
      <c r="P12" s="11"/>
      <c r="Q12" s="884"/>
      <c r="R12" s="885"/>
      <c r="S12" s="885"/>
      <c r="T12" s="885"/>
      <c r="U12" s="885"/>
      <c r="V12" s="886"/>
      <c r="W12" s="11"/>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row>
    <row r="13" spans="1:51" x14ac:dyDescent="0.25">
      <c r="A13" s="28"/>
      <c r="B13" s="7"/>
      <c r="C13" s="7"/>
      <c r="D13" s="7"/>
      <c r="E13" s="7"/>
      <c r="F13" s="7"/>
      <c r="G13" s="7"/>
      <c r="H13" s="7"/>
      <c r="I13" s="7"/>
      <c r="J13" s="7"/>
      <c r="K13" s="7"/>
      <c r="L13" s="7"/>
      <c r="M13" s="7"/>
      <c r="N13" s="7"/>
      <c r="O13" s="7"/>
      <c r="P13" s="7"/>
      <c r="Q13" s="884"/>
      <c r="R13" s="885"/>
      <c r="S13" s="885"/>
      <c r="T13" s="885"/>
      <c r="U13" s="885"/>
      <c r="V13" s="886"/>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row>
    <row r="14" spans="1:51" x14ac:dyDescent="0.25">
      <c r="A14" s="10" t="s">
        <v>390</v>
      </c>
      <c r="P14" s="7"/>
      <c r="Q14" s="884"/>
      <c r="R14" s="885"/>
      <c r="S14" s="885"/>
      <c r="T14" s="885"/>
      <c r="U14" s="885"/>
      <c r="V14" s="886"/>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ht="57.6" customHeight="1" x14ac:dyDescent="0.25">
      <c r="A15" s="803" t="s">
        <v>391</v>
      </c>
      <c r="B15" s="805"/>
      <c r="C15" s="110" t="s">
        <v>392</v>
      </c>
      <c r="D15" s="110" t="s">
        <v>393</v>
      </c>
      <c r="E15" s="803" t="s">
        <v>394</v>
      </c>
      <c r="F15" s="805"/>
      <c r="G15" s="110" t="s">
        <v>395</v>
      </c>
      <c r="H15" s="110" t="s">
        <v>396</v>
      </c>
      <c r="I15" s="110" t="s">
        <v>397</v>
      </c>
      <c r="J15" s="110" t="s">
        <v>398</v>
      </c>
      <c r="K15" s="110" t="s">
        <v>399</v>
      </c>
      <c r="L15" s="825" t="s">
        <v>400</v>
      </c>
      <c r="M15" s="825"/>
      <c r="N15" s="825"/>
      <c r="O15" s="825"/>
      <c r="P15" s="7"/>
      <c r="Q15" s="884"/>
      <c r="R15" s="885"/>
      <c r="S15" s="885"/>
      <c r="T15" s="885"/>
      <c r="U15" s="885"/>
      <c r="V15" s="886"/>
      <c r="W15" s="30"/>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t="s">
        <v>401</v>
      </c>
    </row>
    <row r="16" spans="1:51" ht="15" customHeight="1" x14ac:dyDescent="0.25">
      <c r="A16" s="791" t="s">
        <v>543</v>
      </c>
      <c r="B16" s="793"/>
      <c r="C16" s="16">
        <v>1</v>
      </c>
      <c r="D16" s="428">
        <f>'Supporting Calculations GWM'!F16</f>
        <v>16110</v>
      </c>
      <c r="E16" s="879" t="s">
        <v>544</v>
      </c>
      <c r="F16" s="880"/>
      <c r="G16" s="106" t="s">
        <v>545</v>
      </c>
      <c r="H16" s="44">
        <f t="shared" ref="H16:H24" si="0">IF((C16*D16)=0,"",C16*D16)</f>
        <v>16110</v>
      </c>
      <c r="I16" s="44">
        <f>IFERROR(VLOOKUP(E16,Lookup!$A$11:$G$17,MATCH(G16,Lookup!$B$9:$G$9,0)+1),"")</f>
        <v>45</v>
      </c>
      <c r="J16" s="16"/>
      <c r="K16" s="44">
        <f>IFERROR(IF(G16="Electricity", "",(IF(J16=0,ROUND(H16/I16,1),ROUND(H16/J16,1)))), "")</f>
        <v>358</v>
      </c>
      <c r="L16" s="876" t="s">
        <v>546</v>
      </c>
      <c r="M16" s="876"/>
      <c r="N16" s="876"/>
      <c r="O16" s="876"/>
      <c r="P16" s="7"/>
      <c r="Q16" s="884"/>
      <c r="R16" s="885"/>
      <c r="S16" s="885"/>
      <c r="T16" s="885"/>
      <c r="U16" s="885"/>
      <c r="V16" s="886"/>
      <c r="W16" s="31"/>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row>
    <row r="17" spans="1:51" ht="15" customHeight="1" x14ac:dyDescent="0.25">
      <c r="A17" s="791" t="s">
        <v>547</v>
      </c>
      <c r="B17" s="793"/>
      <c r="C17" s="16">
        <f>'Supporting Calculations GWM'!D16</f>
        <v>11</v>
      </c>
      <c r="D17" s="16">
        <v>30</v>
      </c>
      <c r="E17" s="879" t="s">
        <v>548</v>
      </c>
      <c r="F17" s="880"/>
      <c r="G17" s="106" t="s">
        <v>549</v>
      </c>
      <c r="H17" s="44">
        <f t="shared" si="0"/>
        <v>330</v>
      </c>
      <c r="I17" s="44">
        <f>IFERROR(VLOOKUP(E17,Lookup!$A$11:$G$17,MATCH(G17,Lookup!$B$9:$G$9,0)+1),"")</f>
        <v>24</v>
      </c>
      <c r="J17" s="16"/>
      <c r="K17" s="44">
        <f>IFERROR(IF(G17="Electricity", "",(IF(J17=0,ROUND(H17/I17,1),ROUND(H17/J17,1)))), "")</f>
        <v>13.8</v>
      </c>
      <c r="L17" s="876" t="s">
        <v>550</v>
      </c>
      <c r="M17" s="876"/>
      <c r="N17" s="876"/>
      <c r="O17" s="876"/>
      <c r="P17" s="7"/>
      <c r="Q17" s="884"/>
      <c r="R17" s="885"/>
      <c r="S17" s="885"/>
      <c r="T17" s="885"/>
      <c r="U17" s="885"/>
      <c r="V17" s="886"/>
      <c r="W17" s="31"/>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row>
    <row r="18" spans="1:51" ht="15" customHeight="1" x14ac:dyDescent="0.25">
      <c r="A18" s="791" t="s">
        <v>659</v>
      </c>
      <c r="B18" s="793"/>
      <c r="C18" s="16">
        <v>0</v>
      </c>
      <c r="D18" s="428">
        <f>'Supporting Calculations GWM'!F28</f>
        <v>0</v>
      </c>
      <c r="E18" s="879" t="s">
        <v>552</v>
      </c>
      <c r="F18" s="880"/>
      <c r="G18" s="106" t="s">
        <v>549</v>
      </c>
      <c r="H18" s="44" t="str">
        <f t="shared" si="0"/>
        <v/>
      </c>
      <c r="I18" s="44">
        <f>IFERROR(VLOOKUP(E18,Lookup!$A$11:$G$17,MATCH(G18,Lookup!$B$9:$G$9,0)+1),"")</f>
        <v>8.5</v>
      </c>
      <c r="J18" s="16"/>
      <c r="K18" s="44" t="str">
        <f t="shared" ref="K18:K24" si="1">IFERROR(IF(G18="Electricity", "",(IF(J18=0,ROUND(H18/I18,1),ROUND(H18/J18,1)))), "")</f>
        <v/>
      </c>
      <c r="L18" s="876" t="s">
        <v>553</v>
      </c>
      <c r="M18" s="876"/>
      <c r="N18" s="876"/>
      <c r="O18" s="876"/>
      <c r="P18" s="7"/>
      <c r="Q18" s="884"/>
      <c r="R18" s="885"/>
      <c r="S18" s="885"/>
      <c r="T18" s="885"/>
      <c r="U18" s="885"/>
      <c r="V18" s="886"/>
      <c r="W18" s="31"/>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row>
    <row r="19" spans="1:51" x14ac:dyDescent="0.25">
      <c r="A19" s="791" t="s">
        <v>554</v>
      </c>
      <c r="B19" s="793"/>
      <c r="C19" s="16">
        <f>'Supporting Calculations GWM'!D22</f>
        <v>2</v>
      </c>
      <c r="D19" s="428">
        <f>'Supporting Calculations GWM'!F22</f>
        <v>940</v>
      </c>
      <c r="E19" s="879" t="s">
        <v>555</v>
      </c>
      <c r="F19" s="880"/>
      <c r="G19" s="106" t="s">
        <v>545</v>
      </c>
      <c r="H19" s="44">
        <f t="shared" si="0"/>
        <v>1880</v>
      </c>
      <c r="I19" s="44">
        <f>IFERROR(VLOOKUP(E19,Lookup!$A$11:$G$17,MATCH(G19,Lookup!$B$9:$G$9,0)+1),"")</f>
        <v>20</v>
      </c>
      <c r="J19" s="16"/>
      <c r="K19" s="44">
        <f t="shared" si="1"/>
        <v>94</v>
      </c>
      <c r="L19" s="876" t="s">
        <v>553</v>
      </c>
      <c r="M19" s="876"/>
      <c r="N19" s="876"/>
      <c r="O19" s="876"/>
      <c r="P19" s="7"/>
      <c r="Q19" s="884"/>
      <c r="R19" s="885"/>
      <c r="S19" s="885"/>
      <c r="T19" s="885"/>
      <c r="U19" s="885"/>
      <c r="V19" s="886"/>
      <c r="W19" s="31"/>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x14ac:dyDescent="0.25">
      <c r="A20" s="791" t="s">
        <v>556</v>
      </c>
      <c r="B20" s="793"/>
      <c r="C20" s="16">
        <v>1</v>
      </c>
      <c r="D20" s="428">
        <f>'Supporting Calculations GWM'!F39</f>
        <v>3880</v>
      </c>
      <c r="E20" s="879" t="s">
        <v>548</v>
      </c>
      <c r="F20" s="880"/>
      <c r="G20" s="106" t="s">
        <v>549</v>
      </c>
      <c r="H20" s="44">
        <f t="shared" si="0"/>
        <v>3880</v>
      </c>
      <c r="I20" s="44">
        <f>IFERROR(VLOOKUP(E20,Lookup!$A$11:$G$17,MATCH(G20,Lookup!$B$9:$G$9,0)+1),"")</f>
        <v>24</v>
      </c>
      <c r="J20" s="16"/>
      <c r="K20" s="44">
        <f t="shared" si="1"/>
        <v>161.69999999999999</v>
      </c>
      <c r="L20" s="876" t="s">
        <v>553</v>
      </c>
      <c r="M20" s="876"/>
      <c r="N20" s="876"/>
      <c r="O20" s="876"/>
      <c r="P20" s="7"/>
      <c r="Q20" s="884"/>
      <c r="R20" s="885"/>
      <c r="S20" s="885"/>
      <c r="T20" s="885"/>
      <c r="U20" s="885"/>
      <c r="V20" s="886"/>
      <c r="W20" s="31"/>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row>
    <row r="21" spans="1:51" ht="15.75" customHeight="1" x14ac:dyDescent="0.25">
      <c r="A21" s="791" t="s">
        <v>1337</v>
      </c>
      <c r="B21" s="793"/>
      <c r="C21" s="16">
        <v>4</v>
      </c>
      <c r="D21" s="16">
        <v>10</v>
      </c>
      <c r="E21" s="879" t="s">
        <v>552</v>
      </c>
      <c r="F21" s="880"/>
      <c r="G21" s="106" t="s">
        <v>545</v>
      </c>
      <c r="H21" s="44">
        <f t="shared" si="0"/>
        <v>40</v>
      </c>
      <c r="I21" s="44">
        <f>IFERROR(VLOOKUP(E21,Lookup!$A$11:$G$17,MATCH(G21,Lookup!$B$9:$G$9,0)+1),"")</f>
        <v>6</v>
      </c>
      <c r="J21" s="16"/>
      <c r="K21" s="44">
        <f t="shared" si="1"/>
        <v>6.7</v>
      </c>
      <c r="L21" s="876" t="s">
        <v>1336</v>
      </c>
      <c r="M21" s="876"/>
      <c r="N21" s="876"/>
      <c r="O21" s="876"/>
      <c r="P21" s="7"/>
      <c r="Q21" s="884"/>
      <c r="R21" s="885"/>
      <c r="S21" s="885"/>
      <c r="T21" s="885"/>
      <c r="U21" s="885"/>
      <c r="V21" s="886"/>
      <c r="W21" s="31"/>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row>
    <row r="22" spans="1:51" ht="15" customHeight="1" x14ac:dyDescent="0.25">
      <c r="A22" s="791"/>
      <c r="B22" s="793"/>
      <c r="C22" s="16"/>
      <c r="D22" s="16"/>
      <c r="E22" s="879"/>
      <c r="F22" s="880"/>
      <c r="G22" s="106"/>
      <c r="H22" s="44" t="str">
        <f t="shared" si="0"/>
        <v/>
      </c>
      <c r="I22" s="44" t="str">
        <f>IFERROR(VLOOKUP(E22,Lookup!$A$11:$G$17,MATCH(G22,Lookup!$B$9:$G$9,0)+1),"")</f>
        <v/>
      </c>
      <c r="J22" s="16"/>
      <c r="K22" s="44" t="str">
        <f t="shared" si="1"/>
        <v/>
      </c>
      <c r="L22" s="876"/>
      <c r="M22" s="876"/>
      <c r="N22" s="876"/>
      <c r="O22" s="876"/>
      <c r="P22" s="7"/>
      <c r="Q22" s="884"/>
      <c r="R22" s="885"/>
      <c r="S22" s="885"/>
      <c r="T22" s="885"/>
      <c r="U22" s="885"/>
      <c r="V22" s="886"/>
      <c r="W22" s="31"/>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row>
    <row r="23" spans="1:51" ht="15" customHeight="1" x14ac:dyDescent="0.25">
      <c r="A23" s="791"/>
      <c r="B23" s="793"/>
      <c r="C23" s="16"/>
      <c r="D23" s="16"/>
      <c r="E23" s="879"/>
      <c r="F23" s="880"/>
      <c r="G23" s="106"/>
      <c r="H23" s="44" t="str">
        <f t="shared" si="0"/>
        <v/>
      </c>
      <c r="I23" s="44" t="str">
        <f>IFERROR(VLOOKUP(E23,Lookup!$A$11:$G$17,MATCH(G23,Lookup!$B$9:$G$9,0)+1),"")</f>
        <v/>
      </c>
      <c r="J23" s="16"/>
      <c r="K23" s="44" t="str">
        <f t="shared" si="1"/>
        <v/>
      </c>
      <c r="L23" s="876"/>
      <c r="M23" s="876"/>
      <c r="N23" s="876"/>
      <c r="O23" s="876"/>
      <c r="P23" s="7"/>
      <c r="Q23" s="884"/>
      <c r="R23" s="885"/>
      <c r="S23" s="885"/>
      <c r="T23" s="885"/>
      <c r="U23" s="885"/>
      <c r="V23" s="886"/>
      <c r="W23" s="31"/>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row>
    <row r="24" spans="1:51" ht="15" customHeight="1" x14ac:dyDescent="0.25">
      <c r="A24" s="791"/>
      <c r="B24" s="793"/>
      <c r="C24" s="16"/>
      <c r="D24" s="16"/>
      <c r="E24" s="879"/>
      <c r="F24" s="880"/>
      <c r="G24" s="106"/>
      <c r="H24" s="44" t="str">
        <f t="shared" si="0"/>
        <v/>
      </c>
      <c r="I24" s="44" t="str">
        <f>IFERROR(VLOOKUP(E24,Lookup!$A$11:$G$17,MATCH(G24,Lookup!$B$9:$G$9,0)+1),"")</f>
        <v/>
      </c>
      <c r="J24" s="16"/>
      <c r="K24" s="44" t="str">
        <f t="shared" si="1"/>
        <v/>
      </c>
      <c r="L24" s="876"/>
      <c r="M24" s="876"/>
      <c r="N24" s="876"/>
      <c r="O24" s="876"/>
      <c r="P24" s="7"/>
      <c r="Q24" s="884"/>
      <c r="R24" s="885"/>
      <c r="S24" s="885"/>
      <c r="T24" s="885"/>
      <c r="U24" s="885"/>
      <c r="V24" s="886"/>
      <c r="W24" s="31"/>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row>
    <row r="25" spans="1:51" ht="15" customHeight="1" x14ac:dyDescent="0.25">
      <c r="A25" s="791"/>
      <c r="B25" s="793"/>
      <c r="C25" s="16"/>
      <c r="D25" s="16"/>
      <c r="E25" s="791"/>
      <c r="F25" s="793"/>
      <c r="G25" s="106"/>
      <c r="H25" s="16"/>
      <c r="I25" s="16"/>
      <c r="J25" s="16"/>
      <c r="K25" s="16"/>
      <c r="L25" s="876"/>
      <c r="M25" s="876"/>
      <c r="N25" s="876"/>
      <c r="O25" s="876"/>
      <c r="P25" s="7"/>
      <c r="Q25" s="884"/>
      <c r="R25" s="885"/>
      <c r="S25" s="885"/>
      <c r="T25" s="885"/>
      <c r="U25" s="885"/>
      <c r="V25" s="886"/>
      <c r="W25" s="31"/>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row>
    <row r="26" spans="1:51" ht="15" customHeight="1" x14ac:dyDescent="0.25">
      <c r="A26" s="791"/>
      <c r="B26" s="793"/>
      <c r="C26" s="16"/>
      <c r="D26" s="16"/>
      <c r="E26" s="791"/>
      <c r="F26" s="793"/>
      <c r="G26" s="106"/>
      <c r="H26" s="16"/>
      <c r="I26" s="16"/>
      <c r="J26" s="16"/>
      <c r="K26" s="16"/>
      <c r="L26" s="876"/>
      <c r="M26" s="876"/>
      <c r="N26" s="876"/>
      <c r="O26" s="876"/>
      <c r="P26" s="7"/>
      <c r="Q26" s="887"/>
      <c r="R26" s="888"/>
      <c r="S26" s="888"/>
      <c r="T26" s="888"/>
      <c r="U26" s="888"/>
      <c r="V26" s="889"/>
      <c r="W26" s="31"/>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row>
    <row r="27" spans="1:51" ht="15" customHeight="1" x14ac:dyDescent="0.25">
      <c r="A27" s="337"/>
      <c r="B27" s="341"/>
      <c r="C27" s="341"/>
      <c r="D27" s="341"/>
      <c r="E27" s="855" t="s">
        <v>402</v>
      </c>
      <c r="F27" s="855"/>
      <c r="G27" s="855"/>
      <c r="H27" s="855"/>
      <c r="I27" s="855" t="s">
        <v>403</v>
      </c>
      <c r="J27" s="855"/>
      <c r="K27" s="855"/>
      <c r="L27" s="855"/>
      <c r="M27" s="855"/>
      <c r="N27" s="855"/>
      <c r="O27" s="855"/>
      <c r="P27" s="242"/>
      <c r="Q27" s="242"/>
      <c r="R27" s="242"/>
      <c r="V27" s="52"/>
      <c r="W27" s="31"/>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row>
    <row r="28" spans="1:51" ht="15" customHeight="1" x14ac:dyDescent="0.25">
      <c r="A28" s="12"/>
      <c r="B28" s="7"/>
      <c r="C28" s="7"/>
      <c r="D28" s="7"/>
      <c r="E28" s="856"/>
      <c r="F28" s="856"/>
      <c r="G28" s="856"/>
      <c r="H28" s="856"/>
      <c r="I28" s="856"/>
      <c r="J28" s="856"/>
      <c r="K28" s="856"/>
      <c r="L28" s="856"/>
      <c r="M28" s="856"/>
      <c r="N28" s="856"/>
      <c r="O28" s="856"/>
      <c r="P28" s="242"/>
      <c r="Q28" s="242"/>
      <c r="R28" s="242"/>
      <c r="V28" s="52"/>
      <c r="W28" s="31"/>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row>
    <row r="29" spans="1:51" ht="15" customHeight="1" x14ac:dyDescent="0.25">
      <c r="A29" s="45" t="s">
        <v>404</v>
      </c>
      <c r="B29" s="7"/>
      <c r="C29" s="7"/>
      <c r="D29" s="7"/>
      <c r="E29" s="7"/>
      <c r="F29" s="7"/>
      <c r="G29" s="7"/>
      <c r="H29" s="7"/>
      <c r="I29" s="7"/>
      <c r="J29" s="7"/>
      <c r="K29" s="7"/>
      <c r="L29" s="7"/>
      <c r="M29" s="7"/>
      <c r="N29" s="7"/>
      <c r="O29" s="7"/>
      <c r="P29" s="7"/>
      <c r="Q29" s="7"/>
      <c r="R29" s="7"/>
      <c r="S29" s="7"/>
      <c r="T29" s="29"/>
      <c r="U29" s="7"/>
      <c r="V29" s="7"/>
      <c r="W29" s="31"/>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row>
    <row r="30" spans="1:51" ht="60" x14ac:dyDescent="0.25">
      <c r="A30" s="803" t="s">
        <v>405</v>
      </c>
      <c r="B30" s="805"/>
      <c r="C30" s="110" t="s">
        <v>406</v>
      </c>
      <c r="D30" s="110" t="s">
        <v>407</v>
      </c>
      <c r="E30" s="110" t="s">
        <v>408</v>
      </c>
      <c r="F30" s="110" t="s">
        <v>409</v>
      </c>
      <c r="G30" s="110" t="s">
        <v>410</v>
      </c>
      <c r="H30" s="110" t="s">
        <v>411</v>
      </c>
      <c r="I30" s="110" t="s">
        <v>412</v>
      </c>
      <c r="J30" s="110" t="s">
        <v>393</v>
      </c>
      <c r="K30" s="110" t="s">
        <v>396</v>
      </c>
      <c r="L30" s="110" t="s">
        <v>413</v>
      </c>
      <c r="M30" s="110" t="s">
        <v>397</v>
      </c>
      <c r="N30" s="110" t="s">
        <v>398</v>
      </c>
      <c r="O30" s="110" t="s">
        <v>414</v>
      </c>
      <c r="P30" s="803" t="s">
        <v>400</v>
      </c>
      <c r="Q30" s="804"/>
      <c r="R30" s="804"/>
      <c r="S30" s="804"/>
      <c r="T30" s="804"/>
      <c r="U30" s="804"/>
      <c r="V30" s="805"/>
      <c r="W30" s="274"/>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row>
    <row r="31" spans="1:51" ht="15" customHeight="1" x14ac:dyDescent="0.25">
      <c r="A31" s="877" t="s">
        <v>960</v>
      </c>
      <c r="B31" s="878"/>
      <c r="C31" s="15">
        <v>250</v>
      </c>
      <c r="D31" s="35">
        <f>150/250</f>
        <v>0.6</v>
      </c>
      <c r="E31" s="107" t="s">
        <v>545</v>
      </c>
      <c r="F31" s="46">
        <f>IFERROR(VLOOKUP(E31,Lookup!$A$31:$C$35,3)*D31*C31,"")</f>
        <v>7.5</v>
      </c>
      <c r="G31" s="15">
        <f>8*11</f>
        <v>88</v>
      </c>
      <c r="H31" s="46">
        <f>IFERROR(G31*F31,"")</f>
        <v>660</v>
      </c>
      <c r="I31" s="15">
        <v>4</v>
      </c>
      <c r="J31" s="15">
        <v>10</v>
      </c>
      <c r="K31" s="46">
        <f t="shared" ref="K31:K38" si="2">IF((J31*I31)=0,"",J31*I31)</f>
        <v>40</v>
      </c>
      <c r="L31" s="106" t="s">
        <v>545</v>
      </c>
      <c r="M31" s="46">
        <f>IFERROR(HLOOKUP(L31,Lookup!$B$9:$G$14,6),"")</f>
        <v>6</v>
      </c>
      <c r="N31" s="16"/>
      <c r="O31" s="46">
        <f>IFERROR(IF(L31="Electricity", "",IF(N31=0,ROUND(K31/M31,1),ROUND(K31/N31,1))), "")</f>
        <v>6.7</v>
      </c>
      <c r="P31" s="810" t="s">
        <v>1335</v>
      </c>
      <c r="Q31" s="811"/>
      <c r="R31" s="811"/>
      <c r="S31" s="811"/>
      <c r="T31" s="811"/>
      <c r="U31" s="811"/>
      <c r="V31" s="812"/>
      <c r="W31" s="274"/>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row>
    <row r="32" spans="1:51" ht="15" customHeight="1" x14ac:dyDescent="0.25">
      <c r="A32" s="877"/>
      <c r="B32" s="878"/>
      <c r="C32" s="15"/>
      <c r="D32" s="35"/>
      <c r="E32" s="107"/>
      <c r="F32" s="46" t="str">
        <f>IFERROR(VLOOKUP(E32,Lookup!$A$31:$C$35,3)*D32*C32,"")</f>
        <v/>
      </c>
      <c r="G32" s="15"/>
      <c r="H32" s="46" t="str">
        <f t="shared" ref="H32:H38" si="3">IFERROR(G32*F32,"")</f>
        <v/>
      </c>
      <c r="I32" s="15"/>
      <c r="J32" s="15"/>
      <c r="K32" s="46" t="str">
        <f t="shared" si="2"/>
        <v/>
      </c>
      <c r="L32" s="106"/>
      <c r="M32" s="46" t="str">
        <f>IFERROR(HLOOKUP(L32,Lookup!$B$9:$G$14,6),"")</f>
        <v/>
      </c>
      <c r="N32" s="16"/>
      <c r="O32" s="46" t="str">
        <f>IFERROR(IF(L32="Electricity", "",IF(N32=0,ROUND(K32/M32,1),ROUND(K32/N32,1))), "")</f>
        <v/>
      </c>
      <c r="P32" s="810"/>
      <c r="Q32" s="811"/>
      <c r="R32" s="811"/>
      <c r="S32" s="811"/>
      <c r="T32" s="811"/>
      <c r="U32" s="811"/>
      <c r="V32" s="812"/>
      <c r="W32" s="274"/>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row>
    <row r="33" spans="1:51" ht="15" customHeight="1" x14ac:dyDescent="0.25">
      <c r="A33" s="877"/>
      <c r="B33" s="878"/>
      <c r="C33" s="15"/>
      <c r="D33" s="35"/>
      <c r="E33" s="107"/>
      <c r="F33" s="46" t="str">
        <f>IFERROR(VLOOKUP(E33,Lookup!$A$31:$C$35,3)*D33*C33,"")</f>
        <v/>
      </c>
      <c r="G33" s="15"/>
      <c r="H33" s="46" t="str">
        <f t="shared" si="3"/>
        <v/>
      </c>
      <c r="I33" s="15"/>
      <c r="J33" s="15"/>
      <c r="K33" s="46" t="str">
        <f t="shared" si="2"/>
        <v/>
      </c>
      <c r="L33" s="106"/>
      <c r="M33" s="46" t="str">
        <f>IFERROR(HLOOKUP(L33,Lookup!$B$9:$G$14,6),"")</f>
        <v/>
      </c>
      <c r="N33" s="16"/>
      <c r="O33" s="46" t="str">
        <f t="shared" ref="O33:O38" si="4">IFERROR(IF(L33="Electricity", "",IF(N33=0,ROUND(K33/M33,1),ROUND(K33/N33,1))), "")</f>
        <v/>
      </c>
      <c r="P33" s="810"/>
      <c r="Q33" s="811"/>
      <c r="R33" s="811"/>
      <c r="S33" s="811"/>
      <c r="T33" s="811"/>
      <c r="U33" s="811"/>
      <c r="V33" s="812"/>
      <c r="W33" s="274"/>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row>
    <row r="34" spans="1:51" ht="15" customHeight="1" x14ac:dyDescent="0.25">
      <c r="A34" s="877"/>
      <c r="B34" s="878"/>
      <c r="C34" s="15"/>
      <c r="D34" s="35"/>
      <c r="E34" s="107"/>
      <c r="F34" s="46" t="str">
        <f>IFERROR(VLOOKUP(E34,Lookup!$A$31:$C$35,3)*D34*C34,"")</f>
        <v/>
      </c>
      <c r="G34" s="15"/>
      <c r="H34" s="46" t="str">
        <f t="shared" si="3"/>
        <v/>
      </c>
      <c r="I34" s="15"/>
      <c r="J34" s="15"/>
      <c r="K34" s="46" t="str">
        <f t="shared" si="2"/>
        <v/>
      </c>
      <c r="L34" s="106"/>
      <c r="M34" s="46" t="str">
        <f>IFERROR(HLOOKUP(L34,Lookup!$B$9:$G$14,6),"")</f>
        <v/>
      </c>
      <c r="N34" s="16"/>
      <c r="O34" s="46" t="str">
        <f t="shared" si="4"/>
        <v/>
      </c>
      <c r="P34" s="810"/>
      <c r="Q34" s="811"/>
      <c r="R34" s="811"/>
      <c r="S34" s="811"/>
      <c r="T34" s="811"/>
      <c r="U34" s="811"/>
      <c r="V34" s="812"/>
      <c r="W34" s="274"/>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row>
    <row r="35" spans="1:51" ht="15" customHeight="1" x14ac:dyDescent="0.25">
      <c r="A35" s="877"/>
      <c r="B35" s="878"/>
      <c r="C35" s="15"/>
      <c r="D35" s="35"/>
      <c r="E35" s="107"/>
      <c r="F35" s="46" t="str">
        <f>IFERROR(VLOOKUP(E35,Lookup!$A$31:$C$35,3)*D35*C35,"")</f>
        <v/>
      </c>
      <c r="G35" s="15"/>
      <c r="H35" s="46" t="str">
        <f t="shared" si="3"/>
        <v/>
      </c>
      <c r="I35" s="15"/>
      <c r="J35" s="15"/>
      <c r="K35" s="46" t="str">
        <f t="shared" si="2"/>
        <v/>
      </c>
      <c r="L35" s="106"/>
      <c r="M35" s="46" t="str">
        <f>IFERROR(HLOOKUP(L35,Lookup!$B$9:$G$14,6),"")</f>
        <v/>
      </c>
      <c r="N35" s="16"/>
      <c r="O35" s="46" t="str">
        <f t="shared" si="4"/>
        <v/>
      </c>
      <c r="P35" s="810"/>
      <c r="Q35" s="811"/>
      <c r="R35" s="811"/>
      <c r="S35" s="811"/>
      <c r="T35" s="811"/>
      <c r="U35" s="811"/>
      <c r="V35" s="812"/>
      <c r="W35" s="274"/>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row>
    <row r="36" spans="1:51" ht="15" customHeight="1" x14ac:dyDescent="0.25">
      <c r="A36" s="877"/>
      <c r="B36" s="878"/>
      <c r="C36" s="15"/>
      <c r="D36" s="35"/>
      <c r="E36" s="107"/>
      <c r="F36" s="46" t="str">
        <f>IFERROR(VLOOKUP(E36,Lookup!$A$31:$C$35,3)*D36*C36,"")</f>
        <v/>
      </c>
      <c r="G36" s="15"/>
      <c r="H36" s="46" t="str">
        <f t="shared" si="3"/>
        <v/>
      </c>
      <c r="I36" s="15"/>
      <c r="J36" s="15"/>
      <c r="K36" s="46" t="str">
        <f t="shared" si="2"/>
        <v/>
      </c>
      <c r="L36" s="106"/>
      <c r="M36" s="46" t="str">
        <f>IFERROR(HLOOKUP(L36,Lookup!$B$9:$G$14,6),"")</f>
        <v/>
      </c>
      <c r="N36" s="16"/>
      <c r="O36" s="46" t="str">
        <f t="shared" si="4"/>
        <v/>
      </c>
      <c r="P36" s="810"/>
      <c r="Q36" s="811"/>
      <c r="R36" s="811"/>
      <c r="S36" s="811"/>
      <c r="T36" s="811"/>
      <c r="U36" s="811"/>
      <c r="V36" s="812"/>
      <c r="W36" s="274"/>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row>
    <row r="37" spans="1:51" x14ac:dyDescent="0.25">
      <c r="A37" s="877"/>
      <c r="B37" s="878"/>
      <c r="C37" s="15"/>
      <c r="D37" s="35"/>
      <c r="E37" s="107"/>
      <c r="F37" s="46" t="str">
        <f>IFERROR(VLOOKUP(E37,Lookup!$A$31:$C$35,3)*D37*C37,"")</f>
        <v/>
      </c>
      <c r="G37" s="15"/>
      <c r="H37" s="46" t="str">
        <f t="shared" si="3"/>
        <v/>
      </c>
      <c r="I37" s="15"/>
      <c r="J37" s="15"/>
      <c r="K37" s="46" t="str">
        <f t="shared" si="2"/>
        <v/>
      </c>
      <c r="L37" s="106"/>
      <c r="M37" s="46" t="str">
        <f>IFERROR(HLOOKUP(L37,Lookup!$B$9:$G$14,6),"")</f>
        <v/>
      </c>
      <c r="N37" s="16"/>
      <c r="O37" s="46" t="str">
        <f t="shared" si="4"/>
        <v/>
      </c>
      <c r="P37" s="810"/>
      <c r="Q37" s="811"/>
      <c r="R37" s="811"/>
      <c r="S37" s="811"/>
      <c r="T37" s="811"/>
      <c r="U37" s="811"/>
      <c r="V37" s="812"/>
      <c r="W37" s="274"/>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row>
    <row r="38" spans="1:51" x14ac:dyDescent="0.25">
      <c r="A38" s="877"/>
      <c r="B38" s="878"/>
      <c r="C38" s="15"/>
      <c r="D38" s="35"/>
      <c r="E38" s="107"/>
      <c r="F38" s="46" t="str">
        <f>IFERROR(VLOOKUP(E38,Lookup!$A$31:$C$35,3)*D38*C38,"")</f>
        <v/>
      </c>
      <c r="G38" s="15"/>
      <c r="H38" s="46" t="str">
        <f t="shared" si="3"/>
        <v/>
      </c>
      <c r="I38" s="15"/>
      <c r="J38" s="15"/>
      <c r="K38" s="46" t="str">
        <f t="shared" si="2"/>
        <v/>
      </c>
      <c r="L38" s="106"/>
      <c r="M38" s="46" t="str">
        <f>IFERROR(HLOOKUP(L38,Lookup!$B$9:$G$14,6),"")</f>
        <v/>
      </c>
      <c r="N38" s="16"/>
      <c r="O38" s="46" t="str">
        <f t="shared" si="4"/>
        <v/>
      </c>
      <c r="P38" s="810"/>
      <c r="Q38" s="811"/>
      <c r="R38" s="811"/>
      <c r="S38" s="811"/>
      <c r="T38" s="811"/>
      <c r="U38" s="811"/>
      <c r="V38" s="812"/>
      <c r="W38" s="274"/>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row>
    <row r="39" spans="1:51" x14ac:dyDescent="0.25">
      <c r="A39" s="810" t="s">
        <v>1334</v>
      </c>
      <c r="B39" s="812"/>
      <c r="C39" s="15"/>
      <c r="D39" s="35"/>
      <c r="E39" s="107" t="s">
        <v>549</v>
      </c>
      <c r="F39" s="15"/>
      <c r="G39" s="15"/>
      <c r="H39" s="15">
        <v>180</v>
      </c>
      <c r="I39" s="15"/>
      <c r="J39" s="15"/>
      <c r="K39" s="16"/>
      <c r="L39" s="106"/>
      <c r="M39" s="16"/>
      <c r="N39" s="16"/>
      <c r="O39" s="16"/>
      <c r="P39" s="810" t="s">
        <v>558</v>
      </c>
      <c r="Q39" s="811"/>
      <c r="R39" s="811"/>
      <c r="S39" s="811"/>
      <c r="T39" s="811"/>
      <c r="U39" s="811"/>
      <c r="V39" s="812"/>
      <c r="W39" s="274"/>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row>
    <row r="40" spans="1:51" x14ac:dyDescent="0.25">
      <c r="A40" s="810" t="s">
        <v>1334</v>
      </c>
      <c r="B40" s="812"/>
      <c r="C40" s="15"/>
      <c r="D40" s="35"/>
      <c r="E40" s="107" t="s">
        <v>545</v>
      </c>
      <c r="F40" s="15"/>
      <c r="G40" s="15"/>
      <c r="H40" s="15">
        <v>40</v>
      </c>
      <c r="I40" s="15"/>
      <c r="J40" s="15"/>
      <c r="K40" s="16"/>
      <c r="L40" s="106"/>
      <c r="M40" s="16"/>
      <c r="N40" s="16"/>
      <c r="O40" s="16"/>
      <c r="P40" s="810" t="s">
        <v>558</v>
      </c>
      <c r="Q40" s="811"/>
      <c r="R40" s="811"/>
      <c r="S40" s="811"/>
      <c r="T40" s="811"/>
      <c r="U40" s="811"/>
      <c r="V40" s="812"/>
      <c r="W40" s="274"/>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row>
    <row r="41" spans="1:51" ht="14.45" customHeight="1" x14ac:dyDescent="0.25">
      <c r="A41" s="788" t="s">
        <v>415</v>
      </c>
      <c r="B41" s="788"/>
      <c r="C41" s="788"/>
      <c r="D41" s="788"/>
      <c r="E41" s="788"/>
      <c r="F41" s="788"/>
      <c r="G41" s="788"/>
      <c r="H41" s="788"/>
      <c r="I41" s="788"/>
      <c r="J41" s="380"/>
      <c r="K41" s="380"/>
      <c r="L41" s="380"/>
      <c r="M41" s="855" t="s">
        <v>403</v>
      </c>
      <c r="N41" s="855"/>
      <c r="O41" s="855"/>
      <c r="P41" s="855"/>
      <c r="Q41" s="855"/>
      <c r="R41" s="855"/>
      <c r="S41" s="855"/>
      <c r="T41" s="855"/>
      <c r="U41" s="855"/>
      <c r="W41" s="36"/>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row>
    <row r="42" spans="1:51" x14ac:dyDescent="0.25">
      <c r="A42" s="381"/>
      <c r="B42" s="381"/>
      <c r="C42" s="381"/>
      <c r="D42" s="381"/>
      <c r="E42" s="381"/>
      <c r="F42" s="381"/>
      <c r="G42" s="338"/>
      <c r="H42" s="376"/>
      <c r="I42" s="376"/>
      <c r="J42" s="376"/>
      <c r="K42" s="376"/>
      <c r="L42" s="376"/>
      <c r="M42" s="856"/>
      <c r="N42" s="856"/>
      <c r="O42" s="856"/>
      <c r="P42" s="856"/>
      <c r="Q42" s="856"/>
      <c r="R42" s="856"/>
      <c r="S42" s="856"/>
      <c r="T42" s="856"/>
      <c r="U42" s="856"/>
      <c r="W42" s="36"/>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row>
    <row r="43" spans="1:51" x14ac:dyDescent="0.25">
      <c r="A43" s="45" t="s">
        <v>416</v>
      </c>
      <c r="B43" s="47"/>
      <c r="C43" s="47"/>
      <c r="D43" s="47"/>
      <c r="H43" s="7"/>
      <c r="I43" s="7"/>
      <c r="J43" s="7"/>
      <c r="K43" s="7"/>
      <c r="L43" s="833" t="s">
        <v>417</v>
      </c>
      <c r="M43" s="833"/>
      <c r="N43" s="7"/>
      <c r="O43" s="7"/>
      <c r="P43" s="7"/>
      <c r="Q43" s="7"/>
      <c r="R43" s="7"/>
      <c r="S43" s="7"/>
      <c r="T43" s="7"/>
      <c r="U43" s="29"/>
      <c r="V43" s="281"/>
      <c r="W43" s="36"/>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row>
    <row r="44" spans="1:51" ht="45" x14ac:dyDescent="0.25">
      <c r="A44" s="110" t="s">
        <v>418</v>
      </c>
      <c r="B44" s="110" t="s">
        <v>419</v>
      </c>
      <c r="C44" s="110" t="s">
        <v>420</v>
      </c>
      <c r="D44" s="110" t="s">
        <v>421</v>
      </c>
      <c r="E44" s="110" t="s">
        <v>422</v>
      </c>
      <c r="F44" s="110" t="s">
        <v>423</v>
      </c>
      <c r="G44" s="110" t="s">
        <v>424</v>
      </c>
      <c r="H44" s="825" t="s">
        <v>425</v>
      </c>
      <c r="I44" s="825"/>
      <c r="J44" s="825"/>
      <c r="K44" s="36"/>
      <c r="L44" s="803" t="s">
        <v>418</v>
      </c>
      <c r="M44" s="805"/>
      <c r="N44" s="110" t="s">
        <v>426</v>
      </c>
      <c r="O44" s="110" t="s">
        <v>427</v>
      </c>
      <c r="P44" s="110" t="s">
        <v>423</v>
      </c>
      <c r="Q44" s="110" t="s">
        <v>428</v>
      </c>
      <c r="R44" s="110" t="s">
        <v>429</v>
      </c>
      <c r="S44" s="825" t="s">
        <v>425</v>
      </c>
      <c r="T44" s="825"/>
      <c r="U44" s="825"/>
      <c r="V44" s="825"/>
      <c r="W44" s="36"/>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row>
    <row r="45" spans="1:51" x14ac:dyDescent="0.25">
      <c r="A45" s="394"/>
      <c r="B45" s="16"/>
      <c r="C45" s="17"/>
      <c r="D45" s="17"/>
      <c r="E45" s="44" t="str">
        <f>IFERROR(B45*C45/D45*0.746,"")</f>
        <v/>
      </c>
      <c r="F45" s="16"/>
      <c r="G45" s="44" t="str">
        <f>IFERROR(F45*E45,"")</f>
        <v/>
      </c>
      <c r="H45" s="870" t="s">
        <v>1338</v>
      </c>
      <c r="I45" s="870"/>
      <c r="J45" s="870"/>
      <c r="K45" s="36"/>
      <c r="L45" s="791"/>
      <c r="M45" s="793"/>
      <c r="N45" s="16"/>
      <c r="O45" s="17"/>
      <c r="P45" s="16"/>
      <c r="Q45" s="44" t="str">
        <f>IFERROR(N45/O45*P45,"")</f>
        <v/>
      </c>
      <c r="R45" s="44" t="str">
        <f>IFERROR(Q45/103000,"")</f>
        <v/>
      </c>
      <c r="S45" s="876"/>
      <c r="T45" s="876"/>
      <c r="U45" s="876"/>
      <c r="V45" s="876"/>
      <c r="W45" s="36"/>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row>
    <row r="46" spans="1:51" x14ac:dyDescent="0.25">
      <c r="A46" s="394"/>
      <c r="B46" s="16"/>
      <c r="C46" s="17"/>
      <c r="D46" s="17"/>
      <c r="E46" s="44" t="str">
        <f>IFERROR(B46*C46/D46*0.746,"")</f>
        <v/>
      </c>
      <c r="F46" s="16"/>
      <c r="G46" s="44" t="str">
        <f>IFERROR(F46*E46,"")</f>
        <v/>
      </c>
      <c r="H46" s="870"/>
      <c r="I46" s="870"/>
      <c r="J46" s="870"/>
      <c r="K46" s="36"/>
      <c r="L46" s="791"/>
      <c r="M46" s="793"/>
      <c r="N46" s="16"/>
      <c r="O46" s="17"/>
      <c r="P46" s="16"/>
      <c r="Q46" s="44" t="str">
        <f>IFERROR(N46/O46*P46,"")</f>
        <v/>
      </c>
      <c r="R46" s="44" t="str">
        <f>IFERROR(Q46/103000,"")</f>
        <v/>
      </c>
      <c r="S46" s="876"/>
      <c r="T46" s="876"/>
      <c r="U46" s="876"/>
      <c r="V46" s="876"/>
      <c r="W46" s="36"/>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row>
    <row r="47" spans="1:51" x14ac:dyDescent="0.25">
      <c r="A47" s="394"/>
      <c r="B47" s="16"/>
      <c r="C47" s="17"/>
      <c r="D47" s="17"/>
      <c r="E47" s="44" t="str">
        <f>IFERROR(B47*C47/D47*0.746,"")</f>
        <v/>
      </c>
      <c r="F47" s="16"/>
      <c r="G47" s="44" t="str">
        <f>IFERROR(F47*E47,"")</f>
        <v/>
      </c>
      <c r="H47" s="870"/>
      <c r="I47" s="870"/>
      <c r="J47" s="870"/>
      <c r="K47" s="36"/>
      <c r="L47" s="791"/>
      <c r="M47" s="793"/>
      <c r="N47" s="170"/>
      <c r="O47" s="340"/>
      <c r="P47" s="170"/>
      <c r="Q47" s="16"/>
      <c r="R47" s="44">
        <f>IFERROR(Q47/103000,"")</f>
        <v>0</v>
      </c>
      <c r="S47" s="876"/>
      <c r="T47" s="876"/>
      <c r="U47" s="876"/>
      <c r="V47" s="876"/>
      <c r="W47" s="36"/>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row>
    <row r="48" spans="1:51" x14ac:dyDescent="0.25">
      <c r="A48" s="394"/>
      <c r="B48" s="16"/>
      <c r="C48" s="17"/>
      <c r="D48" s="17"/>
      <c r="E48" s="44" t="str">
        <f>IFERROR(B48*C48/D48*0.746,"")</f>
        <v/>
      </c>
      <c r="F48" s="16"/>
      <c r="G48" s="44" t="str">
        <f>IFERROR(F48*E48,"")</f>
        <v/>
      </c>
      <c r="H48" s="870"/>
      <c r="I48" s="870"/>
      <c r="J48" s="870"/>
      <c r="K48" s="36"/>
      <c r="L48" s="791"/>
      <c r="M48" s="793"/>
      <c r="N48" s="170"/>
      <c r="O48" s="340"/>
      <c r="P48" s="170"/>
      <c r="Q48" s="44">
        <f>IFERROR(R48*103000,"")</f>
        <v>0</v>
      </c>
      <c r="R48" s="16"/>
      <c r="S48" s="876"/>
      <c r="T48" s="876"/>
      <c r="U48" s="876"/>
      <c r="V48" s="876"/>
      <c r="W48" s="36"/>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row>
    <row r="49" spans="1:51" x14ac:dyDescent="0.25">
      <c r="A49" s="394"/>
      <c r="B49" s="170"/>
      <c r="C49" s="170"/>
      <c r="D49" s="170"/>
      <c r="E49" s="16"/>
      <c r="F49" s="16"/>
      <c r="G49" s="44" t="str">
        <f>IF((F49*E49)=0,"",F49*E49)</f>
        <v/>
      </c>
      <c r="H49" s="870"/>
      <c r="I49" s="870"/>
      <c r="J49" s="870"/>
      <c r="K49" s="36"/>
      <c r="L49" s="875" t="s">
        <v>430</v>
      </c>
      <c r="M49" s="875"/>
      <c r="N49" s="875"/>
      <c r="O49" s="875"/>
      <c r="P49" s="44">
        <f>SUM(P45:P48)</f>
        <v>0</v>
      </c>
      <c r="Q49" s="44">
        <f>SUM(Q45:Q48)</f>
        <v>0</v>
      </c>
      <c r="R49" s="44">
        <f>SUM(R45:R48)</f>
        <v>0</v>
      </c>
      <c r="S49" s="876"/>
      <c r="T49" s="876"/>
      <c r="U49" s="876"/>
      <c r="V49" s="876"/>
      <c r="W49" s="36"/>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row>
    <row r="50" spans="1:51" x14ac:dyDescent="0.25">
      <c r="A50" s="394"/>
      <c r="B50" s="170"/>
      <c r="C50" s="170"/>
      <c r="D50" s="170"/>
      <c r="E50" s="16"/>
      <c r="F50" s="16"/>
      <c r="G50" s="44" t="str">
        <f>IF((F50*E50)=0,"",F50*E50)</f>
        <v/>
      </c>
      <c r="H50" s="870"/>
      <c r="I50" s="870"/>
      <c r="J50" s="870"/>
      <c r="K50" s="36"/>
      <c r="L50" s="341"/>
      <c r="M50" s="341"/>
      <c r="N50" s="341"/>
      <c r="O50" s="341"/>
      <c r="P50" s="341"/>
      <c r="Q50" s="341"/>
      <c r="R50" s="341"/>
      <c r="S50" s="341"/>
      <c r="T50" s="341"/>
      <c r="U50" s="341"/>
      <c r="V50" s="341"/>
      <c r="W50" s="36"/>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row>
    <row r="51" spans="1:51" x14ac:dyDescent="0.25">
      <c r="A51" s="394"/>
      <c r="B51" s="170"/>
      <c r="C51" s="170"/>
      <c r="D51" s="170"/>
      <c r="E51" s="16"/>
      <c r="F51" s="16"/>
      <c r="G51" s="44" t="str">
        <f>IF((F51*E51)=0,"",F51*E51)</f>
        <v/>
      </c>
      <c r="H51" s="870"/>
      <c r="I51" s="870"/>
      <c r="J51" s="870"/>
      <c r="K51" s="36"/>
      <c r="L51" s="7"/>
      <c r="M51" s="342"/>
      <c r="N51" s="342"/>
      <c r="O51" s="342"/>
      <c r="P51" s="342"/>
      <c r="Q51" s="342"/>
      <c r="R51" s="7"/>
      <c r="S51" s="7"/>
      <c r="T51" s="7"/>
      <c r="U51" s="342"/>
      <c r="V51" s="342"/>
      <c r="W51" s="36"/>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row>
    <row r="52" spans="1:51" x14ac:dyDescent="0.25">
      <c r="A52" s="394"/>
      <c r="B52" s="170"/>
      <c r="C52" s="170"/>
      <c r="D52" s="170"/>
      <c r="E52" s="16"/>
      <c r="F52" s="16"/>
      <c r="G52" s="44" t="str">
        <f>IF((F52*E52)=0,"",F52*E52)</f>
        <v/>
      </c>
      <c r="H52" s="870"/>
      <c r="I52" s="870"/>
      <c r="J52" s="870"/>
      <c r="K52" s="36"/>
      <c r="L52" s="7"/>
      <c r="M52" s="7"/>
      <c r="N52" s="7"/>
      <c r="O52" s="7"/>
      <c r="P52" s="7"/>
      <c r="Q52" s="7"/>
      <c r="R52" s="7"/>
      <c r="S52" s="7"/>
      <c r="T52" s="7"/>
      <c r="U52" s="7"/>
      <c r="V52" s="7"/>
      <c r="W52" s="36"/>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row>
    <row r="53" spans="1:51" ht="15" customHeight="1" x14ac:dyDescent="0.25">
      <c r="A53" s="394"/>
      <c r="B53" s="171"/>
      <c r="C53" s="171"/>
      <c r="D53" s="171"/>
      <c r="E53" s="171"/>
      <c r="F53" s="171"/>
      <c r="G53" s="16"/>
      <c r="H53" s="870"/>
      <c r="I53" s="870"/>
      <c r="J53" s="870"/>
      <c r="K53" s="36"/>
      <c r="L53" s="833" t="s">
        <v>433</v>
      </c>
      <c r="M53" s="833"/>
      <c r="N53" s="833"/>
      <c r="O53" s="378"/>
      <c r="P53" s="378"/>
      <c r="Q53" s="378"/>
      <c r="R53" s="378"/>
      <c r="S53" s="378"/>
      <c r="T53" s="378"/>
      <c r="U53" s="378"/>
      <c r="V53" s="7"/>
      <c r="W53" s="36"/>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row>
    <row r="54" spans="1:51" x14ac:dyDescent="0.25">
      <c r="A54" s="394"/>
      <c r="B54" s="171"/>
      <c r="C54" s="171"/>
      <c r="D54" s="171"/>
      <c r="E54" s="171"/>
      <c r="F54" s="171"/>
      <c r="G54" s="16"/>
      <c r="H54" s="870"/>
      <c r="I54" s="870"/>
      <c r="J54" s="870"/>
      <c r="K54" s="36"/>
      <c r="L54" s="871" t="s">
        <v>418</v>
      </c>
      <c r="M54" s="872"/>
      <c r="N54" s="864" t="s">
        <v>434</v>
      </c>
      <c r="O54" s="864" t="s">
        <v>435</v>
      </c>
      <c r="P54" s="866" t="s">
        <v>436</v>
      </c>
      <c r="Q54" s="867"/>
      <c r="R54" s="825" t="s">
        <v>425</v>
      </c>
      <c r="S54" s="825"/>
      <c r="T54" s="825"/>
      <c r="U54" s="825"/>
      <c r="V54" s="825"/>
      <c r="W54" s="36"/>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row>
    <row r="55" spans="1:51" x14ac:dyDescent="0.25">
      <c r="A55" s="394"/>
      <c r="B55" s="171"/>
      <c r="C55" s="171"/>
      <c r="D55" s="171"/>
      <c r="E55" s="171"/>
      <c r="F55" s="171"/>
      <c r="G55" s="16"/>
      <c r="H55" s="870"/>
      <c r="I55" s="870"/>
      <c r="J55" s="870"/>
      <c r="K55" s="36"/>
      <c r="L55" s="873"/>
      <c r="M55" s="874"/>
      <c r="N55" s="865"/>
      <c r="O55" s="865"/>
      <c r="P55" s="868"/>
      <c r="Q55" s="869"/>
      <c r="R55" s="825"/>
      <c r="S55" s="825"/>
      <c r="T55" s="825"/>
      <c r="U55" s="825"/>
      <c r="V55" s="825"/>
      <c r="W55" s="36"/>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row>
    <row r="56" spans="1:51" ht="14.45" customHeight="1" x14ac:dyDescent="0.25">
      <c r="A56" s="394"/>
      <c r="B56" s="171"/>
      <c r="C56" s="171"/>
      <c r="D56" s="171"/>
      <c r="E56" s="171"/>
      <c r="F56" s="171"/>
      <c r="G56" s="15"/>
      <c r="H56" s="860"/>
      <c r="I56" s="860"/>
      <c r="J56" s="860"/>
      <c r="K56" s="36"/>
      <c r="L56" s="791"/>
      <c r="M56" s="793"/>
      <c r="N56" s="16"/>
      <c r="O56" s="17"/>
      <c r="P56" s="861">
        <f>N56*O56</f>
        <v>0</v>
      </c>
      <c r="Q56" s="862"/>
      <c r="R56" s="791"/>
      <c r="S56" s="792"/>
      <c r="T56" s="792"/>
      <c r="U56" s="792"/>
      <c r="V56" s="793"/>
      <c r="W56" s="36"/>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row>
    <row r="57" spans="1:51" ht="15" customHeight="1" x14ac:dyDescent="0.25">
      <c r="A57" s="857" t="s">
        <v>437</v>
      </c>
      <c r="B57" s="858"/>
      <c r="C57" s="858"/>
      <c r="D57" s="858"/>
      <c r="E57" s="858"/>
      <c r="F57" s="859"/>
      <c r="G57" s="44">
        <f>SUM(G45:G56)</f>
        <v>0</v>
      </c>
      <c r="H57" s="860"/>
      <c r="I57" s="860"/>
      <c r="J57" s="860"/>
      <c r="K57" s="275"/>
      <c r="L57" s="791"/>
      <c r="M57" s="793"/>
      <c r="N57" s="16"/>
      <c r="O57" s="17"/>
      <c r="P57" s="861">
        <f>N57*O57</f>
        <v>0</v>
      </c>
      <c r="Q57" s="862"/>
      <c r="R57" s="768"/>
      <c r="S57" s="768"/>
      <c r="T57" s="768"/>
      <c r="U57" s="768"/>
      <c r="V57" s="768"/>
      <c r="W57" s="36"/>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row>
    <row r="58" spans="1:51" x14ac:dyDescent="0.25">
      <c r="A58" s="857" t="s">
        <v>438</v>
      </c>
      <c r="B58" s="858"/>
      <c r="C58" s="858"/>
      <c r="D58" s="858"/>
      <c r="E58" s="858"/>
      <c r="F58" s="859"/>
      <c r="G58" s="15"/>
      <c r="H58" s="843"/>
      <c r="I58" s="844"/>
      <c r="J58" s="845"/>
      <c r="K58" s="36"/>
      <c r="L58" s="863" t="s">
        <v>248</v>
      </c>
      <c r="M58" s="852"/>
      <c r="N58" s="852"/>
      <c r="O58" s="853"/>
      <c r="P58" s="861">
        <f>SUM(P56:Q57)</f>
        <v>0</v>
      </c>
      <c r="Q58" s="862"/>
      <c r="R58" s="768"/>
      <c r="S58" s="768"/>
      <c r="T58" s="768"/>
      <c r="U58" s="768"/>
      <c r="V58" s="768"/>
      <c r="W58" s="36"/>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row>
    <row r="59" spans="1:51" ht="15" customHeight="1" x14ac:dyDescent="0.25">
      <c r="A59" s="850" t="str">
        <f>IF('Grid Electricity'!B19=1,"","Enter Local Grid Mix in Grid Electricity Tab")</f>
        <v/>
      </c>
      <c r="B59" s="851"/>
      <c r="C59" s="851"/>
      <c r="D59" s="851"/>
      <c r="E59" s="852" t="s">
        <v>439</v>
      </c>
      <c r="F59" s="853"/>
      <c r="G59" s="168">
        <f>(G57-G58)</f>
        <v>0</v>
      </c>
      <c r="H59" s="854"/>
      <c r="I59" s="854"/>
      <c r="J59" s="854"/>
      <c r="K59" s="403"/>
      <c r="L59" s="403"/>
      <c r="M59" s="403"/>
      <c r="N59" s="403"/>
      <c r="O59" s="403"/>
      <c r="P59" s="403"/>
      <c r="Q59" s="403"/>
      <c r="R59" s="403"/>
      <c r="S59" s="403"/>
      <c r="T59" s="403"/>
      <c r="U59" s="403"/>
      <c r="V59" s="403"/>
      <c r="W59" s="403"/>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row>
    <row r="60" spans="1:51" ht="15" customHeight="1" x14ac:dyDescent="0.25">
      <c r="A60" s="7"/>
      <c r="B60" s="339"/>
      <c r="C60" s="855" t="s">
        <v>440</v>
      </c>
      <c r="D60" s="855"/>
      <c r="E60" s="855"/>
      <c r="F60" s="855"/>
      <c r="G60" s="855"/>
      <c r="H60" s="855"/>
      <c r="I60" s="855"/>
      <c r="J60" s="855"/>
      <c r="K60" s="273"/>
      <c r="L60" s="824" t="s">
        <v>441</v>
      </c>
      <c r="M60" s="824"/>
      <c r="N60" s="824"/>
      <c r="O60" s="824"/>
      <c r="P60" s="824"/>
      <c r="Q60" s="824"/>
      <c r="R60" s="824"/>
      <c r="S60" s="824"/>
      <c r="T60" s="824"/>
      <c r="U60" s="273"/>
      <c r="V60" s="273"/>
      <c r="W60" s="273"/>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row>
    <row r="61" spans="1:51" ht="15" customHeight="1" x14ac:dyDescent="0.25">
      <c r="A61" s="338"/>
      <c r="B61" s="338"/>
      <c r="C61" s="856"/>
      <c r="D61" s="856"/>
      <c r="E61" s="856"/>
      <c r="F61" s="856"/>
      <c r="G61" s="856"/>
      <c r="H61" s="856"/>
      <c r="I61" s="856"/>
      <c r="J61" s="856"/>
      <c r="K61" s="274"/>
      <c r="L61" s="824"/>
      <c r="M61" s="824"/>
      <c r="N61" s="824"/>
      <c r="O61" s="824"/>
      <c r="P61" s="824"/>
      <c r="Q61" s="824"/>
      <c r="R61" s="824"/>
      <c r="S61" s="824"/>
      <c r="T61" s="824"/>
      <c r="U61" s="273"/>
      <c r="V61" s="273"/>
      <c r="W61" s="273"/>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row>
    <row r="62" spans="1:51" ht="15" customHeight="1" x14ac:dyDescent="0.25">
      <c r="A62" s="32"/>
      <c r="B62" s="32"/>
      <c r="C62" s="32"/>
      <c r="D62" s="32"/>
      <c r="E62" s="32"/>
      <c r="F62" s="32"/>
      <c r="G62" s="32"/>
      <c r="H62" s="32"/>
      <c r="I62" s="32"/>
      <c r="J62" s="32"/>
      <c r="K62" s="274"/>
      <c r="L62" s="274"/>
      <c r="M62" s="274"/>
      <c r="N62" s="274"/>
      <c r="O62" s="274"/>
      <c r="P62" s="273"/>
      <c r="Q62" s="273"/>
      <c r="R62" s="273"/>
      <c r="S62" s="273"/>
      <c r="T62" s="273"/>
      <c r="U62" s="273"/>
      <c r="V62" s="273"/>
      <c r="W62" s="273"/>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1:51" ht="1.5" customHeight="1" x14ac:dyDescent="0.25">
      <c r="A63" s="25"/>
      <c r="B63" s="7"/>
      <c r="C63" s="7"/>
      <c r="D63" s="7"/>
      <c r="E63" s="7"/>
      <c r="F63" s="7"/>
      <c r="G63" s="7"/>
      <c r="H63" s="7"/>
      <c r="I63" s="7"/>
      <c r="J63" s="7"/>
      <c r="K63" s="33"/>
      <c r="L63" s="33"/>
      <c r="M63" s="33"/>
      <c r="N63" s="33"/>
      <c r="O63" s="33"/>
      <c r="P63" s="33"/>
      <c r="Q63" s="33"/>
      <c r="R63" s="33"/>
      <c r="S63" s="33"/>
      <c r="T63" s="33"/>
      <c r="U63" s="33"/>
      <c r="V63" s="33"/>
      <c r="W63" s="33"/>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row>
    <row r="64" spans="1:51" ht="30" customHeight="1" x14ac:dyDescent="0.25">
      <c r="A64" s="272" t="s">
        <v>442</v>
      </c>
      <c r="B64" s="829" t="str">
        <f>E4</f>
        <v>Component 4</v>
      </c>
      <c r="C64" s="829"/>
      <c r="D64" s="830" t="str">
        <f ca="1">G4</f>
        <v>GWM Activities</v>
      </c>
      <c r="E64" s="831"/>
      <c r="F64" s="831"/>
      <c r="G64" s="832"/>
      <c r="H64" s="7"/>
      <c r="I64" s="264"/>
      <c r="J64" s="265"/>
      <c r="K64" s="265"/>
      <c r="L64" s="264"/>
      <c r="M64" s="7"/>
      <c r="N64" s="7"/>
      <c r="O64" s="7"/>
      <c r="P64" s="7"/>
      <c r="Q64" s="6"/>
      <c r="R64" s="6"/>
      <c r="S64" s="6"/>
      <c r="T64" s="29"/>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1:51" ht="15.6" customHeight="1" x14ac:dyDescent="0.25">
      <c r="A65" s="10" t="s">
        <v>443</v>
      </c>
      <c r="D65" s="48"/>
      <c r="E65" s="48"/>
      <c r="F65" s="48"/>
      <c r="G65" s="48"/>
      <c r="H65" s="48"/>
      <c r="I65" s="48"/>
      <c r="J65" s="48"/>
      <c r="K65" s="48"/>
      <c r="L65" s="48"/>
      <c r="M65" s="48"/>
      <c r="N65" s="12"/>
      <c r="O65" s="12"/>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row>
    <row r="66" spans="1:51" ht="75" x14ac:dyDescent="0.25">
      <c r="A66" s="803" t="s">
        <v>444</v>
      </c>
      <c r="B66" s="805"/>
      <c r="C66" s="110" t="s">
        <v>445</v>
      </c>
      <c r="D66" s="49" t="s">
        <v>446</v>
      </c>
      <c r="E66" s="134" t="s">
        <v>447</v>
      </c>
      <c r="F66" s="110" t="s">
        <v>448</v>
      </c>
      <c r="G66" s="110" t="s">
        <v>449</v>
      </c>
      <c r="H66" s="110" t="s">
        <v>450</v>
      </c>
      <c r="I66" s="110" t="s">
        <v>451</v>
      </c>
      <c r="J66" s="110" t="s">
        <v>452</v>
      </c>
      <c r="K66" s="110" t="s">
        <v>453</v>
      </c>
      <c r="L66" s="803" t="s">
        <v>454</v>
      </c>
      <c r="M66" s="805"/>
      <c r="N66" s="395" t="s">
        <v>413</v>
      </c>
      <c r="O66" s="110" t="s">
        <v>455</v>
      </c>
      <c r="P66" s="110" t="s">
        <v>456</v>
      </c>
      <c r="Q66" s="110" t="s">
        <v>457</v>
      </c>
      <c r="R66" s="803" t="s">
        <v>458</v>
      </c>
      <c r="S66" s="804"/>
      <c r="T66" s="804"/>
      <c r="U66" s="804"/>
      <c r="V66" s="805"/>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1:51" ht="15" customHeight="1" x14ac:dyDescent="0.25">
      <c r="A67" s="848" t="s">
        <v>324</v>
      </c>
      <c r="B67" s="849"/>
      <c r="C67" s="50" t="str">
        <f>IFERROR(INDEX(Lookup!$A$49:$F$88,MATCH(A67,Lookup!$A$49:$A$88,0),4),"")</f>
        <v>lb</v>
      </c>
      <c r="D67" s="34">
        <v>1100</v>
      </c>
      <c r="E67" s="44">
        <f>IFERROR(IF(ISBLANK(A67),D67,INDEX(Lookup!$A$49:$F$88,MATCH(A67,Lookup!$A$49:$A$88,0),5)*D67),"")</f>
        <v>0.55000000000000004</v>
      </c>
      <c r="F67" s="172" t="s">
        <v>565</v>
      </c>
      <c r="G67" s="172" t="s">
        <v>566</v>
      </c>
      <c r="H67" s="172" t="s">
        <v>567</v>
      </c>
      <c r="I67" s="50">
        <f>IFERROR(INDEX(Lookup!$A$49:$F$88,MATCH(A67,Lookup!$A$49:$A$88,0),6),"")</f>
        <v>500</v>
      </c>
      <c r="J67" s="19">
        <v>1200</v>
      </c>
      <c r="K67" s="20">
        <v>1</v>
      </c>
      <c r="L67" s="846" t="s">
        <v>592</v>
      </c>
      <c r="M67" s="847"/>
      <c r="N67" s="106" t="s">
        <v>545</v>
      </c>
      <c r="O67" s="51">
        <f>IFERROR(VLOOKUP(L67,Lookup!$H$48:$K$54,MATCH(N67,Lookup!$I$48:$K$48,0)+1),"")</f>
        <v>6</v>
      </c>
      <c r="P67" s="16"/>
      <c r="Q67" s="244">
        <f t="shared" ref="Q67:Q82" si="5">IFERROR(ROUND(IF(RIGHT(L67,6)="(gptm)",E67*IF(P67=0,O67,P67),K67/IF(P67=0,O67,P67))*IF(ISNUMBER(J67),J67,I67),1),"")</f>
        <v>200</v>
      </c>
      <c r="R67" s="843"/>
      <c r="S67" s="844"/>
      <c r="T67" s="844"/>
      <c r="U67" s="844"/>
      <c r="V67" s="845"/>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row>
    <row r="68" spans="1:51" x14ac:dyDescent="0.25">
      <c r="A68" s="848" t="s">
        <v>316</v>
      </c>
      <c r="B68" s="849"/>
      <c r="C68" s="50" t="str">
        <f>IFERROR(INDEX(Lookup!$A$49:$F$88,MATCH(A68,Lookup!$A$49:$A$88,0),4),"")</f>
        <v>dry-lb</v>
      </c>
      <c r="D68" s="34">
        <v>7900</v>
      </c>
      <c r="E68" s="44">
        <f>IFERROR(IF(ISBLANK(A68),D68,INDEX(Lookup!$A$49:$F$88,MATCH(A68,Lookup!$A$49:$A$88,0),5)*D68),"")</f>
        <v>3.95</v>
      </c>
      <c r="F68" s="172" t="s">
        <v>565</v>
      </c>
      <c r="G68" s="172" t="s">
        <v>566</v>
      </c>
      <c r="H68" s="172" t="s">
        <v>567</v>
      </c>
      <c r="I68" s="50">
        <f>IFERROR(INDEX(Lookup!$A$49:$F$88,MATCH(A68,Lookup!$A$49:$A$88,0),6),"")</f>
        <v>500</v>
      </c>
      <c r="J68" s="19">
        <v>450</v>
      </c>
      <c r="K68" s="20">
        <v>1</v>
      </c>
      <c r="L68" s="846" t="s">
        <v>592</v>
      </c>
      <c r="M68" s="847"/>
      <c r="N68" s="106" t="s">
        <v>545</v>
      </c>
      <c r="O68" s="51">
        <f>IFERROR(VLOOKUP(L68,Lookup!$H$48:$K$54,MATCH(N68,Lookup!$I$48:$K$48,0)+1),"")</f>
        <v>6</v>
      </c>
      <c r="P68" s="16"/>
      <c r="Q68" s="51">
        <f t="shared" si="5"/>
        <v>75</v>
      </c>
      <c r="R68" s="843"/>
      <c r="S68" s="844"/>
      <c r="T68" s="844"/>
      <c r="U68" s="844"/>
      <c r="V68" s="845"/>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row>
    <row r="69" spans="1:51" x14ac:dyDescent="0.25">
      <c r="A69" s="848" t="s">
        <v>320</v>
      </c>
      <c r="B69" s="849"/>
      <c r="C69" s="50" t="str">
        <f>IFERROR(INDEX(Lookup!$A$49:$F$88,MATCH(A69,Lookup!$A$49:$A$88,0),4),"")</f>
        <v>lb</v>
      </c>
      <c r="D69" s="34">
        <v>3200</v>
      </c>
      <c r="E69" s="44">
        <f>IFERROR(IF(ISBLANK(A69),D69,INDEX(Lookup!$A$49:$F$88,MATCH(A69,Lookup!$A$49:$A$88,0),5)*D69),"")</f>
        <v>1.6</v>
      </c>
      <c r="F69" s="172" t="s">
        <v>565</v>
      </c>
      <c r="G69" s="172" t="s">
        <v>566</v>
      </c>
      <c r="H69" s="172" t="s">
        <v>567</v>
      </c>
      <c r="I69" s="50">
        <f>IFERROR(INDEX(Lookup!$A$49:$F$88,MATCH(A69,Lookup!$A$49:$A$88,0),6),"")</f>
        <v>25</v>
      </c>
      <c r="J69" s="19">
        <v>1450</v>
      </c>
      <c r="K69" s="20">
        <v>1</v>
      </c>
      <c r="L69" s="846" t="s">
        <v>592</v>
      </c>
      <c r="M69" s="847"/>
      <c r="N69" s="106" t="s">
        <v>545</v>
      </c>
      <c r="O69" s="51">
        <f>IFERROR(VLOOKUP(L69,Lookup!$H$48:$K$54,MATCH(N69,Lookup!$I$48:$K$48,0)+1),"")</f>
        <v>6</v>
      </c>
      <c r="P69" s="16"/>
      <c r="Q69" s="51">
        <f t="shared" si="5"/>
        <v>241.7</v>
      </c>
      <c r="R69" s="843" t="s">
        <v>1340</v>
      </c>
      <c r="S69" s="844"/>
      <c r="T69" s="844"/>
      <c r="U69" s="844"/>
      <c r="V69" s="845"/>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row>
    <row r="70" spans="1:51" x14ac:dyDescent="0.25">
      <c r="A70" s="848" t="s">
        <v>326</v>
      </c>
      <c r="B70" s="849"/>
      <c r="C70" s="50" t="str">
        <f>IFERROR(INDEX(Lookup!$A$49:$F$88,MATCH(A70,Lookup!$A$49:$A$88,0),4),"")</f>
        <v>lb</v>
      </c>
      <c r="D70" s="34">
        <v>78</v>
      </c>
      <c r="E70" s="44">
        <f>IFERROR(IF(ISBLANK(A70),D70,INDEX(Lookup!$A$49:$F$88,MATCH(A70,Lookup!$A$49:$A$88,0),5)*D70),"")</f>
        <v>3.9E-2</v>
      </c>
      <c r="F70" s="172" t="s">
        <v>565</v>
      </c>
      <c r="G70" s="172" t="s">
        <v>566</v>
      </c>
      <c r="H70" s="172" t="s">
        <v>567</v>
      </c>
      <c r="I70" s="50">
        <f>IFERROR(INDEX(Lookup!$A$49:$F$88,MATCH(A70,Lookup!$A$49:$A$88,0),6),"")</f>
        <v>500</v>
      </c>
      <c r="J70" s="19">
        <v>2400</v>
      </c>
      <c r="K70" s="20">
        <v>1</v>
      </c>
      <c r="L70" s="846" t="s">
        <v>592</v>
      </c>
      <c r="M70" s="847"/>
      <c r="N70" s="106" t="s">
        <v>545</v>
      </c>
      <c r="O70" s="51">
        <f>IFERROR(VLOOKUP(L70,Lookup!$H$48:$K$54,MATCH(N70,Lookup!$I$48:$K$48,0)+1),"")</f>
        <v>6</v>
      </c>
      <c r="P70" s="16"/>
      <c r="Q70" s="51">
        <f t="shared" si="5"/>
        <v>400</v>
      </c>
      <c r="R70" s="843"/>
      <c r="S70" s="844"/>
      <c r="T70" s="844"/>
      <c r="U70" s="844"/>
      <c r="V70" s="845"/>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row>
    <row r="71" spans="1:51" x14ac:dyDescent="0.25">
      <c r="A71" s="848" t="s">
        <v>316</v>
      </c>
      <c r="B71" s="849"/>
      <c r="C71" s="50" t="str">
        <f>IFERROR(INDEX(Lookup!$A$49:$F$88,MATCH(A71,Lookup!$A$49:$A$88,0),4),"")</f>
        <v>dry-lb</v>
      </c>
      <c r="D71" s="34">
        <v>3200</v>
      </c>
      <c r="E71" s="44">
        <f>IFERROR(IF(ISBLANK(A71),D71,INDEX(Lookup!$A$49:$F$88,MATCH(A71,Lookup!$A$49:$A$88,0),5)*D71),"")</f>
        <v>1.6</v>
      </c>
      <c r="F71" s="172" t="s">
        <v>565</v>
      </c>
      <c r="G71" s="172" t="s">
        <v>566</v>
      </c>
      <c r="H71" s="172" t="s">
        <v>567</v>
      </c>
      <c r="I71" s="50">
        <f>IFERROR(INDEX(Lookup!$A$49:$F$88,MATCH(A71,Lookup!$A$49:$A$88,0),6),"")</f>
        <v>500</v>
      </c>
      <c r="J71" s="19">
        <v>450</v>
      </c>
      <c r="K71" s="20">
        <v>1</v>
      </c>
      <c r="L71" s="846" t="s">
        <v>592</v>
      </c>
      <c r="M71" s="847"/>
      <c r="N71" s="106" t="s">
        <v>545</v>
      </c>
      <c r="O71" s="51">
        <f>IFERROR(VLOOKUP(L71,Lookup!$H$48:$K$54,MATCH(N71,Lookup!$I$48:$K$48,0)+1),"")</f>
        <v>6</v>
      </c>
      <c r="P71" s="16"/>
      <c r="Q71" s="51">
        <f t="shared" si="5"/>
        <v>75</v>
      </c>
      <c r="R71" s="843" t="s">
        <v>1341</v>
      </c>
      <c r="S71" s="844"/>
      <c r="T71" s="844"/>
      <c r="U71" s="844"/>
      <c r="V71" s="845"/>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row>
    <row r="72" spans="1:51" x14ac:dyDescent="0.25">
      <c r="A72" s="848"/>
      <c r="B72" s="849"/>
      <c r="C72" s="50" t="str">
        <f>IFERROR(INDEX(Lookup!$A$49:$F$88,MATCH(A72,Lookup!$A$49:$A$88,0),4),"")</f>
        <v/>
      </c>
      <c r="D72" s="34"/>
      <c r="E72" s="44">
        <f>IFERROR(IF(ISBLANK(A72),D72,INDEX(Lookup!$A$49:$F$88,MATCH(A72,Lookup!$A$49:$A$88,0),5)*D72),"")</f>
        <v>0</v>
      </c>
      <c r="F72" s="172"/>
      <c r="G72" s="172"/>
      <c r="H72" s="172"/>
      <c r="I72" s="50" t="str">
        <f>IFERROR(INDEX(Lookup!$A$49:$F$88,MATCH(A72,Lookup!$A$49:$A$88,0),6),"")</f>
        <v/>
      </c>
      <c r="J72" s="19"/>
      <c r="K72" s="20"/>
      <c r="L72" s="846"/>
      <c r="M72" s="847"/>
      <c r="N72" s="106"/>
      <c r="O72" s="51" t="str">
        <f>IFERROR(VLOOKUP(L72,Lookup!$H$48:$K$54,MATCH(N72,Lookup!$I$48:$K$48,0)+1),"")</f>
        <v/>
      </c>
      <c r="P72" s="16"/>
      <c r="Q72" s="51" t="str">
        <f t="shared" si="5"/>
        <v/>
      </c>
      <c r="R72" s="843"/>
      <c r="S72" s="844"/>
      <c r="T72" s="844"/>
      <c r="U72" s="844"/>
      <c r="V72" s="845"/>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row>
    <row r="73" spans="1:51" x14ac:dyDescent="0.25">
      <c r="A73" s="848"/>
      <c r="B73" s="849"/>
      <c r="C73" s="50" t="str">
        <f>IFERROR(INDEX(Lookup!$A$49:$F$88,MATCH(A73,Lookup!$A$49:$A$88,0),4),"")</f>
        <v/>
      </c>
      <c r="D73" s="34"/>
      <c r="E73" s="44">
        <f>IFERROR(IF(ISBLANK(A73),D73,INDEX(Lookup!$A$49:$F$88,MATCH(A73,Lookup!$A$49:$A$88,0),5)*D73),"")</f>
        <v>0</v>
      </c>
      <c r="F73" s="172"/>
      <c r="G73" s="172"/>
      <c r="H73" s="172"/>
      <c r="I73" s="50" t="str">
        <f>IFERROR(INDEX(Lookup!$A$49:$F$88,MATCH(A73,Lookup!$A$49:$A$88,0),6),"")</f>
        <v/>
      </c>
      <c r="J73" s="19"/>
      <c r="K73" s="20"/>
      <c r="L73" s="846"/>
      <c r="M73" s="847"/>
      <c r="N73" s="106"/>
      <c r="O73" s="51" t="str">
        <f>IFERROR(VLOOKUP(L73,Lookup!$H$48:$K$54,MATCH(N73,Lookup!$I$48:$K$48,0)+1),"")</f>
        <v/>
      </c>
      <c r="P73" s="16"/>
      <c r="Q73" s="51" t="str">
        <f t="shared" si="5"/>
        <v/>
      </c>
      <c r="R73" s="843"/>
      <c r="S73" s="844"/>
      <c r="T73" s="844"/>
      <c r="U73" s="844"/>
      <c r="V73" s="845"/>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row>
    <row r="74" spans="1:51" x14ac:dyDescent="0.25">
      <c r="A74" s="848"/>
      <c r="B74" s="849"/>
      <c r="C74" s="50" t="str">
        <f>IFERROR(INDEX(Lookup!$A$49:$F$88,MATCH(A74,Lookup!$A$49:$A$88,0),4),"")</f>
        <v/>
      </c>
      <c r="D74" s="34"/>
      <c r="E74" s="44">
        <f>IFERROR(IF(ISBLANK(A74),D74,INDEX(Lookup!$A$49:$F$88,MATCH(A74,Lookup!$A$49:$A$88,0),5)*D74),"")</f>
        <v>0</v>
      </c>
      <c r="F74" s="172"/>
      <c r="G74" s="172"/>
      <c r="H74" s="172"/>
      <c r="I74" s="50" t="str">
        <f>IFERROR(INDEX(Lookup!$A$49:$F$88,MATCH(A74,Lookup!$A$49:$A$88,0),6),"")</f>
        <v/>
      </c>
      <c r="J74" s="19"/>
      <c r="K74" s="20"/>
      <c r="L74" s="846"/>
      <c r="M74" s="847"/>
      <c r="N74" s="106"/>
      <c r="O74" s="51" t="str">
        <f>IFERROR(VLOOKUP(L74,Lookup!$H$48:$K$54,MATCH(N74,Lookup!$I$48:$K$48,0)+1),"")</f>
        <v/>
      </c>
      <c r="P74" s="16"/>
      <c r="Q74" s="51" t="str">
        <f t="shared" si="5"/>
        <v/>
      </c>
      <c r="R74" s="843"/>
      <c r="S74" s="844"/>
      <c r="T74" s="844"/>
      <c r="U74" s="844"/>
      <c r="V74" s="845"/>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row>
    <row r="75" spans="1:51" x14ac:dyDescent="0.25">
      <c r="A75" s="848"/>
      <c r="B75" s="849"/>
      <c r="C75" s="50" t="str">
        <f>IFERROR(INDEX(Lookup!$A$49:$F$88,MATCH(A75,Lookup!$A$49:$A$88,0),4),"")</f>
        <v/>
      </c>
      <c r="D75" s="34"/>
      <c r="E75" s="44">
        <f>IFERROR(IF(ISBLANK(A75),D75,INDEX(Lookup!$A$49:$F$88,MATCH(A75,Lookup!$A$49:$A$88,0),5)*D75),"")</f>
        <v>0</v>
      </c>
      <c r="F75" s="172"/>
      <c r="G75" s="172"/>
      <c r="H75" s="172"/>
      <c r="I75" s="50" t="str">
        <f>IFERROR(INDEX(Lookup!$A$49:$F$88,MATCH(A75,Lookup!$A$49:$A$88,0),6),"")</f>
        <v/>
      </c>
      <c r="J75" s="19"/>
      <c r="K75" s="20"/>
      <c r="L75" s="846"/>
      <c r="M75" s="847"/>
      <c r="N75" s="106"/>
      <c r="O75" s="51" t="str">
        <f>IFERROR(VLOOKUP(L75,Lookup!$H$48:$K$54,MATCH(N75,Lookup!$I$48:$K$48,0)+1),"")</f>
        <v/>
      </c>
      <c r="P75" s="16"/>
      <c r="Q75" s="51" t="str">
        <f t="shared" si="5"/>
        <v/>
      </c>
      <c r="R75" s="843"/>
      <c r="S75" s="844"/>
      <c r="T75" s="844"/>
      <c r="U75" s="844"/>
      <c r="V75" s="845"/>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row>
    <row r="76" spans="1:51" x14ac:dyDescent="0.25">
      <c r="A76" s="848"/>
      <c r="B76" s="849"/>
      <c r="C76" s="50" t="str">
        <f>IFERROR(INDEX(Lookup!$A$49:$F$88,MATCH(A76,Lookup!$A$49:$A$88,0),4),"")</f>
        <v/>
      </c>
      <c r="D76" s="34"/>
      <c r="E76" s="44">
        <f>IFERROR(IF(ISBLANK(A76),D76,INDEX(Lookup!$A$49:$F$88,MATCH(A76,Lookup!$A$49:$A$88,0),5)*D76),"")</f>
        <v>0</v>
      </c>
      <c r="F76" s="172"/>
      <c r="G76" s="172"/>
      <c r="H76" s="172"/>
      <c r="I76" s="50" t="str">
        <f>IFERROR(INDEX(Lookup!$A$49:$F$88,MATCH(A76,Lookup!$A$49:$A$88,0),6),"")</f>
        <v/>
      </c>
      <c r="J76" s="19"/>
      <c r="K76" s="20"/>
      <c r="L76" s="846"/>
      <c r="M76" s="847"/>
      <c r="N76" s="106"/>
      <c r="O76" s="51" t="str">
        <f>IFERROR(VLOOKUP(L76,Lookup!$H$48:$K$54,MATCH(N76,Lookup!$I$48:$K$48,0)+1),"")</f>
        <v/>
      </c>
      <c r="P76" s="16"/>
      <c r="Q76" s="51" t="str">
        <f t="shared" si="5"/>
        <v/>
      </c>
      <c r="R76" s="843"/>
      <c r="S76" s="844"/>
      <c r="T76" s="844"/>
      <c r="U76" s="844"/>
      <c r="V76" s="845"/>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row>
    <row r="77" spans="1:51" ht="15" customHeight="1" x14ac:dyDescent="0.25">
      <c r="A77" s="848"/>
      <c r="B77" s="849"/>
      <c r="C77" s="50" t="str">
        <f>IFERROR(INDEX(Lookup!$A$49:$F$88,MATCH(A77,Lookup!$A$49:$A$88,0),4),"")</f>
        <v/>
      </c>
      <c r="D77" s="34"/>
      <c r="E77" s="44">
        <f>IFERROR(IF(ISBLANK(A77),D77,INDEX(Lookup!$A$49:$F$88,MATCH(A77,Lookup!$A$49:$A$88,0),5)*D77),"")</f>
        <v>0</v>
      </c>
      <c r="F77" s="172"/>
      <c r="G77" s="172"/>
      <c r="H77" s="172"/>
      <c r="I77" s="50" t="str">
        <f>IFERROR(INDEX(Lookup!$A$49:$F$88,MATCH(A77,Lookup!$A$49:$A$88,0),6),"")</f>
        <v/>
      </c>
      <c r="J77" s="19"/>
      <c r="K77" s="20"/>
      <c r="L77" s="846"/>
      <c r="M77" s="847"/>
      <c r="N77" s="106"/>
      <c r="O77" s="51" t="str">
        <f>IFERROR(VLOOKUP(L77,Lookup!$H$48:$K$54,MATCH(N77,Lookup!$I$48:$K$48,0)+1),"")</f>
        <v/>
      </c>
      <c r="P77" s="16"/>
      <c r="Q77" s="51" t="str">
        <f t="shared" si="5"/>
        <v/>
      </c>
      <c r="R77" s="843"/>
      <c r="S77" s="844"/>
      <c r="T77" s="844"/>
      <c r="U77" s="844"/>
      <c r="V77" s="845"/>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row>
    <row r="78" spans="1:51" ht="15" customHeight="1" x14ac:dyDescent="0.25">
      <c r="A78" s="848"/>
      <c r="B78" s="849"/>
      <c r="C78" s="50" t="str">
        <f>IFERROR(INDEX(Lookup!$A$49:$F$88,MATCH(A78,Lookup!$A$49:$A$88,0),4),"")</f>
        <v/>
      </c>
      <c r="D78" s="34"/>
      <c r="E78" s="44">
        <f>IFERROR(IF(ISBLANK(A78),D78,INDEX(Lookup!$A$49:$F$88,MATCH(A78,Lookup!$A$49:$A$88,0),5)*D78),"")</f>
        <v>0</v>
      </c>
      <c r="F78" s="172"/>
      <c r="G78" s="172"/>
      <c r="H78" s="172"/>
      <c r="I78" s="50" t="str">
        <f>IFERROR(INDEX(Lookup!$A$49:$F$88,MATCH(A78,Lookup!$A$49:$A$88,0),6),"")</f>
        <v/>
      </c>
      <c r="J78" s="19"/>
      <c r="K78" s="20"/>
      <c r="L78" s="846"/>
      <c r="M78" s="847"/>
      <c r="N78" s="106"/>
      <c r="O78" s="51" t="str">
        <f>IFERROR(VLOOKUP(L78,Lookup!$H$48:$K$54,MATCH(N78,Lookup!$I$48:$K$48,0)+1),"")</f>
        <v/>
      </c>
      <c r="P78" s="16"/>
      <c r="Q78" s="51" t="str">
        <f t="shared" si="5"/>
        <v/>
      </c>
      <c r="R78" s="843"/>
      <c r="S78" s="844"/>
      <c r="T78" s="844"/>
      <c r="U78" s="844"/>
      <c r="V78" s="845"/>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row>
    <row r="79" spans="1:51" x14ac:dyDescent="0.25">
      <c r="A79" s="848"/>
      <c r="B79" s="849"/>
      <c r="C79" s="50" t="str">
        <f>IFERROR(INDEX(Lookup!$A$49:$F$88,MATCH(A79,Lookup!$A$49:$A$88,0),4),"")</f>
        <v/>
      </c>
      <c r="D79" s="34"/>
      <c r="E79" s="44">
        <f>IFERROR(IF(ISBLANK(A79),D79,INDEX(Lookup!$A$49:$F$88,MATCH(A79,Lookup!$A$49:$A$88,0),5)*D79),"")</f>
        <v>0</v>
      </c>
      <c r="F79" s="172"/>
      <c r="G79" s="172"/>
      <c r="H79" s="172"/>
      <c r="I79" s="50" t="str">
        <f>IFERROR(INDEX(Lookup!$A$49:$F$88,MATCH(A79,Lookup!$A$49:$A$88,0),6),"")</f>
        <v/>
      </c>
      <c r="J79" s="19"/>
      <c r="K79" s="20"/>
      <c r="L79" s="846"/>
      <c r="M79" s="847"/>
      <c r="N79" s="106"/>
      <c r="O79" s="51" t="str">
        <f>IFERROR(VLOOKUP(L79,Lookup!$H$48:$K$54,MATCH(N79,Lookup!$I$48:$K$48,0)+1),"")</f>
        <v/>
      </c>
      <c r="P79" s="16"/>
      <c r="Q79" s="51" t="str">
        <f t="shared" si="5"/>
        <v/>
      </c>
      <c r="R79" s="843"/>
      <c r="S79" s="844"/>
      <c r="T79" s="844"/>
      <c r="U79" s="844"/>
      <c r="V79" s="845"/>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row>
    <row r="80" spans="1:51" x14ac:dyDescent="0.25">
      <c r="A80" s="848"/>
      <c r="B80" s="849"/>
      <c r="C80" s="50" t="str">
        <f>IFERROR(INDEX(Lookup!$A$49:$F$88,MATCH(A80,Lookup!$A$49:$A$88,0),4),"")</f>
        <v/>
      </c>
      <c r="D80" s="34"/>
      <c r="E80" s="44">
        <f>IFERROR(IF(ISBLANK(A80),D80,INDEX(Lookup!$A$49:$F$88,MATCH(A80,Lookup!$A$49:$A$88,0),5)*D80),"")</f>
        <v>0</v>
      </c>
      <c r="F80" s="172"/>
      <c r="G80" s="172"/>
      <c r="H80" s="172"/>
      <c r="I80" s="50" t="str">
        <f>IFERROR(INDEX(Lookup!$A$49:$F$88,MATCH(A80,Lookup!$A$49:$A$88,0),6),"")</f>
        <v/>
      </c>
      <c r="J80" s="19"/>
      <c r="K80" s="20"/>
      <c r="L80" s="846"/>
      <c r="M80" s="847"/>
      <c r="N80" s="106"/>
      <c r="O80" s="51" t="str">
        <f>IFERROR(VLOOKUP(L80,Lookup!$H$48:$K$54,MATCH(N80,Lookup!$I$48:$K$48,0)+1),"")</f>
        <v/>
      </c>
      <c r="P80" s="16"/>
      <c r="Q80" s="51" t="str">
        <f t="shared" si="5"/>
        <v/>
      </c>
      <c r="R80" s="843"/>
      <c r="S80" s="844"/>
      <c r="T80" s="844"/>
      <c r="U80" s="844"/>
      <c r="V80" s="845"/>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row>
    <row r="81" spans="1:51" x14ac:dyDescent="0.25">
      <c r="A81" s="848"/>
      <c r="B81" s="849"/>
      <c r="C81" s="50" t="str">
        <f>IFERROR(INDEX(Lookup!$A$49:$F$88,MATCH(A81,Lookup!$A$49:$A$88,0),4),"")</f>
        <v/>
      </c>
      <c r="D81" s="34"/>
      <c r="E81" s="44">
        <f>IFERROR(IF(ISBLANK(A81),D81,INDEX(Lookup!$A$49:$F$88,MATCH(A81,Lookup!$A$49:$A$88,0),5)*D81),"")</f>
        <v>0</v>
      </c>
      <c r="F81" s="172"/>
      <c r="G81" s="172"/>
      <c r="H81" s="172"/>
      <c r="I81" s="50" t="str">
        <f>IFERROR(INDEX(Lookup!$A$49:$F$88,MATCH(A81,Lookup!$A$49:$A$88,0),6),"")</f>
        <v/>
      </c>
      <c r="J81" s="19"/>
      <c r="K81" s="20"/>
      <c r="L81" s="846"/>
      <c r="M81" s="847"/>
      <c r="N81" s="106"/>
      <c r="O81" s="51" t="str">
        <f>IFERROR(VLOOKUP(L81,Lookup!$H$48:$K$54,MATCH(N81,Lookup!$I$48:$K$48,0)+1),"")</f>
        <v/>
      </c>
      <c r="P81" s="16"/>
      <c r="Q81" s="51" t="str">
        <f t="shared" si="5"/>
        <v/>
      </c>
      <c r="R81" s="843"/>
      <c r="S81" s="844"/>
      <c r="T81" s="844"/>
      <c r="U81" s="844"/>
      <c r="V81" s="845"/>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row>
    <row r="82" spans="1:51" x14ac:dyDescent="0.25">
      <c r="A82" s="848"/>
      <c r="B82" s="849"/>
      <c r="C82" s="50" t="str">
        <f>IFERROR(INDEX(Lookup!$A$49:$F$88,MATCH(A82,Lookup!$A$49:$A$88,0),4),"")</f>
        <v/>
      </c>
      <c r="D82" s="34"/>
      <c r="E82" s="44">
        <f>IFERROR(IF(ISBLANK(A82),D82,INDEX(Lookup!$A$49:$F$88,MATCH(A82,Lookup!$A$49:$A$88,0),5)*D82),"")</f>
        <v>0</v>
      </c>
      <c r="F82" s="172"/>
      <c r="G82" s="172"/>
      <c r="H82" s="172"/>
      <c r="I82" s="50" t="str">
        <f>IFERROR(INDEX(Lookup!$A$49:$F$88,MATCH(A82,Lookup!$A$49:$A$88,0),6),"")</f>
        <v/>
      </c>
      <c r="J82" s="19"/>
      <c r="K82" s="20"/>
      <c r="L82" s="846"/>
      <c r="M82" s="847"/>
      <c r="N82" s="106"/>
      <c r="O82" s="51" t="str">
        <f>IFERROR(VLOOKUP(L82,Lookup!$H$48:$K$54,MATCH(N82,Lookup!$I$48:$K$48,0)+1),"")</f>
        <v/>
      </c>
      <c r="P82" s="16"/>
      <c r="Q82" s="51" t="str">
        <f t="shared" si="5"/>
        <v/>
      </c>
      <c r="R82" s="843"/>
      <c r="S82" s="844"/>
      <c r="T82" s="844"/>
      <c r="U82" s="844"/>
      <c r="V82" s="845"/>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row>
    <row r="83" spans="1:51" x14ac:dyDescent="0.25">
      <c r="A83" s="848"/>
      <c r="B83" s="849"/>
      <c r="C83" s="50" t="str">
        <f>IFERROR(INDEX(Lookup!$A$49:$F$88,MATCH(A83,Lookup!$A$49:$A$88,0),4),"")</f>
        <v/>
      </c>
      <c r="D83" s="34"/>
      <c r="E83" s="44">
        <f>IFERROR(IF(ISBLANK(A83),D83,INDEX(Lookup!$A$49:$F$88,MATCH(A83,Lookup!$A$49:$A$88,0),5)*D83),"")</f>
        <v>0</v>
      </c>
      <c r="F83" s="172"/>
      <c r="G83" s="172"/>
      <c r="H83" s="172"/>
      <c r="I83" s="20"/>
      <c r="J83" s="20"/>
      <c r="K83" s="20"/>
      <c r="L83" s="841"/>
      <c r="M83" s="842"/>
      <c r="N83" s="106"/>
      <c r="O83" s="20"/>
      <c r="P83" s="16"/>
      <c r="Q83" s="20"/>
      <c r="R83" s="843"/>
      <c r="S83" s="844"/>
      <c r="T83" s="844"/>
      <c r="U83" s="844"/>
      <c r="V83" s="845"/>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row>
    <row r="84" spans="1:51" ht="15" customHeight="1" x14ac:dyDescent="0.25">
      <c r="A84" s="848"/>
      <c r="B84" s="849"/>
      <c r="C84" s="50" t="str">
        <f>IFERROR(INDEX(Lookup!$A$49:$F$88,MATCH(A84,Lookup!$A$49:$A$88,0),4),"")</f>
        <v/>
      </c>
      <c r="D84" s="34"/>
      <c r="E84" s="44">
        <f>IFERROR(IF(ISBLANK(A84),D84,INDEX(Lookup!$A$49:$F$88,MATCH(A84,Lookup!$A$49:$A$88,0),5)*D84),"")</f>
        <v>0</v>
      </c>
      <c r="F84" s="172"/>
      <c r="G84" s="172"/>
      <c r="H84" s="172"/>
      <c r="I84" s="20"/>
      <c r="J84" s="20"/>
      <c r="K84" s="20"/>
      <c r="L84" s="841"/>
      <c r="M84" s="842"/>
      <c r="N84" s="106"/>
      <c r="O84" s="20"/>
      <c r="P84" s="16"/>
      <c r="Q84" s="20"/>
      <c r="R84" s="843"/>
      <c r="S84" s="844"/>
      <c r="T84" s="844"/>
      <c r="U84" s="844"/>
      <c r="V84" s="845"/>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row>
    <row r="85" spans="1:51" ht="15" customHeight="1" x14ac:dyDescent="0.25">
      <c r="A85" s="839" t="s">
        <v>459</v>
      </c>
      <c r="B85" s="839"/>
      <c r="C85" s="339"/>
      <c r="D85" s="339"/>
      <c r="E85" s="339"/>
      <c r="F85" s="839" t="s">
        <v>460</v>
      </c>
      <c r="G85" s="839"/>
      <c r="H85" s="839"/>
      <c r="I85" s="839"/>
      <c r="J85" s="839"/>
      <c r="K85" s="339"/>
      <c r="L85" s="839" t="s">
        <v>461</v>
      </c>
      <c r="M85" s="839"/>
      <c r="N85" s="839"/>
      <c r="O85" s="839"/>
      <c r="P85" s="839"/>
      <c r="Q85" s="360"/>
      <c r="R85" s="360"/>
      <c r="S85" s="339"/>
      <c r="T85" s="339"/>
      <c r="U85" s="339"/>
      <c r="V85" s="339"/>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row>
    <row r="86" spans="1:51" ht="14.45" customHeight="1" x14ac:dyDescent="0.25">
      <c r="A86" s="840"/>
      <c r="B86" s="840"/>
      <c r="C86" s="338"/>
      <c r="D86" s="338"/>
      <c r="E86" s="338"/>
      <c r="F86" s="840"/>
      <c r="G86" s="840"/>
      <c r="H86" s="840"/>
      <c r="I86" s="840"/>
      <c r="J86" s="840"/>
      <c r="K86" s="338"/>
      <c r="L86" s="840"/>
      <c r="M86" s="840"/>
      <c r="N86" s="840"/>
      <c r="O86" s="840"/>
      <c r="P86" s="840"/>
      <c r="Q86" s="361"/>
      <c r="R86" s="361"/>
      <c r="S86" s="338"/>
      <c r="T86" s="338"/>
      <c r="U86" s="338"/>
      <c r="V86" s="338"/>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row>
    <row r="87" spans="1:51" x14ac:dyDescent="0.25">
      <c r="A87" s="840"/>
      <c r="B87" s="840"/>
      <c r="C87" s="338"/>
      <c r="D87" s="338"/>
      <c r="E87" s="338"/>
      <c r="F87" s="840"/>
      <c r="G87" s="840"/>
      <c r="H87" s="840"/>
      <c r="I87" s="840"/>
      <c r="J87" s="840"/>
      <c r="K87" s="338"/>
      <c r="L87" s="840"/>
      <c r="M87" s="840"/>
      <c r="N87" s="840"/>
      <c r="O87" s="840"/>
      <c r="P87" s="840"/>
      <c r="Q87" s="7"/>
      <c r="R87" s="7"/>
      <c r="S87" s="36"/>
      <c r="T87" s="36"/>
      <c r="U87" s="274"/>
      <c r="V87" s="274"/>
      <c r="W87" s="36"/>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row>
    <row r="88" spans="1:51" ht="14.45" customHeight="1" x14ac:dyDescent="0.25">
      <c r="A88" s="7"/>
      <c r="B88" s="7"/>
      <c r="C88" s="7"/>
      <c r="D88" s="7"/>
      <c r="E88" s="7"/>
      <c r="F88" s="23"/>
      <c r="G88" s="23"/>
      <c r="H88" s="23"/>
      <c r="I88" s="7"/>
      <c r="J88" s="7"/>
      <c r="K88" s="7"/>
      <c r="L88" s="7"/>
      <c r="M88" s="7"/>
      <c r="N88" s="7"/>
      <c r="O88" s="7"/>
      <c r="P88" s="7"/>
      <c r="Q88" s="7"/>
      <c r="R88" s="7"/>
      <c r="S88" s="36"/>
      <c r="T88" s="36"/>
      <c r="U88" s="36"/>
      <c r="V88" s="36"/>
      <c r="W88" s="36"/>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row>
    <row r="89" spans="1:51" ht="14.45" customHeight="1" x14ac:dyDescent="0.25">
      <c r="A89" s="36"/>
      <c r="B89" s="36"/>
      <c r="C89" s="36"/>
      <c r="D89" s="36"/>
      <c r="E89" s="36"/>
      <c r="F89" s="36"/>
      <c r="G89" s="36"/>
      <c r="H89" s="36"/>
      <c r="I89" s="36"/>
      <c r="J89" s="36"/>
      <c r="K89" s="36"/>
      <c r="L89" s="36"/>
      <c r="M89" s="36"/>
      <c r="N89" s="36"/>
      <c r="O89" s="36"/>
      <c r="P89" s="36"/>
      <c r="Q89" s="36"/>
      <c r="R89" s="36"/>
      <c r="S89" s="36"/>
      <c r="T89" s="36"/>
      <c r="U89" s="36"/>
      <c r="V89" s="36"/>
      <c r="W89" s="36"/>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row>
    <row r="90" spans="1:51" x14ac:dyDescent="0.25">
      <c r="A90" s="10" t="s">
        <v>462</v>
      </c>
      <c r="B90" s="36"/>
      <c r="C90" s="36"/>
      <c r="D90" s="36"/>
      <c r="E90" s="36"/>
      <c r="F90" s="36"/>
      <c r="G90" s="36"/>
      <c r="H90" s="36"/>
      <c r="I90" s="36"/>
      <c r="J90" s="36"/>
      <c r="K90" s="36"/>
      <c r="L90" s="36"/>
      <c r="M90" s="36"/>
      <c r="N90" s="36"/>
      <c r="O90" s="36"/>
      <c r="P90" s="36"/>
      <c r="Q90" s="36"/>
      <c r="R90" s="36"/>
      <c r="S90" s="36"/>
      <c r="T90" s="36"/>
      <c r="U90" s="36"/>
      <c r="V90" s="36"/>
      <c r="W90" s="36"/>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row>
    <row r="91" spans="1:51" ht="59.45" customHeight="1" x14ac:dyDescent="0.25">
      <c r="A91" s="803" t="s">
        <v>463</v>
      </c>
      <c r="B91" s="805"/>
      <c r="C91" s="110" t="s">
        <v>445</v>
      </c>
      <c r="D91" s="110" t="s">
        <v>446</v>
      </c>
      <c r="E91" s="134" t="s">
        <v>447</v>
      </c>
      <c r="F91" s="110" t="s">
        <v>451</v>
      </c>
      <c r="G91" s="110" t="s">
        <v>452</v>
      </c>
      <c r="H91" s="110" t="s">
        <v>453</v>
      </c>
      <c r="I91" s="803" t="s">
        <v>464</v>
      </c>
      <c r="J91" s="805"/>
      <c r="K91" s="395" t="s">
        <v>413</v>
      </c>
      <c r="L91" s="110" t="s">
        <v>465</v>
      </c>
      <c r="M91" s="110" t="s">
        <v>466</v>
      </c>
      <c r="N91" s="110" t="s">
        <v>467</v>
      </c>
      <c r="O91" s="803" t="s">
        <v>468</v>
      </c>
      <c r="P91" s="804"/>
      <c r="Q91" s="804"/>
      <c r="R91" s="804"/>
      <c r="S91" s="804"/>
      <c r="T91" s="804"/>
      <c r="U91" s="804"/>
      <c r="V91" s="805"/>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row>
    <row r="92" spans="1:51" x14ac:dyDescent="0.25">
      <c r="A92" s="834" t="s">
        <v>361</v>
      </c>
      <c r="B92" s="835"/>
      <c r="C92" s="50" t="str">
        <f>IFERROR(INDEX(Lookup!$H$66:$K$85,MATCH(A92,Lookup!$H$66:$H$85,0),2),"")</f>
        <v>tons</v>
      </c>
      <c r="D92" s="20">
        <v>10</v>
      </c>
      <c r="E92" s="44">
        <f>IFERROR(IF(ISBLANK(A92),D92,INDEX(Lookup!$H$66:$K$85,MATCH(A92,Lookup!$H$66:$H$85,0),3)*D92),"")</f>
        <v>10</v>
      </c>
      <c r="F92" s="44">
        <f>IFERROR(INDEX(Lookup!$H$66:$K$85,MATCH(A92,Lookup!$H$66:$H$85,0),4),"")</f>
        <v>25</v>
      </c>
      <c r="G92" s="16">
        <v>30</v>
      </c>
      <c r="H92" s="19">
        <v>2</v>
      </c>
      <c r="I92" s="846" t="s">
        <v>592</v>
      </c>
      <c r="J92" s="847"/>
      <c r="K92" s="106" t="s">
        <v>545</v>
      </c>
      <c r="L92" s="51">
        <f>IFERROR(VLOOKUP(I92,Lookup!$H$48:$K$54,MATCH(K92,Lookup!$I$48:$K$48,0)+1),"")</f>
        <v>6</v>
      </c>
      <c r="M92" s="16"/>
      <c r="N92" s="51">
        <f>IFERROR(ROUND(IF(RIGHT(I92,6)="(gptm)",E92*IF(M92=0,L92,M92),H92/IF(M92=0,L92,M92))*IF(ISNUMBER(G92),G92,F92),1),"")</f>
        <v>10</v>
      </c>
      <c r="O92" s="843" t="s">
        <v>1332</v>
      </c>
      <c r="P92" s="844"/>
      <c r="Q92" s="844"/>
      <c r="R92" s="844"/>
      <c r="S92" s="844"/>
      <c r="T92" s="844"/>
      <c r="U92" s="844"/>
      <c r="V92" s="845"/>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row>
    <row r="93" spans="1:51" x14ac:dyDescent="0.25">
      <c r="A93" s="834"/>
      <c r="B93" s="835"/>
      <c r="C93" s="50" t="str">
        <f>IFERROR(INDEX(Lookup!$H$66:$K$85,MATCH(A93,Lookup!$H$66:$H$85,0),2),"")</f>
        <v/>
      </c>
      <c r="D93" s="20"/>
      <c r="E93" s="44">
        <f>IFERROR(IF(ISBLANK(A93),D93,INDEX(Lookup!$H$66:$K$85,MATCH(A93,Lookup!$H$66:$H$85,0),3)*D93),"")</f>
        <v>0</v>
      </c>
      <c r="F93" s="44" t="str">
        <f>IFERROR(INDEX(Lookup!$H$66:$K$85,MATCH(A93,Lookup!$H$66:$H$85,0),4),"")</f>
        <v/>
      </c>
      <c r="G93" s="16">
        <v>30</v>
      </c>
      <c r="H93" s="19">
        <v>2</v>
      </c>
      <c r="I93" s="846" t="s">
        <v>592</v>
      </c>
      <c r="J93" s="847"/>
      <c r="K93" s="106" t="s">
        <v>545</v>
      </c>
      <c r="L93" s="51">
        <f>IFERROR(VLOOKUP(I93,Lookup!$H$48:$K$54,MATCH(K93,Lookup!$I$48:$K$48,0)+1),"")</f>
        <v>6</v>
      </c>
      <c r="M93" s="16"/>
      <c r="N93" s="51">
        <f t="shared" ref="N93:N101" si="6">IFERROR(ROUND(IF(RIGHT(I93,6)="(gptm)",E93*IF(M93=0,L93,M93),H93/IF(M93=0,L93,M93))*IF(ISNUMBER(G93),G93,F93),1),"")</f>
        <v>10</v>
      </c>
      <c r="O93" s="843" t="s">
        <v>1333</v>
      </c>
      <c r="P93" s="844"/>
      <c r="Q93" s="844"/>
      <c r="R93" s="844"/>
      <c r="S93" s="844"/>
      <c r="T93" s="844"/>
      <c r="U93" s="844"/>
      <c r="V93" s="845"/>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row>
    <row r="94" spans="1:51" x14ac:dyDescent="0.25">
      <c r="A94" s="834"/>
      <c r="B94" s="835"/>
      <c r="C94" s="50" t="str">
        <f>IFERROR(INDEX(Lookup!$H$66:$K$85,MATCH(A94,Lookup!$H$66:$H$85,0),2),"")</f>
        <v/>
      </c>
      <c r="D94" s="20"/>
      <c r="E94" s="44">
        <f>IFERROR(IF(ISBLANK(A94),D94,INDEX(Lookup!$H$66:$K$85,MATCH(A94,Lookup!$H$66:$H$85,0),3)*D94),"")</f>
        <v>0</v>
      </c>
      <c r="F94" s="44" t="str">
        <f>IFERROR(INDEX(Lookup!$H$66:$K$85,MATCH(A94,Lookup!$H$66:$H$85,0),4),"")</f>
        <v/>
      </c>
      <c r="G94" s="16"/>
      <c r="H94" s="19"/>
      <c r="I94" s="846"/>
      <c r="J94" s="847"/>
      <c r="K94" s="106"/>
      <c r="L94" s="51" t="str">
        <f>IFERROR(VLOOKUP(I94,Lookup!$H$48:$K$54,MATCH(K94,Lookup!$I$48:$K$48,0)+1),"")</f>
        <v/>
      </c>
      <c r="M94" s="16"/>
      <c r="N94" s="51" t="str">
        <f t="shared" si="6"/>
        <v/>
      </c>
      <c r="O94" s="843"/>
      <c r="P94" s="844"/>
      <c r="Q94" s="844"/>
      <c r="R94" s="844"/>
      <c r="S94" s="844"/>
      <c r="T94" s="844"/>
      <c r="U94" s="844"/>
      <c r="V94" s="845"/>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row>
    <row r="95" spans="1:51" x14ac:dyDescent="0.25">
      <c r="A95" s="834"/>
      <c r="B95" s="835"/>
      <c r="C95" s="50" t="str">
        <f>IFERROR(INDEX(Lookup!$H$66:$K$85,MATCH(A95,Lookup!$H$66:$H$85,0),2),"")</f>
        <v/>
      </c>
      <c r="D95" s="20"/>
      <c r="E95" s="44">
        <f>IFERROR(IF(ISBLANK(A95),D95,INDEX(Lookup!$H$66:$K$85,MATCH(A95,Lookup!$H$66:$H$85,0),3)*D95),"")</f>
        <v>0</v>
      </c>
      <c r="F95" s="44" t="str">
        <f>IFERROR(INDEX(Lookup!$H$66:$K$85,MATCH(A95,Lookup!$H$66:$H$85,0),4),"")</f>
        <v/>
      </c>
      <c r="G95" s="16"/>
      <c r="H95" s="19"/>
      <c r="I95" s="846"/>
      <c r="J95" s="847"/>
      <c r="K95" s="106"/>
      <c r="L95" s="51" t="str">
        <f>IFERROR(VLOOKUP(I95,Lookup!$H$48:$K$54,MATCH(K95,Lookup!$I$48:$K$48,0)+1),"")</f>
        <v/>
      </c>
      <c r="M95" s="16"/>
      <c r="N95" s="51" t="str">
        <f t="shared" si="6"/>
        <v/>
      </c>
      <c r="O95" s="843"/>
      <c r="P95" s="844"/>
      <c r="Q95" s="844"/>
      <c r="R95" s="844"/>
      <c r="S95" s="844"/>
      <c r="T95" s="844"/>
      <c r="U95" s="844"/>
      <c r="V95" s="845"/>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row>
    <row r="96" spans="1:51" x14ac:dyDescent="0.25">
      <c r="A96" s="834"/>
      <c r="B96" s="835"/>
      <c r="C96" s="50" t="str">
        <f>IFERROR(INDEX(Lookup!$H$66:$K$85,MATCH(A96,Lookup!$H$66:$H$85,0),2),"")</f>
        <v/>
      </c>
      <c r="D96" s="20"/>
      <c r="E96" s="44">
        <f>IFERROR(IF(ISBLANK(A96),D96,INDEX(Lookup!$H$66:$K$85,MATCH(A96,Lookup!$H$66:$H$85,0),3)*D96),"")</f>
        <v>0</v>
      </c>
      <c r="F96" s="44" t="str">
        <f>IFERROR(INDEX(Lookup!$H$66:$K$85,MATCH(A96,Lookup!$H$66:$H$85,0),4),"")</f>
        <v/>
      </c>
      <c r="G96" s="16"/>
      <c r="H96" s="19"/>
      <c r="I96" s="846"/>
      <c r="J96" s="847"/>
      <c r="K96" s="106"/>
      <c r="L96" s="51" t="str">
        <f>IFERROR(VLOOKUP(I96,Lookup!$H$48:$K$54,MATCH(K96,Lookup!$I$48:$K$48,0)+1),"")</f>
        <v/>
      </c>
      <c r="M96" s="16"/>
      <c r="N96" s="51" t="str">
        <f t="shared" si="6"/>
        <v/>
      </c>
      <c r="O96" s="843"/>
      <c r="P96" s="844"/>
      <c r="Q96" s="844"/>
      <c r="R96" s="844"/>
      <c r="S96" s="844"/>
      <c r="T96" s="844"/>
      <c r="U96" s="844"/>
      <c r="V96" s="845"/>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row>
    <row r="97" spans="1:51" x14ac:dyDescent="0.25">
      <c r="A97" s="834"/>
      <c r="B97" s="835"/>
      <c r="C97" s="50" t="str">
        <f>IFERROR(INDEX(Lookup!$H$66:$K$85,MATCH(A97,Lookup!$H$66:$H$85,0),2),"")</f>
        <v/>
      </c>
      <c r="D97" s="20"/>
      <c r="E97" s="44">
        <f>IFERROR(IF(ISBLANK(A97),D97,INDEX(Lookup!$H$66:$K$85,MATCH(A97,Lookup!$H$66:$H$85,0),3)*D97),"")</f>
        <v>0</v>
      </c>
      <c r="F97" s="44" t="str">
        <f>IFERROR(INDEX(Lookup!$H$66:$K$85,MATCH(A97,Lookup!$H$66:$H$85,0),4),"")</f>
        <v/>
      </c>
      <c r="G97" s="16"/>
      <c r="H97" s="19"/>
      <c r="I97" s="846"/>
      <c r="J97" s="847"/>
      <c r="K97" s="106"/>
      <c r="L97" s="51" t="str">
        <f>IFERROR(VLOOKUP(I97,Lookup!$H$48:$K$54,MATCH(K97,Lookup!$I$48:$K$48,0)+1),"")</f>
        <v/>
      </c>
      <c r="M97" s="16"/>
      <c r="N97" s="51" t="str">
        <f t="shared" si="6"/>
        <v/>
      </c>
      <c r="O97" s="843"/>
      <c r="P97" s="844"/>
      <c r="Q97" s="844"/>
      <c r="R97" s="844"/>
      <c r="S97" s="844"/>
      <c r="T97" s="844"/>
      <c r="U97" s="844"/>
      <c r="V97" s="845"/>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row>
    <row r="98" spans="1:51" ht="15" customHeight="1" x14ac:dyDescent="0.25">
      <c r="A98" s="834"/>
      <c r="B98" s="835"/>
      <c r="C98" s="50" t="str">
        <f>IFERROR(INDEX(Lookup!$H$66:$K$85,MATCH(A98,Lookup!$H$66:$H$85,0),2),"")</f>
        <v/>
      </c>
      <c r="D98" s="20"/>
      <c r="E98" s="44">
        <f>IFERROR(IF(ISBLANK(A98),D98,INDEX(Lookup!$H$66:$K$85,MATCH(A98,Lookup!$H$66:$H$85,0),3)*D98),"")</f>
        <v>0</v>
      </c>
      <c r="F98" s="44" t="str">
        <f>IFERROR(INDEX(Lookup!$H$66:$K$85,MATCH(A98,Lookup!$H$66:$H$85,0),4),"")</f>
        <v/>
      </c>
      <c r="G98" s="16"/>
      <c r="H98" s="19"/>
      <c r="I98" s="846"/>
      <c r="J98" s="847"/>
      <c r="K98" s="106"/>
      <c r="L98" s="51" t="str">
        <f>IFERROR(VLOOKUP(I98,Lookup!$H$48:$K$54,MATCH(K98,Lookup!$I$48:$K$48,0)+1),"")</f>
        <v/>
      </c>
      <c r="M98" s="16"/>
      <c r="N98" s="51" t="str">
        <f t="shared" si="6"/>
        <v/>
      </c>
      <c r="O98" s="843"/>
      <c r="P98" s="844"/>
      <c r="Q98" s="844"/>
      <c r="R98" s="844"/>
      <c r="S98" s="844"/>
      <c r="T98" s="844"/>
      <c r="U98" s="844"/>
      <c r="V98" s="845"/>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row>
    <row r="99" spans="1:51" x14ac:dyDescent="0.25">
      <c r="A99" s="834"/>
      <c r="B99" s="835"/>
      <c r="C99" s="50" t="str">
        <f>IFERROR(INDEX(Lookup!$H$66:$K$85,MATCH(A99,Lookup!$H$66:$H$85,0),2),"")</f>
        <v/>
      </c>
      <c r="D99" s="20"/>
      <c r="E99" s="44">
        <f>IFERROR(IF(ISBLANK(A99),D99,INDEX(Lookup!$H$66:$K$85,MATCH(A99,Lookup!$H$66:$H$85,0),3)*D99),"")</f>
        <v>0</v>
      </c>
      <c r="F99" s="44" t="str">
        <f>IFERROR(INDEX(Lookup!$H$66:$K$85,MATCH(A99,Lookup!$H$66:$H$85,0),4),"")</f>
        <v/>
      </c>
      <c r="G99" s="16"/>
      <c r="H99" s="19"/>
      <c r="I99" s="846"/>
      <c r="J99" s="847"/>
      <c r="K99" s="106"/>
      <c r="L99" s="51" t="str">
        <f>IFERROR(VLOOKUP(I99,Lookup!$H$48:$K$54,MATCH(K99,Lookup!$I$48:$K$48,0)+1),"")</f>
        <v/>
      </c>
      <c r="M99" s="16"/>
      <c r="N99" s="51" t="str">
        <f t="shared" si="6"/>
        <v/>
      </c>
      <c r="O99" s="843"/>
      <c r="P99" s="844"/>
      <c r="Q99" s="844"/>
      <c r="R99" s="844"/>
      <c r="S99" s="844"/>
      <c r="T99" s="844"/>
      <c r="U99" s="844"/>
      <c r="V99" s="845"/>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row>
    <row r="100" spans="1:51" x14ac:dyDescent="0.25">
      <c r="A100" s="834"/>
      <c r="B100" s="835"/>
      <c r="C100" s="50" t="str">
        <f>IFERROR(INDEX(Lookup!$H$66:$K$85,MATCH(A100,Lookup!$H$66:$H$85,0),2),"")</f>
        <v/>
      </c>
      <c r="D100" s="20"/>
      <c r="E100" s="44">
        <f>IFERROR(IF(ISBLANK(A100),D100,INDEX(Lookup!$H$66:$K$85,MATCH(A100,Lookup!$H$66:$H$85,0),3)*D100),"")</f>
        <v>0</v>
      </c>
      <c r="F100" s="44" t="str">
        <f>IFERROR(INDEX(Lookup!$H$66:$K$85,MATCH(A100,Lookup!$H$66:$H$85,0),4),"")</f>
        <v/>
      </c>
      <c r="G100" s="16"/>
      <c r="H100" s="19"/>
      <c r="I100" s="846"/>
      <c r="J100" s="847"/>
      <c r="K100" s="106"/>
      <c r="L100" s="51" t="str">
        <f>IFERROR(VLOOKUP(I100,Lookup!$H$48:$K$54,MATCH(K100,Lookup!$I$48:$K$48,0)+1),"")</f>
        <v/>
      </c>
      <c r="M100" s="16"/>
      <c r="N100" s="51" t="str">
        <f t="shared" si="6"/>
        <v/>
      </c>
      <c r="O100" s="843"/>
      <c r="P100" s="844"/>
      <c r="Q100" s="844"/>
      <c r="R100" s="844"/>
      <c r="S100" s="844"/>
      <c r="T100" s="844"/>
      <c r="U100" s="844"/>
      <c r="V100" s="845"/>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row>
    <row r="101" spans="1:51" x14ac:dyDescent="0.25">
      <c r="A101" s="834"/>
      <c r="B101" s="835"/>
      <c r="C101" s="50" t="str">
        <f>IFERROR(INDEX(Lookup!$H$66:$K$85,MATCH(A101,Lookup!$H$66:$H$85,0),2),"")</f>
        <v/>
      </c>
      <c r="D101" s="20"/>
      <c r="E101" s="44">
        <f>IFERROR(IF(ISBLANK(A101),D101,INDEX(Lookup!$H$66:$K$85,MATCH(A101,Lookup!$H$66:$H$85,0),3)*D101),"")</f>
        <v>0</v>
      </c>
      <c r="F101" s="44" t="str">
        <f>IFERROR(INDEX(Lookup!$H$66:$K$85,MATCH(A101,Lookup!$H$66:$H$85,0),4),"")</f>
        <v/>
      </c>
      <c r="G101" s="16"/>
      <c r="H101" s="19"/>
      <c r="I101" s="846"/>
      <c r="J101" s="847"/>
      <c r="K101" s="106"/>
      <c r="L101" s="51" t="str">
        <f>IFERROR(VLOOKUP(I101,Lookup!$H$48:$K$54,MATCH(K101,Lookup!$I$48:$K$48,0)+1),"")</f>
        <v/>
      </c>
      <c r="M101" s="16"/>
      <c r="N101" s="51" t="str">
        <f t="shared" si="6"/>
        <v/>
      </c>
      <c r="O101" s="843"/>
      <c r="P101" s="844"/>
      <c r="Q101" s="844"/>
      <c r="R101" s="844"/>
      <c r="S101" s="844"/>
      <c r="T101" s="844"/>
      <c r="U101" s="844"/>
      <c r="V101" s="845"/>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row>
    <row r="102" spans="1:51" x14ac:dyDescent="0.25">
      <c r="A102" s="834"/>
      <c r="B102" s="835"/>
      <c r="C102" s="50" t="str">
        <f>IFERROR(INDEX(Lookup!$H$66:$K$85,MATCH(A102,Lookup!$H$66:$H$85,0),2),"")</f>
        <v/>
      </c>
      <c r="D102" s="20"/>
      <c r="E102" s="44">
        <f>IFERROR(IF(ISBLANK(A102),D102,INDEX(Lookup!$H$66:$K$85,MATCH(A102,Lookup!$H$66:$H$85,0),3)*D102),"")</f>
        <v>0</v>
      </c>
      <c r="F102" s="16"/>
      <c r="G102" s="16"/>
      <c r="H102" s="19"/>
      <c r="I102" s="841"/>
      <c r="J102" s="842"/>
      <c r="K102" s="106"/>
      <c r="L102" s="16"/>
      <c r="M102" s="16"/>
      <c r="N102" s="16"/>
      <c r="O102" s="843"/>
      <c r="P102" s="844"/>
      <c r="Q102" s="844"/>
      <c r="R102" s="844"/>
      <c r="S102" s="844"/>
      <c r="T102" s="844"/>
      <c r="U102" s="844"/>
      <c r="V102" s="845"/>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row>
    <row r="103" spans="1:51" x14ac:dyDescent="0.25">
      <c r="A103" s="834"/>
      <c r="B103" s="835"/>
      <c r="C103" s="50" t="str">
        <f>IFERROR(INDEX(Lookup!$H$66:$K$85,MATCH(A103,Lookup!$H$66:$H$85,0),2),"")</f>
        <v/>
      </c>
      <c r="D103" s="20"/>
      <c r="E103" s="44">
        <f>IFERROR(IF(ISBLANK(A103),D103,INDEX(Lookup!$H$66:$K$85,MATCH(A103,Lookup!$H$66:$H$85,0),3)*D103),"")</f>
        <v>0</v>
      </c>
      <c r="F103" s="16"/>
      <c r="G103" s="16"/>
      <c r="H103" s="19"/>
      <c r="I103" s="841"/>
      <c r="J103" s="842"/>
      <c r="K103" s="106"/>
      <c r="L103" s="16"/>
      <c r="M103" s="16"/>
      <c r="N103" s="16"/>
      <c r="O103" s="843"/>
      <c r="P103" s="844"/>
      <c r="Q103" s="844"/>
      <c r="R103" s="844"/>
      <c r="S103" s="844"/>
      <c r="T103" s="844"/>
      <c r="U103" s="844"/>
      <c r="V103" s="845"/>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row>
    <row r="104" spans="1:51" ht="14.45" customHeight="1" x14ac:dyDescent="0.25">
      <c r="A104" s="839" t="s">
        <v>469</v>
      </c>
      <c r="B104" s="839"/>
      <c r="C104" s="839"/>
      <c r="D104" s="839"/>
      <c r="E104" s="404"/>
      <c r="F104" s="404"/>
      <c r="G104" s="7"/>
      <c r="H104" s="404"/>
      <c r="I104" s="839" t="s">
        <v>470</v>
      </c>
      <c r="J104" s="839"/>
      <c r="K104" s="839"/>
      <c r="L104" s="839"/>
      <c r="M104" s="839"/>
      <c r="N104" s="839"/>
      <c r="O104" s="839"/>
      <c r="P104" s="360"/>
      <c r="Q104" s="339"/>
      <c r="R104" s="339"/>
      <c r="S104" s="339"/>
      <c r="T104" s="339"/>
      <c r="U104" s="339"/>
      <c r="V104" s="339"/>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row>
    <row r="105" spans="1:51" x14ac:dyDescent="0.25">
      <c r="A105" s="840"/>
      <c r="B105" s="840"/>
      <c r="C105" s="840"/>
      <c r="D105" s="840"/>
      <c r="E105" s="25"/>
      <c r="F105" s="25"/>
      <c r="G105" s="25"/>
      <c r="H105" s="25"/>
      <c r="I105" s="840"/>
      <c r="J105" s="840"/>
      <c r="K105" s="840"/>
      <c r="L105" s="840"/>
      <c r="M105" s="840"/>
      <c r="N105" s="840"/>
      <c r="O105" s="840"/>
      <c r="P105" s="361"/>
      <c r="Q105" s="338"/>
      <c r="R105" s="338"/>
      <c r="S105" s="338"/>
      <c r="T105" s="338"/>
      <c r="U105" s="338"/>
      <c r="V105" s="338"/>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row>
    <row r="106" spans="1:51" x14ac:dyDescent="0.25">
      <c r="A106" s="840"/>
      <c r="B106" s="840"/>
      <c r="C106" s="840"/>
      <c r="D106" s="840"/>
      <c r="E106" s="25"/>
      <c r="F106" s="25"/>
      <c r="G106" s="25"/>
      <c r="H106" s="25"/>
      <c r="I106" s="25"/>
      <c r="J106" s="7"/>
      <c r="K106" s="23"/>
      <c r="L106" s="23"/>
      <c r="M106" s="23"/>
      <c r="N106" s="23"/>
      <c r="O106" s="23"/>
      <c r="P106" s="7"/>
      <c r="Q106" s="274"/>
      <c r="R106" s="274"/>
      <c r="S106" s="274"/>
      <c r="T106" s="274"/>
      <c r="U106" s="274"/>
      <c r="V106" s="274"/>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row>
    <row r="107" spans="1:51" x14ac:dyDescent="0.25">
      <c r="A107" s="25"/>
      <c r="B107" s="25"/>
      <c r="C107" s="25"/>
      <c r="D107" s="25"/>
      <c r="E107" s="25"/>
      <c r="F107" s="25"/>
      <c r="G107" s="7"/>
      <c r="H107" s="7"/>
      <c r="I107" s="7"/>
      <c r="J107" s="7"/>
      <c r="K107" s="7"/>
      <c r="L107" s="7"/>
      <c r="M107" s="7"/>
      <c r="N107" s="7"/>
      <c r="O107" s="23"/>
      <c r="P107" s="7"/>
      <c r="Q107" s="274"/>
      <c r="R107" s="274"/>
      <c r="S107" s="274"/>
      <c r="T107" s="274"/>
      <c r="U107" s="274"/>
      <c r="V107" s="274"/>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row>
    <row r="108" spans="1:51" x14ac:dyDescent="0.25">
      <c r="A108" s="10" t="s">
        <v>350</v>
      </c>
      <c r="B108" s="32"/>
      <c r="C108" s="32"/>
      <c r="D108" s="32"/>
      <c r="E108" s="25"/>
      <c r="F108" s="25"/>
      <c r="G108" s="25"/>
      <c r="H108" s="7"/>
      <c r="I108" s="7"/>
      <c r="J108" s="7"/>
      <c r="K108" s="23"/>
      <c r="L108" s="23"/>
      <c r="M108" s="23"/>
      <c r="N108" s="23"/>
      <c r="O108" s="23"/>
      <c r="P108" s="7"/>
      <c r="Q108" s="274"/>
      <c r="R108" s="274"/>
      <c r="S108" s="274"/>
      <c r="T108" s="274"/>
      <c r="U108" s="274"/>
      <c r="V108" s="274"/>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row>
    <row r="109" spans="1:51" ht="14.45" customHeight="1" x14ac:dyDescent="0.25">
      <c r="A109" s="803" t="s">
        <v>471</v>
      </c>
      <c r="B109" s="805"/>
      <c r="C109" s="110" t="s">
        <v>445</v>
      </c>
      <c r="D109" s="110" t="s">
        <v>446</v>
      </c>
      <c r="E109" s="134" t="s">
        <v>447</v>
      </c>
      <c r="F109" s="803" t="s">
        <v>472</v>
      </c>
      <c r="G109" s="804"/>
      <c r="H109" s="804"/>
      <c r="I109" s="805"/>
      <c r="J109" s="825" t="s">
        <v>473</v>
      </c>
      <c r="K109" s="825"/>
      <c r="L109" s="825"/>
      <c r="M109" s="825"/>
      <c r="N109" s="825" t="s">
        <v>474</v>
      </c>
      <c r="O109" s="825"/>
      <c r="P109" s="825"/>
      <c r="Q109" s="825"/>
      <c r="R109" s="825"/>
      <c r="S109" s="825" t="s">
        <v>475</v>
      </c>
      <c r="T109" s="825"/>
      <c r="U109" s="825"/>
      <c r="V109" s="825"/>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row>
    <row r="110" spans="1:51" x14ac:dyDescent="0.25">
      <c r="A110" s="834" t="s">
        <v>529</v>
      </c>
      <c r="B110" s="835"/>
      <c r="C110" s="46" t="str">
        <f>IFERROR(INDEX(Lookup!$H$88:$J$94,MATCH(A110,Lookup!$H$88:$H$94,0),2),"")</f>
        <v>gal x 1000</v>
      </c>
      <c r="D110" s="15">
        <v>0.7</v>
      </c>
      <c r="E110" s="46">
        <f>IFERROR(IF(ISBLANK(A110),D110,INDEX(Lookup!$H$88:$J$94,MATCH(A110,Lookup!$H$88:$H$94,0),3)*D110),"")</f>
        <v>2.9189999999999996</v>
      </c>
      <c r="F110" s="810"/>
      <c r="G110" s="811"/>
      <c r="H110" s="811"/>
      <c r="I110" s="812"/>
      <c r="J110" s="791"/>
      <c r="K110" s="792"/>
      <c r="L110" s="792"/>
      <c r="M110" s="793"/>
      <c r="N110" s="836" t="s">
        <v>1331</v>
      </c>
      <c r="O110" s="837"/>
      <c r="P110" s="837"/>
      <c r="Q110" s="837"/>
      <c r="R110" s="838"/>
      <c r="S110" s="810"/>
      <c r="T110" s="811"/>
      <c r="U110" s="811"/>
      <c r="V110" s="812"/>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row>
    <row r="111" spans="1:51" x14ac:dyDescent="0.25">
      <c r="A111" s="834"/>
      <c r="B111" s="835"/>
      <c r="C111" s="46" t="str">
        <f>IFERROR(INDEX(Lookup!$H$88:$J$94,MATCH(A111,Lookup!$H$88:$H$94,0),2),"")</f>
        <v/>
      </c>
      <c r="D111" s="15"/>
      <c r="E111" s="46">
        <f>IFERROR(IF(ISBLANK(A111),D111,INDEX(Lookup!$H$88:$J$94,MATCH(A111,Lookup!$H$88:$H$94,0),3)*D111),"")</f>
        <v>0</v>
      </c>
      <c r="F111" s="810"/>
      <c r="G111" s="811"/>
      <c r="H111" s="811"/>
      <c r="I111" s="812"/>
      <c r="J111" s="791"/>
      <c r="K111" s="792"/>
      <c r="L111" s="792"/>
      <c r="M111" s="793"/>
      <c r="N111" s="836"/>
      <c r="O111" s="837"/>
      <c r="P111" s="837"/>
      <c r="Q111" s="837"/>
      <c r="R111" s="838"/>
      <c r="S111" s="810"/>
      <c r="T111" s="811"/>
      <c r="U111" s="811"/>
      <c r="V111" s="812"/>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row>
    <row r="112" spans="1:51" x14ac:dyDescent="0.25">
      <c r="A112" s="834"/>
      <c r="B112" s="835"/>
      <c r="C112" s="46" t="str">
        <f>IFERROR(INDEX(Lookup!$H$88:$J$94,MATCH(A112,Lookup!$H$88:$H$94,0),2),"")</f>
        <v/>
      </c>
      <c r="D112" s="15"/>
      <c r="E112" s="46">
        <f>IFERROR(IF(ISBLANK(A112),D112,INDEX(Lookup!$H$88:$J$94,MATCH(A112,Lookup!$H$88:$H$94,0),3)*D112),"")</f>
        <v>0</v>
      </c>
      <c r="F112" s="810"/>
      <c r="G112" s="811"/>
      <c r="H112" s="811"/>
      <c r="I112" s="812"/>
      <c r="J112" s="791"/>
      <c r="K112" s="792"/>
      <c r="L112" s="792"/>
      <c r="M112" s="793"/>
      <c r="N112" s="836"/>
      <c r="O112" s="837"/>
      <c r="P112" s="837"/>
      <c r="Q112" s="837"/>
      <c r="R112" s="838"/>
      <c r="S112" s="810"/>
      <c r="T112" s="811"/>
      <c r="U112" s="811"/>
      <c r="V112" s="812"/>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row>
    <row r="113" spans="1:51" x14ac:dyDescent="0.25">
      <c r="A113" s="834"/>
      <c r="B113" s="835"/>
      <c r="C113" s="46" t="str">
        <f>IFERROR(INDEX(Lookup!$H$88:$J$94,MATCH(A113,Lookup!$H$88:$H$94,0),2),"")</f>
        <v/>
      </c>
      <c r="D113" s="15"/>
      <c r="E113" s="46">
        <f>IFERROR(IF(ISBLANK(A113),D113,INDEX(Lookup!$H$88:$J$94,MATCH(A113,Lookup!$H$88:$H$94,0),3)*D113),"")</f>
        <v>0</v>
      </c>
      <c r="F113" s="810"/>
      <c r="G113" s="811"/>
      <c r="H113" s="811"/>
      <c r="I113" s="812"/>
      <c r="J113" s="791"/>
      <c r="K113" s="792"/>
      <c r="L113" s="792"/>
      <c r="M113" s="793"/>
      <c r="N113" s="836"/>
      <c r="O113" s="837"/>
      <c r="P113" s="837"/>
      <c r="Q113" s="837"/>
      <c r="R113" s="838"/>
      <c r="S113" s="810"/>
      <c r="T113" s="811"/>
      <c r="U113" s="811"/>
      <c r="V113" s="812"/>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row>
    <row r="114" spans="1:51" x14ac:dyDescent="0.25">
      <c r="A114" s="834"/>
      <c r="B114" s="835"/>
      <c r="C114" s="46" t="str">
        <f>IFERROR(INDEX(Lookup!$H$88:$J$94,MATCH(A114,Lookup!$H$88:$H$94,0),2),"")</f>
        <v/>
      </c>
      <c r="D114" s="15"/>
      <c r="E114" s="46">
        <f>IFERROR(IF(ISBLANK(A114),D114,INDEX(Lookup!$H$88:$J$94,MATCH(A114,Lookup!$H$88:$H$94,0),3)*D114),"")</f>
        <v>0</v>
      </c>
      <c r="F114" s="810"/>
      <c r="G114" s="811"/>
      <c r="H114" s="811"/>
      <c r="I114" s="812"/>
      <c r="J114" s="791"/>
      <c r="K114" s="792"/>
      <c r="L114" s="792"/>
      <c r="M114" s="793"/>
      <c r="N114" s="836"/>
      <c r="O114" s="837"/>
      <c r="P114" s="837"/>
      <c r="Q114" s="837"/>
      <c r="R114" s="838"/>
      <c r="S114" s="810"/>
      <c r="T114" s="811"/>
      <c r="U114" s="811"/>
      <c r="V114" s="812"/>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row>
    <row r="115" spans="1:51" x14ac:dyDescent="0.25">
      <c r="A115" s="834"/>
      <c r="B115" s="835"/>
      <c r="C115" s="46" t="str">
        <f>IFERROR(INDEX(Lookup!$H$88:$J$94,MATCH(A115,Lookup!$H$88:$H$94,0),2),"")</f>
        <v/>
      </c>
      <c r="D115" s="15"/>
      <c r="E115" s="46">
        <f>IFERROR(IF(ISBLANK(A115),D115,INDEX(Lookup!$H$88:$J$94,MATCH(A115,Lookup!$H$88:$H$94,0),3)*D115),"")</f>
        <v>0</v>
      </c>
      <c r="F115" s="810"/>
      <c r="G115" s="811"/>
      <c r="H115" s="811"/>
      <c r="I115" s="812"/>
      <c r="J115" s="791"/>
      <c r="K115" s="792"/>
      <c r="L115" s="792"/>
      <c r="M115" s="793"/>
      <c r="N115" s="836"/>
      <c r="O115" s="837"/>
      <c r="P115" s="837"/>
      <c r="Q115" s="837"/>
      <c r="R115" s="838"/>
      <c r="S115" s="810"/>
      <c r="T115" s="811"/>
      <c r="U115" s="811"/>
      <c r="V115" s="812"/>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row>
    <row r="116" spans="1:51" x14ac:dyDescent="0.25">
      <c r="A116" s="834"/>
      <c r="B116" s="835"/>
      <c r="C116" s="46" t="str">
        <f>IFERROR(INDEX(Lookup!$H$88:$J$94,MATCH(A116,Lookup!$H$88:$H$94,0),2),"")</f>
        <v/>
      </c>
      <c r="D116" s="15"/>
      <c r="E116" s="46">
        <f>IFERROR(IF(ISBLANK(A116),D116,INDEX(Lookup!$H$88:$J$94,MATCH(A116,Lookup!$H$88:$H$94,0),3)*D116),"")</f>
        <v>0</v>
      </c>
      <c r="F116" s="810"/>
      <c r="G116" s="811"/>
      <c r="H116" s="811"/>
      <c r="I116" s="812"/>
      <c r="J116" s="791"/>
      <c r="K116" s="792"/>
      <c r="L116" s="792"/>
      <c r="M116" s="793"/>
      <c r="N116" s="836"/>
      <c r="O116" s="837"/>
      <c r="P116" s="837"/>
      <c r="Q116" s="837"/>
      <c r="R116" s="838"/>
      <c r="S116" s="810"/>
      <c r="T116" s="811"/>
      <c r="U116" s="811"/>
      <c r="V116" s="812"/>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row>
    <row r="117" spans="1:51" x14ac:dyDescent="0.25">
      <c r="A117" s="834"/>
      <c r="B117" s="835"/>
      <c r="C117" s="46" t="str">
        <f>IFERROR(INDEX(Lookup!$H$88:$J$94,MATCH(A117,Lookup!$H$88:$H$94,0),2),"")</f>
        <v/>
      </c>
      <c r="D117" s="15"/>
      <c r="E117" s="46">
        <f>IFERROR(IF(ISBLANK(A117),D117,INDEX(Lookup!$H$88:$J$94,MATCH(A117,Lookup!$H$88:$H$94,0),3)*D117),"")</f>
        <v>0</v>
      </c>
      <c r="F117" s="810"/>
      <c r="G117" s="811"/>
      <c r="H117" s="811"/>
      <c r="I117" s="812"/>
      <c r="J117" s="791"/>
      <c r="K117" s="792"/>
      <c r="L117" s="792"/>
      <c r="M117" s="793"/>
      <c r="N117" s="836"/>
      <c r="O117" s="837"/>
      <c r="P117" s="837"/>
      <c r="Q117" s="837"/>
      <c r="R117" s="838"/>
      <c r="S117" s="810"/>
      <c r="T117" s="811"/>
      <c r="U117" s="811"/>
      <c r="V117" s="812"/>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row>
    <row r="118" spans="1:51" x14ac:dyDescent="0.25">
      <c r="A118" s="834"/>
      <c r="B118" s="835"/>
      <c r="C118" s="46" t="str">
        <f>IFERROR(INDEX(Lookup!$H$88:$J$94,MATCH(A118,Lookup!$H$88:$H$94,0),2),"")</f>
        <v/>
      </c>
      <c r="D118" s="15"/>
      <c r="E118" s="46">
        <f>IFERROR(IF(ISBLANK(A118),D118,INDEX(Lookup!$H$88:$J$94,MATCH(A118,Lookup!$H$88:$H$94,0),3)*D118),"")</f>
        <v>0</v>
      </c>
      <c r="F118" s="810"/>
      <c r="G118" s="811"/>
      <c r="H118" s="811"/>
      <c r="I118" s="812"/>
      <c r="J118" s="791"/>
      <c r="K118" s="792"/>
      <c r="L118" s="792"/>
      <c r="M118" s="793"/>
      <c r="N118" s="836"/>
      <c r="O118" s="837"/>
      <c r="P118" s="837"/>
      <c r="Q118" s="837"/>
      <c r="R118" s="838"/>
      <c r="S118" s="810"/>
      <c r="T118" s="811"/>
      <c r="U118" s="811"/>
      <c r="V118" s="812"/>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row>
    <row r="119" spans="1:51" x14ac:dyDescent="0.25">
      <c r="A119" s="834"/>
      <c r="B119" s="835"/>
      <c r="C119" s="46" t="str">
        <f>IFERROR(INDEX(Lookup!$H$88:$J$94,MATCH(A119,Lookup!$H$88:$H$94,0),2),"")</f>
        <v/>
      </c>
      <c r="D119" s="15"/>
      <c r="E119" s="46">
        <f>IFERROR(IF(ISBLANK(A119),D119,INDEX(Lookup!$H$88:$J$94,MATCH(A119,Lookup!$H$88:$H$94,0),3)*D119),"")</f>
        <v>0</v>
      </c>
      <c r="F119" s="810"/>
      <c r="G119" s="811"/>
      <c r="H119" s="811"/>
      <c r="I119" s="812"/>
      <c r="J119" s="791"/>
      <c r="K119" s="792"/>
      <c r="L119" s="792"/>
      <c r="M119" s="793"/>
      <c r="N119" s="836"/>
      <c r="O119" s="837"/>
      <c r="P119" s="837"/>
      <c r="Q119" s="837"/>
      <c r="R119" s="838"/>
      <c r="S119" s="810"/>
      <c r="T119" s="811"/>
      <c r="U119" s="811"/>
      <c r="V119" s="812"/>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row>
    <row r="120" spans="1:51" x14ac:dyDescent="0.25">
      <c r="A120" s="834"/>
      <c r="B120" s="835"/>
      <c r="C120" s="46" t="str">
        <f>IFERROR(INDEX(Lookup!$H$88:$J$94,MATCH(A120,Lookup!$H$88:$H$94,0),2),"")</f>
        <v/>
      </c>
      <c r="D120" s="15"/>
      <c r="E120" s="46">
        <f>IFERROR(IF(ISBLANK(A120),D120,INDEX(Lookup!$H$88:$J$94,MATCH(A120,Lookup!$H$88:$H$94,0),3)*D120),"")</f>
        <v>0</v>
      </c>
      <c r="F120" s="810"/>
      <c r="G120" s="811"/>
      <c r="H120" s="811"/>
      <c r="I120" s="812"/>
      <c r="J120" s="791"/>
      <c r="K120" s="792"/>
      <c r="L120" s="792"/>
      <c r="M120" s="793"/>
      <c r="N120" s="836"/>
      <c r="O120" s="837"/>
      <c r="P120" s="837"/>
      <c r="Q120" s="837"/>
      <c r="R120" s="838"/>
      <c r="S120" s="810"/>
      <c r="T120" s="811"/>
      <c r="U120" s="811"/>
      <c r="V120" s="812"/>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row>
    <row r="121" spans="1:51" x14ac:dyDescent="0.25">
      <c r="A121" s="834"/>
      <c r="B121" s="835"/>
      <c r="C121" s="46" t="str">
        <f>IFERROR(INDEX(Lookup!$H$88:$J$94,MATCH(A121,Lookup!$H$88:$H$94,0),2),"")</f>
        <v/>
      </c>
      <c r="D121" s="15"/>
      <c r="E121" s="46">
        <f>IFERROR(IF(ISBLANK(A121),D121,INDEX(Lookup!$H$88:$J$94,MATCH(A121,Lookup!$H$88:$H$94,0),3)*D121),"")</f>
        <v>0</v>
      </c>
      <c r="F121" s="810"/>
      <c r="G121" s="811"/>
      <c r="H121" s="811"/>
      <c r="I121" s="812"/>
      <c r="J121" s="791"/>
      <c r="K121" s="792"/>
      <c r="L121" s="792"/>
      <c r="M121" s="793"/>
      <c r="N121" s="836"/>
      <c r="O121" s="837"/>
      <c r="P121" s="837"/>
      <c r="Q121" s="837"/>
      <c r="R121" s="838"/>
      <c r="S121" s="810"/>
      <c r="T121" s="811"/>
      <c r="U121" s="811"/>
      <c r="V121" s="812"/>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row>
    <row r="122" spans="1:51" ht="17.45" customHeight="1" x14ac:dyDescent="0.25">
      <c r="A122" s="823" t="s">
        <v>476</v>
      </c>
      <c r="B122" s="823"/>
      <c r="C122" s="823"/>
      <c r="D122" s="823"/>
      <c r="E122" s="339"/>
      <c r="F122" s="788" t="s">
        <v>477</v>
      </c>
      <c r="G122" s="788"/>
      <c r="H122" s="788"/>
      <c r="I122" s="788"/>
      <c r="J122" s="788"/>
      <c r="K122" s="788"/>
      <c r="L122" s="788"/>
      <c r="M122" s="405"/>
      <c r="N122" s="405"/>
      <c r="Q122" s="36"/>
      <c r="R122" s="36"/>
      <c r="S122" s="36"/>
      <c r="T122" s="36"/>
      <c r="U122" s="36"/>
      <c r="V122" s="36"/>
      <c r="W122" s="36"/>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row>
    <row r="123" spans="1:51" ht="18" customHeight="1" x14ac:dyDescent="0.25">
      <c r="A123" s="824"/>
      <c r="B123" s="824"/>
      <c r="C123" s="824"/>
      <c r="D123" s="824"/>
      <c r="E123" s="7"/>
      <c r="F123" s="7"/>
      <c r="G123" s="7"/>
      <c r="H123" s="7"/>
      <c r="I123" s="7"/>
      <c r="J123" s="7"/>
      <c r="K123" s="7"/>
      <c r="L123" s="36"/>
      <c r="M123" s="36"/>
      <c r="N123" s="36"/>
      <c r="O123" s="36"/>
      <c r="P123" s="36"/>
      <c r="Q123" s="36"/>
      <c r="R123" s="36"/>
      <c r="S123" s="36"/>
      <c r="T123" s="36"/>
      <c r="U123" s="36"/>
      <c r="V123" s="36"/>
      <c r="W123" s="36"/>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row>
    <row r="124" spans="1:51" x14ac:dyDescent="0.25">
      <c r="A124" s="824"/>
      <c r="B124" s="824"/>
      <c r="C124" s="824"/>
      <c r="D124" s="824"/>
      <c r="E124" s="7"/>
      <c r="F124" s="7"/>
      <c r="G124" s="7"/>
      <c r="H124" s="7"/>
      <c r="I124" s="7"/>
      <c r="J124" s="7"/>
      <c r="K124" s="7"/>
      <c r="L124" s="36"/>
      <c r="M124" s="36"/>
      <c r="N124" s="36"/>
      <c r="O124" s="36"/>
      <c r="P124" s="36"/>
      <c r="Q124" s="36"/>
      <c r="R124" s="36"/>
      <c r="S124" s="36"/>
      <c r="T124" s="36"/>
      <c r="U124" s="36"/>
      <c r="V124" s="36"/>
      <c r="W124" s="36"/>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row>
    <row r="125" spans="1:51" ht="32.450000000000003" customHeight="1" x14ac:dyDescent="0.25">
      <c r="A125" s="272" t="s">
        <v>442</v>
      </c>
      <c r="B125" s="829" t="str">
        <f>E4</f>
        <v>Component 4</v>
      </c>
      <c r="C125" s="829"/>
      <c r="D125" s="830" t="str">
        <f ca="1">G4</f>
        <v>GWM Activities</v>
      </c>
      <c r="E125" s="831"/>
      <c r="F125" s="831"/>
      <c r="G125" s="832"/>
      <c r="H125" s="7"/>
      <c r="I125" s="250"/>
      <c r="J125" s="265"/>
      <c r="K125" s="265"/>
      <c r="L125" s="278"/>
      <c r="M125" s="277"/>
      <c r="N125" s="277"/>
      <c r="O125" s="36"/>
      <c r="P125" s="36"/>
      <c r="Q125" s="36"/>
      <c r="R125" s="36"/>
      <c r="S125" s="36"/>
      <c r="T125" s="226"/>
      <c r="U125" s="36"/>
      <c r="V125" s="36"/>
      <c r="W125" s="36"/>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row>
    <row r="126" spans="1:51" ht="14.45" customHeight="1" x14ac:dyDescent="0.25">
      <c r="A126" s="25"/>
      <c r="B126" s="36"/>
      <c r="C126" s="36"/>
      <c r="D126" s="275"/>
      <c r="E126" s="275"/>
      <c r="F126" s="36"/>
      <c r="G126" s="36"/>
      <c r="H126" s="36"/>
      <c r="I126" s="36"/>
      <c r="J126" s="36"/>
      <c r="K126" s="36"/>
      <c r="L126" s="36"/>
      <c r="M126" s="36"/>
      <c r="N126" s="36"/>
      <c r="O126" s="36"/>
      <c r="P126" s="36"/>
      <c r="Q126" s="36"/>
      <c r="R126" s="36"/>
      <c r="S126" s="36"/>
      <c r="T126" s="226"/>
      <c r="U126" s="36"/>
      <c r="V126" s="36"/>
      <c r="W126" s="36"/>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row>
    <row r="127" spans="1:51" x14ac:dyDescent="0.25">
      <c r="A127" s="25"/>
      <c r="B127" s="36"/>
      <c r="C127" s="36"/>
      <c r="D127" s="275"/>
      <c r="E127" s="275"/>
      <c r="F127" s="36"/>
      <c r="G127" s="36"/>
      <c r="H127" s="36"/>
      <c r="I127" s="36"/>
      <c r="J127" s="36"/>
      <c r="K127" s="36"/>
      <c r="L127" s="36"/>
      <c r="M127" s="36"/>
      <c r="N127" s="36"/>
      <c r="O127" s="36"/>
      <c r="P127" s="36"/>
      <c r="Q127" s="36"/>
      <c r="R127" s="36"/>
      <c r="S127" s="36"/>
      <c r="T127" s="226"/>
      <c r="U127" s="36"/>
      <c r="V127" s="36"/>
      <c r="W127" s="36"/>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row>
    <row r="128" spans="1:51" x14ac:dyDescent="0.25">
      <c r="A128" s="25"/>
      <c r="B128" s="36"/>
      <c r="C128" s="36"/>
      <c r="D128" s="275"/>
      <c r="E128" s="275"/>
      <c r="F128" s="36"/>
      <c r="G128" s="36"/>
      <c r="H128" s="36"/>
      <c r="I128" s="36"/>
      <c r="J128" s="36"/>
      <c r="K128" s="36"/>
      <c r="L128" s="36"/>
      <c r="M128" s="36"/>
      <c r="N128" s="36"/>
      <c r="O128" s="36"/>
      <c r="P128" s="36"/>
      <c r="Q128" s="36"/>
      <c r="R128" s="36"/>
      <c r="S128" s="36"/>
      <c r="T128" s="226"/>
      <c r="U128" s="36"/>
      <c r="V128" s="36"/>
      <c r="W128" s="36"/>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row>
    <row r="129" spans="1:51" x14ac:dyDescent="0.25">
      <c r="A129" s="10" t="s">
        <v>478</v>
      </c>
      <c r="B129" s="36"/>
      <c r="C129" s="36"/>
      <c r="D129" s="36"/>
      <c r="E129" s="276"/>
      <c r="F129" s="276"/>
      <c r="G129" s="276"/>
      <c r="H129" s="276"/>
      <c r="I129" s="36"/>
      <c r="J129" s="36"/>
      <c r="K129" s="36"/>
      <c r="L129" s="36"/>
      <c r="M129" s="36"/>
      <c r="N129" s="36"/>
      <c r="O129" s="36"/>
      <c r="P129" s="36"/>
      <c r="Q129" s="833" t="s">
        <v>479</v>
      </c>
      <c r="R129" s="833"/>
      <c r="S129" s="833"/>
      <c r="T129" s="29"/>
      <c r="U129" s="7"/>
      <c r="V129" s="7"/>
      <c r="W129" s="36"/>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row>
    <row r="130" spans="1:51" x14ac:dyDescent="0.25">
      <c r="A130" s="807" t="s">
        <v>249</v>
      </c>
      <c r="B130" s="808"/>
      <c r="C130" s="808"/>
      <c r="D130" s="809"/>
      <c r="E130" s="134" t="s">
        <v>480</v>
      </c>
      <c r="F130" s="134" t="s">
        <v>446</v>
      </c>
      <c r="G130" s="807" t="s">
        <v>425</v>
      </c>
      <c r="H130" s="808"/>
      <c r="I130" s="808"/>
      <c r="J130" s="808"/>
      <c r="K130" s="809"/>
      <c r="L130" s="226"/>
      <c r="M130" s="226"/>
      <c r="N130" s="36"/>
      <c r="O130" s="36"/>
      <c r="P130" s="274"/>
      <c r="Q130" s="771" t="s">
        <v>481</v>
      </c>
      <c r="R130" s="771"/>
      <c r="S130" s="771"/>
      <c r="T130" s="825" t="s">
        <v>482</v>
      </c>
      <c r="U130" s="825" t="s">
        <v>483</v>
      </c>
      <c r="V130" s="825" t="s">
        <v>484</v>
      </c>
      <c r="W130" s="36"/>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row>
    <row r="131" spans="1:51" x14ac:dyDescent="0.25">
      <c r="A131" s="820" t="s">
        <v>265</v>
      </c>
      <c r="B131" s="821"/>
      <c r="C131" s="821"/>
      <c r="D131" s="822"/>
      <c r="E131" s="1"/>
      <c r="F131" s="1"/>
      <c r="G131" s="826"/>
      <c r="H131" s="827"/>
      <c r="I131" s="827"/>
      <c r="J131" s="827"/>
      <c r="K131" s="828"/>
      <c r="L131" s="36"/>
      <c r="M131" s="36"/>
      <c r="N131" s="36"/>
      <c r="O131" s="36"/>
      <c r="P131" s="36"/>
      <c r="Q131" s="771"/>
      <c r="R131" s="771"/>
      <c r="S131" s="771"/>
      <c r="T131" s="825"/>
      <c r="U131" s="825"/>
      <c r="V131" s="825"/>
      <c r="W131" s="36"/>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row>
    <row r="132" spans="1:51" x14ac:dyDescent="0.25">
      <c r="A132" s="800" t="str">
        <f>'User Defined Factors'!A52</f>
        <v>User-defined on-site conventional energy use #1</v>
      </c>
      <c r="B132" s="800"/>
      <c r="C132" s="800"/>
      <c r="D132" s="248" t="s">
        <v>485</v>
      </c>
      <c r="E132" s="44" t="str">
        <f>'User Defined Factors'!B52</f>
        <v>TBD</v>
      </c>
      <c r="F132" s="16"/>
      <c r="G132" s="791"/>
      <c r="H132" s="792"/>
      <c r="I132" s="792"/>
      <c r="J132" s="792"/>
      <c r="K132" s="793"/>
      <c r="L132" s="36"/>
      <c r="M132" s="36"/>
      <c r="N132" s="36"/>
      <c r="O132" s="36"/>
      <c r="P132" s="279"/>
      <c r="Q132" s="771"/>
      <c r="R132" s="771"/>
      <c r="S132" s="771"/>
      <c r="T132" s="825"/>
      <c r="U132" s="825"/>
      <c r="V132" s="825"/>
      <c r="W132" s="36"/>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row>
    <row r="133" spans="1:51" x14ac:dyDescent="0.25">
      <c r="A133" s="800" t="str">
        <f>'User Defined Factors'!A53</f>
        <v>User-defined on-site conventional energy use #2</v>
      </c>
      <c r="B133" s="800"/>
      <c r="C133" s="800"/>
      <c r="D133" s="248" t="s">
        <v>485</v>
      </c>
      <c r="E133" s="44" t="str">
        <f>'User Defined Factors'!B53</f>
        <v>TBD</v>
      </c>
      <c r="F133" s="16"/>
      <c r="G133" s="791"/>
      <c r="H133" s="792"/>
      <c r="I133" s="792"/>
      <c r="J133" s="792"/>
      <c r="K133" s="793"/>
      <c r="L133" s="36"/>
      <c r="M133" s="36"/>
      <c r="N133" s="36"/>
      <c r="O133" s="36"/>
      <c r="P133" s="279"/>
      <c r="Q133" s="810" t="s">
        <v>609</v>
      </c>
      <c r="R133" s="811"/>
      <c r="S133" s="812"/>
      <c r="T133" s="16">
        <v>64524</v>
      </c>
      <c r="U133" s="16">
        <v>1</v>
      </c>
      <c r="V133" s="44">
        <f t="shared" ref="V133:V145" si="7">T133*U133</f>
        <v>64524</v>
      </c>
      <c r="W133" s="36"/>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row>
    <row r="134" spans="1:51" x14ac:dyDescent="0.25">
      <c r="A134" s="800" t="s">
        <v>486</v>
      </c>
      <c r="B134" s="800"/>
      <c r="C134" s="800"/>
      <c r="D134" s="800"/>
      <c r="E134" s="53" t="s">
        <v>319</v>
      </c>
      <c r="F134" s="16"/>
      <c r="G134" s="791"/>
      <c r="H134" s="792"/>
      <c r="I134" s="792"/>
      <c r="J134" s="792"/>
      <c r="K134" s="793"/>
      <c r="L134" s="36"/>
      <c r="M134" s="36"/>
      <c r="N134" s="36"/>
      <c r="O134" s="36"/>
      <c r="P134" s="279"/>
      <c r="Q134" s="810"/>
      <c r="R134" s="811"/>
      <c r="S134" s="812"/>
      <c r="T134" s="16"/>
      <c r="U134" s="16"/>
      <c r="V134" s="44">
        <f t="shared" si="7"/>
        <v>0</v>
      </c>
      <c r="W134" s="36"/>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row>
    <row r="135" spans="1:51" x14ac:dyDescent="0.25">
      <c r="A135" s="800" t="s">
        <v>487</v>
      </c>
      <c r="B135" s="800"/>
      <c r="C135" s="800"/>
      <c r="D135" s="800"/>
      <c r="E135" s="53" t="s">
        <v>488</v>
      </c>
      <c r="F135" s="16"/>
      <c r="G135" s="791"/>
      <c r="H135" s="792"/>
      <c r="I135" s="792"/>
      <c r="J135" s="792"/>
      <c r="K135" s="793"/>
      <c r="L135" s="36"/>
      <c r="M135" s="36"/>
      <c r="N135" s="36"/>
      <c r="O135" s="36"/>
      <c r="P135" s="279"/>
      <c r="Q135" s="810"/>
      <c r="R135" s="811"/>
      <c r="S135" s="812"/>
      <c r="T135" s="16"/>
      <c r="U135" s="16"/>
      <c r="V135" s="44">
        <f t="shared" si="7"/>
        <v>0</v>
      </c>
      <c r="W135" s="36"/>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row>
    <row r="136" spans="1:51" x14ac:dyDescent="0.25">
      <c r="A136" s="800" t="s">
        <v>489</v>
      </c>
      <c r="B136" s="800"/>
      <c r="C136" s="800"/>
      <c r="D136" s="800"/>
      <c r="E136" s="53" t="s">
        <v>488</v>
      </c>
      <c r="F136" s="16"/>
      <c r="G136" s="791"/>
      <c r="H136" s="792"/>
      <c r="I136" s="792"/>
      <c r="J136" s="792"/>
      <c r="K136" s="793"/>
      <c r="L136" s="36"/>
      <c r="M136" s="36"/>
      <c r="N136" s="36"/>
      <c r="O136" s="36"/>
      <c r="P136" s="279"/>
      <c r="Q136" s="810" t="s">
        <v>610</v>
      </c>
      <c r="R136" s="811"/>
      <c r="S136" s="812"/>
      <c r="T136" s="16"/>
      <c r="U136" s="16"/>
      <c r="V136" s="44">
        <f t="shared" si="7"/>
        <v>0</v>
      </c>
      <c r="W136" s="36"/>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row>
    <row r="137" spans="1:51" x14ac:dyDescent="0.25">
      <c r="A137" s="800" t="s">
        <v>286</v>
      </c>
      <c r="B137" s="800"/>
      <c r="C137" s="800"/>
      <c r="D137" s="800"/>
      <c r="E137" s="53" t="s">
        <v>287</v>
      </c>
      <c r="F137" s="16"/>
      <c r="G137" s="791"/>
      <c r="H137" s="792"/>
      <c r="I137" s="792"/>
      <c r="J137" s="792"/>
      <c r="K137" s="793"/>
      <c r="L137" s="36"/>
      <c r="M137" s="36"/>
      <c r="N137" s="280"/>
      <c r="O137" s="36"/>
      <c r="P137" s="36"/>
      <c r="Q137" s="814"/>
      <c r="R137" s="815"/>
      <c r="S137" s="816"/>
      <c r="T137" s="16"/>
      <c r="U137" s="16"/>
      <c r="V137" s="44">
        <f t="shared" si="7"/>
        <v>0</v>
      </c>
      <c r="W137" s="36"/>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row>
    <row r="138" spans="1:51" x14ac:dyDescent="0.25">
      <c r="A138" s="800" t="s">
        <v>490</v>
      </c>
      <c r="B138" s="800"/>
      <c r="C138" s="800"/>
      <c r="D138" s="800"/>
      <c r="E138" s="53" t="s">
        <v>319</v>
      </c>
      <c r="F138" s="16"/>
      <c r="G138" s="791"/>
      <c r="H138" s="792"/>
      <c r="I138" s="792"/>
      <c r="J138" s="792"/>
      <c r="K138" s="793"/>
      <c r="L138" s="36"/>
      <c r="M138" s="36"/>
      <c r="N138" s="280"/>
      <c r="O138" s="36"/>
      <c r="P138" s="36"/>
      <c r="Q138" s="810"/>
      <c r="R138" s="811"/>
      <c r="S138" s="812"/>
      <c r="T138" s="16"/>
      <c r="U138" s="16"/>
      <c r="V138" s="44">
        <f t="shared" si="7"/>
        <v>0</v>
      </c>
      <c r="W138" s="36"/>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row>
    <row r="139" spans="1:51" x14ac:dyDescent="0.25">
      <c r="A139" s="800" t="s">
        <v>491</v>
      </c>
      <c r="B139" s="800"/>
      <c r="C139" s="800"/>
      <c r="D139" s="800"/>
      <c r="E139" s="53" t="s">
        <v>319</v>
      </c>
      <c r="F139" s="16"/>
      <c r="G139" s="791"/>
      <c r="H139" s="792"/>
      <c r="I139" s="792"/>
      <c r="J139" s="792"/>
      <c r="K139" s="793"/>
      <c r="L139" s="36"/>
      <c r="M139" s="36"/>
      <c r="N139" s="280"/>
      <c r="O139" s="36"/>
      <c r="P139" s="36"/>
      <c r="Q139" s="810"/>
      <c r="R139" s="811"/>
      <c r="S139" s="812"/>
      <c r="T139" s="16"/>
      <c r="U139" s="16"/>
      <c r="V139" s="44">
        <f t="shared" si="7"/>
        <v>0</v>
      </c>
      <c r="W139" s="36"/>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row>
    <row r="140" spans="1:51" x14ac:dyDescent="0.25">
      <c r="A140" s="800" t="s">
        <v>492</v>
      </c>
      <c r="B140" s="800"/>
      <c r="C140" s="800"/>
      <c r="D140" s="800"/>
      <c r="E140" s="53" t="s">
        <v>319</v>
      </c>
      <c r="F140" s="16"/>
      <c r="G140" s="791"/>
      <c r="H140" s="792"/>
      <c r="I140" s="792"/>
      <c r="J140" s="792"/>
      <c r="K140" s="793"/>
      <c r="L140" s="36"/>
      <c r="M140" s="36"/>
      <c r="N140" s="36"/>
      <c r="O140" s="36"/>
      <c r="P140" s="36"/>
      <c r="Q140" s="814"/>
      <c r="R140" s="815"/>
      <c r="S140" s="816"/>
      <c r="T140" s="16"/>
      <c r="U140" s="16"/>
      <c r="V140" s="44">
        <f t="shared" si="7"/>
        <v>0</v>
      </c>
      <c r="W140" s="36"/>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row>
    <row r="141" spans="1:51" ht="15.75" customHeight="1" x14ac:dyDescent="0.25">
      <c r="A141" s="227"/>
      <c r="B141" s="228"/>
      <c r="C141" s="228"/>
      <c r="D141" s="229"/>
      <c r="E141" s="230"/>
      <c r="F141" s="231"/>
      <c r="G141" s="817"/>
      <c r="H141" s="818"/>
      <c r="I141" s="818"/>
      <c r="J141" s="818"/>
      <c r="K141" s="819"/>
      <c r="L141" s="226"/>
      <c r="M141" s="36"/>
      <c r="N141" s="36"/>
      <c r="O141" s="36"/>
      <c r="P141" s="36"/>
      <c r="Q141" s="810"/>
      <c r="R141" s="811"/>
      <c r="S141" s="812"/>
      <c r="T141" s="16"/>
      <c r="U141" s="16"/>
      <c r="V141" s="44">
        <f t="shared" si="7"/>
        <v>0</v>
      </c>
      <c r="W141" s="36"/>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row>
    <row r="142" spans="1:51" ht="15" customHeight="1" x14ac:dyDescent="0.25">
      <c r="A142" s="820" t="s">
        <v>307</v>
      </c>
      <c r="B142" s="821"/>
      <c r="C142" s="821"/>
      <c r="D142" s="822"/>
      <c r="E142" s="134" t="s">
        <v>480</v>
      </c>
      <c r="F142" s="134" t="s">
        <v>446</v>
      </c>
      <c r="G142" s="807" t="s">
        <v>425</v>
      </c>
      <c r="H142" s="808"/>
      <c r="I142" s="808"/>
      <c r="J142" s="808"/>
      <c r="K142" s="809"/>
      <c r="L142" s="36"/>
      <c r="M142" s="36"/>
      <c r="N142" s="36"/>
      <c r="O142" s="36"/>
      <c r="P142" s="36"/>
      <c r="Q142" s="810"/>
      <c r="R142" s="811"/>
      <c r="S142" s="812"/>
      <c r="T142" s="16"/>
      <c r="U142" s="16"/>
      <c r="V142" s="44">
        <f t="shared" si="7"/>
        <v>0</v>
      </c>
      <c r="W142" s="36"/>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row>
    <row r="143" spans="1:51" ht="15" customHeight="1" x14ac:dyDescent="0.25">
      <c r="A143" s="800" t="str">
        <f>'User Defined Factors'!A54</f>
        <v>User-defined conventional energy transportation #1</v>
      </c>
      <c r="B143" s="800"/>
      <c r="C143" s="800"/>
      <c r="D143" s="248" t="s">
        <v>485</v>
      </c>
      <c r="E143" s="44" t="str">
        <f>'User Defined Factors'!B54</f>
        <v>TBD</v>
      </c>
      <c r="F143" s="16"/>
      <c r="G143" s="791"/>
      <c r="H143" s="792"/>
      <c r="I143" s="792"/>
      <c r="J143" s="792"/>
      <c r="K143" s="793"/>
      <c r="L143" s="36"/>
      <c r="M143" s="36"/>
      <c r="N143" s="36"/>
      <c r="O143" s="36"/>
      <c r="P143" s="36"/>
      <c r="Q143" s="810"/>
      <c r="R143" s="811"/>
      <c r="S143" s="812"/>
      <c r="T143" s="16"/>
      <c r="U143" s="16"/>
      <c r="V143" s="44">
        <f t="shared" si="7"/>
        <v>0</v>
      </c>
      <c r="W143" s="36"/>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row>
    <row r="144" spans="1:51" ht="15" customHeight="1" x14ac:dyDescent="0.25">
      <c r="A144" s="800" t="str">
        <f>'User Defined Factors'!A55</f>
        <v>User-defined conventional energy transportation #2</v>
      </c>
      <c r="B144" s="800"/>
      <c r="C144" s="800"/>
      <c r="D144" s="248" t="s">
        <v>485</v>
      </c>
      <c r="E144" s="44" t="str">
        <f>'User Defined Factors'!B55</f>
        <v>TBD</v>
      </c>
      <c r="F144" s="397"/>
      <c r="G144" s="791"/>
      <c r="H144" s="792"/>
      <c r="I144" s="792"/>
      <c r="J144" s="792"/>
      <c r="K144" s="793"/>
      <c r="L144" s="36"/>
      <c r="M144" s="36"/>
      <c r="N144" s="36"/>
      <c r="O144" s="36"/>
      <c r="P144" s="36"/>
      <c r="Q144" s="810"/>
      <c r="R144" s="811"/>
      <c r="S144" s="812"/>
      <c r="T144" s="16"/>
      <c r="U144" s="16"/>
      <c r="V144" s="44">
        <f t="shared" si="7"/>
        <v>0</v>
      </c>
      <c r="W144" s="36"/>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row>
    <row r="145" spans="1:51" ht="15.75" customHeight="1" x14ac:dyDescent="0.25">
      <c r="A145" s="813" t="s">
        <v>493</v>
      </c>
      <c r="B145" s="813"/>
      <c r="C145" s="813"/>
      <c r="D145" s="384"/>
      <c r="E145" s="384"/>
      <c r="F145" s="401"/>
      <c r="G145" s="7"/>
      <c r="H145" s="7"/>
      <c r="I145" s="7"/>
      <c r="J145" s="7"/>
      <c r="K145" s="7"/>
      <c r="L145" s="36"/>
      <c r="M145" s="36"/>
      <c r="N145" s="36"/>
      <c r="O145" s="36"/>
      <c r="P145" s="36"/>
      <c r="Q145" s="814"/>
      <c r="R145" s="815"/>
      <c r="S145" s="816"/>
      <c r="T145" s="16"/>
      <c r="U145" s="16"/>
      <c r="V145" s="44">
        <f t="shared" si="7"/>
        <v>0</v>
      </c>
      <c r="W145" s="36"/>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row>
    <row r="146" spans="1:51" x14ac:dyDescent="0.25">
      <c r="A146" s="802" t="s">
        <v>494</v>
      </c>
      <c r="B146" s="802"/>
      <c r="C146" s="802"/>
      <c r="D146" s="802"/>
      <c r="E146" s="802"/>
      <c r="F146" s="802"/>
      <c r="G146" s="383"/>
      <c r="H146" s="383"/>
      <c r="I146" s="383"/>
      <c r="J146" s="383"/>
      <c r="K146" s="383"/>
      <c r="L146" s="36"/>
      <c r="M146" s="36"/>
      <c r="N146" s="36"/>
      <c r="O146" s="36"/>
      <c r="P146" s="36"/>
      <c r="Q146" s="803" t="s">
        <v>430</v>
      </c>
      <c r="R146" s="804"/>
      <c r="S146" s="805"/>
      <c r="T146" s="155"/>
      <c r="U146" s="57">
        <f>SUM(U133:U145)</f>
        <v>1</v>
      </c>
      <c r="V146" s="57">
        <f>SUM(V133:V145)</f>
        <v>64524</v>
      </c>
      <c r="W146" s="36"/>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row>
    <row r="147" spans="1:51" ht="14.45" customHeight="1" x14ac:dyDescent="0.25">
      <c r="A147" s="799" t="s">
        <v>495</v>
      </c>
      <c r="B147" s="799"/>
      <c r="C147" s="799"/>
      <c r="D147" s="799"/>
      <c r="E147" s="383"/>
      <c r="F147" s="281"/>
      <c r="G147" s="36"/>
      <c r="H147" s="36"/>
      <c r="I147" s="56"/>
      <c r="J147" s="56"/>
      <c r="K147" s="56"/>
      <c r="L147" s="36"/>
      <c r="M147" s="36"/>
      <c r="N147" s="36"/>
      <c r="O147" s="36"/>
      <c r="P147" s="36"/>
      <c r="Q147" s="36"/>
      <c r="R147" s="36"/>
      <c r="S147" s="36"/>
      <c r="T147" s="36"/>
      <c r="U147" s="36"/>
      <c r="V147" s="36"/>
      <c r="W147" s="36"/>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row>
    <row r="148" spans="1:51" x14ac:dyDescent="0.25">
      <c r="A148" s="385"/>
      <c r="B148" s="385"/>
      <c r="C148" s="385"/>
      <c r="D148" s="385"/>
      <c r="E148" s="385"/>
      <c r="F148" s="281"/>
      <c r="G148" s="36"/>
      <c r="H148" s="36"/>
      <c r="I148" s="56"/>
      <c r="J148" s="56"/>
      <c r="K148" s="56"/>
      <c r="L148" s="36"/>
      <c r="M148" s="36"/>
      <c r="N148" s="36"/>
      <c r="O148" s="36"/>
      <c r="P148" s="36"/>
      <c r="Q148" s="36"/>
      <c r="R148" s="36"/>
      <c r="S148" s="36"/>
      <c r="T148" s="36"/>
      <c r="U148" s="36"/>
      <c r="V148" s="36"/>
      <c r="W148" s="36"/>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row>
    <row r="149" spans="1:51" ht="15" customHeight="1" x14ac:dyDescent="0.25">
      <c r="A149" s="55" t="s">
        <v>496</v>
      </c>
      <c r="B149" s="55"/>
      <c r="C149" s="55"/>
      <c r="D149" s="55"/>
      <c r="E149" s="2"/>
      <c r="F149" s="54"/>
      <c r="G149" s="56"/>
      <c r="H149" s="56"/>
      <c r="I149" s="56"/>
      <c r="J149" s="56"/>
      <c r="K149" s="56"/>
      <c r="L149" s="7"/>
      <c r="M149" s="806" t="s">
        <v>497</v>
      </c>
      <c r="N149" s="806"/>
      <c r="O149" s="806"/>
      <c r="P149" s="794" t="s">
        <v>498</v>
      </c>
      <c r="Q149" s="794"/>
      <c r="R149" s="794"/>
      <c r="S149" s="794"/>
      <c r="T149" s="795"/>
      <c r="U149" s="795"/>
      <c r="V149" s="795"/>
      <c r="W149" s="795"/>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row>
    <row r="150" spans="1:51" x14ac:dyDescent="0.25">
      <c r="A150" s="807" t="s">
        <v>249</v>
      </c>
      <c r="B150" s="808"/>
      <c r="C150" s="808"/>
      <c r="D150" s="809"/>
      <c r="E150" s="134" t="s">
        <v>480</v>
      </c>
      <c r="F150" s="134" t="s">
        <v>446</v>
      </c>
      <c r="G150" s="807" t="s">
        <v>425</v>
      </c>
      <c r="H150" s="808"/>
      <c r="I150" s="808"/>
      <c r="J150" s="808"/>
      <c r="K150" s="809"/>
      <c r="L150" s="7"/>
      <c r="M150" s="806"/>
      <c r="N150" s="806"/>
      <c r="O150" s="806"/>
      <c r="P150" s="794" t="s">
        <v>499</v>
      </c>
      <c r="Q150" s="794"/>
      <c r="R150" s="794"/>
      <c r="S150" s="794"/>
      <c r="T150" s="795"/>
      <c r="U150" s="795"/>
      <c r="V150" s="795"/>
      <c r="W150" s="795"/>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row>
    <row r="151" spans="1:51" x14ac:dyDescent="0.25">
      <c r="A151" s="800" t="str">
        <f>'User Defined Factors'!A56</f>
        <v>User-defined on-site renewable energy use #1</v>
      </c>
      <c r="B151" s="800"/>
      <c r="C151" s="800"/>
      <c r="D151" s="248" t="s">
        <v>485</v>
      </c>
      <c r="E151" s="44" t="str">
        <f>'User Defined Factors'!B56</f>
        <v>TBD</v>
      </c>
      <c r="F151" s="16"/>
      <c r="G151" s="791"/>
      <c r="H151" s="792"/>
      <c r="I151" s="792"/>
      <c r="J151" s="792"/>
      <c r="K151" s="793"/>
      <c r="L151" s="7"/>
      <c r="M151" s="806"/>
      <c r="N151" s="806"/>
      <c r="O151" s="806"/>
      <c r="P151" s="794" t="s">
        <v>500</v>
      </c>
      <c r="Q151" s="794"/>
      <c r="R151" s="794"/>
      <c r="S151" s="794"/>
      <c r="T151" s="795"/>
      <c r="U151" s="795"/>
      <c r="V151" s="795"/>
      <c r="W151" s="795"/>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row>
    <row r="152" spans="1:51" ht="15" customHeight="1" x14ac:dyDescent="0.25">
      <c r="A152" s="800" t="str">
        <f>'User Defined Factors'!A57</f>
        <v>User-defined on-site renewable energy use #2</v>
      </c>
      <c r="B152" s="800"/>
      <c r="C152" s="800"/>
      <c r="D152" s="248" t="s">
        <v>485</v>
      </c>
      <c r="E152" s="44" t="str">
        <f>'User Defined Factors'!B57</f>
        <v>TBD</v>
      </c>
      <c r="F152" s="16"/>
      <c r="G152" s="791"/>
      <c r="H152" s="792"/>
      <c r="I152" s="792"/>
      <c r="J152" s="792"/>
      <c r="K152" s="793"/>
      <c r="L152" s="7"/>
      <c r="M152" s="806"/>
      <c r="N152" s="806"/>
      <c r="O152" s="806"/>
      <c r="P152" s="794" t="s">
        <v>501</v>
      </c>
      <c r="Q152" s="794"/>
      <c r="R152" s="794"/>
      <c r="S152" s="794"/>
      <c r="T152" s="795"/>
      <c r="U152" s="795"/>
      <c r="V152" s="795"/>
      <c r="W152" s="795"/>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row>
    <row r="153" spans="1:51" ht="15.75" customHeight="1" x14ac:dyDescent="0.25">
      <c r="A153" s="800" t="str">
        <f>'User Defined Factors'!A58</f>
        <v>User-defined renewable energy transportation #1</v>
      </c>
      <c r="B153" s="800"/>
      <c r="C153" s="800"/>
      <c r="D153" s="248" t="s">
        <v>485</v>
      </c>
      <c r="E153" s="44" t="str">
        <f>'User Defined Factors'!B58</f>
        <v>TBD</v>
      </c>
      <c r="F153" s="397"/>
      <c r="G153" s="791"/>
      <c r="H153" s="792"/>
      <c r="I153" s="792"/>
      <c r="J153" s="792"/>
      <c r="K153" s="793"/>
      <c r="L153" s="7"/>
      <c r="M153" s="801" t="s">
        <v>502</v>
      </c>
      <c r="N153" s="801"/>
      <c r="O153" s="801"/>
      <c r="P153" s="794" t="s">
        <v>498</v>
      </c>
      <c r="Q153" s="794"/>
      <c r="R153" s="794"/>
      <c r="S153" s="794"/>
      <c r="T153" s="795"/>
      <c r="U153" s="795"/>
      <c r="V153" s="795"/>
      <c r="W153" s="795"/>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row>
    <row r="154" spans="1:51" ht="15" customHeight="1" x14ac:dyDescent="0.25">
      <c r="A154" s="800" t="str">
        <f>'User Defined Factors'!A59</f>
        <v>User-defined renewable energy transportation #2</v>
      </c>
      <c r="B154" s="800"/>
      <c r="C154" s="800"/>
      <c r="D154" s="248" t="s">
        <v>485</v>
      </c>
      <c r="E154" s="44" t="str">
        <f>'User Defined Factors'!B59</f>
        <v>TBD</v>
      </c>
      <c r="F154" s="16"/>
      <c r="G154" s="791"/>
      <c r="H154" s="792"/>
      <c r="I154" s="792"/>
      <c r="J154" s="792"/>
      <c r="K154" s="793"/>
      <c r="L154" s="7"/>
      <c r="M154" s="801"/>
      <c r="N154" s="801"/>
      <c r="O154" s="801"/>
      <c r="P154" s="794" t="s">
        <v>500</v>
      </c>
      <c r="Q154" s="794"/>
      <c r="R154" s="794"/>
      <c r="S154" s="794"/>
      <c r="T154" s="795"/>
      <c r="U154" s="795"/>
      <c r="V154" s="795"/>
      <c r="W154" s="795"/>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row>
    <row r="155" spans="1:51" ht="15" customHeight="1" x14ac:dyDescent="0.25">
      <c r="A155" s="796" t="s">
        <v>503</v>
      </c>
      <c r="B155" s="797"/>
      <c r="C155" s="797"/>
      <c r="D155" s="798"/>
      <c r="E155" s="53" t="s">
        <v>268</v>
      </c>
      <c r="F155" s="16"/>
      <c r="G155" s="791"/>
      <c r="H155" s="792"/>
      <c r="I155" s="792"/>
      <c r="J155" s="792"/>
      <c r="K155" s="793"/>
      <c r="L155" s="7"/>
      <c r="M155" s="801"/>
      <c r="N155" s="801"/>
      <c r="O155" s="801"/>
      <c r="P155" s="794" t="s">
        <v>501</v>
      </c>
      <c r="Q155" s="794"/>
      <c r="R155" s="794"/>
      <c r="S155" s="794"/>
      <c r="T155" s="795"/>
      <c r="U155" s="795"/>
      <c r="V155" s="795"/>
      <c r="W155" s="795"/>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row>
    <row r="156" spans="1:51" ht="15" customHeight="1" x14ac:dyDescent="0.25">
      <c r="A156" s="796" t="s">
        <v>504</v>
      </c>
      <c r="B156" s="797"/>
      <c r="C156" s="797"/>
      <c r="D156" s="798"/>
      <c r="E156" s="58" t="s">
        <v>268</v>
      </c>
      <c r="F156" s="397"/>
      <c r="G156" s="791"/>
      <c r="H156" s="792"/>
      <c r="I156" s="792"/>
      <c r="J156" s="792"/>
      <c r="K156" s="793"/>
      <c r="L156" s="7"/>
      <c r="M156" s="801"/>
      <c r="N156" s="801"/>
      <c r="O156" s="801"/>
      <c r="P156" s="794" t="s">
        <v>505</v>
      </c>
      <c r="Q156" s="794"/>
      <c r="R156" s="794"/>
      <c r="S156" s="794"/>
      <c r="T156" s="795"/>
      <c r="U156" s="795"/>
      <c r="V156" s="795"/>
      <c r="W156" s="795"/>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row>
    <row r="157" spans="1:51" ht="15.75" customHeight="1" x14ac:dyDescent="0.25">
      <c r="A157" s="788" t="s">
        <v>493</v>
      </c>
      <c r="B157" s="788"/>
      <c r="C157" s="788"/>
      <c r="D157" s="379"/>
      <c r="E157" s="379"/>
      <c r="F157" s="379"/>
      <c r="G157" s="13"/>
      <c r="H157" s="13"/>
      <c r="I157" s="13"/>
      <c r="J157" s="13"/>
      <c r="K157" s="13"/>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row>
    <row r="158" spans="1:51" x14ac:dyDescent="0.25">
      <c r="A158" s="789" t="s">
        <v>506</v>
      </c>
      <c r="B158" s="789"/>
      <c r="C158" s="789"/>
      <c r="D158" s="789"/>
      <c r="E158" s="789"/>
      <c r="F158" s="789"/>
      <c r="G158" s="789"/>
      <c r="H158" s="789"/>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row>
    <row r="159" spans="1:51" ht="14.45" customHeight="1" x14ac:dyDescent="0.25">
      <c r="A159" s="799" t="s">
        <v>495</v>
      </c>
      <c r="B159" s="799"/>
      <c r="C159" s="799"/>
      <c r="D159" s="799"/>
      <c r="E159" s="36"/>
      <c r="F159" s="36"/>
      <c r="G159" s="36"/>
      <c r="H159" s="36"/>
      <c r="I159" s="36"/>
      <c r="J159" s="36"/>
      <c r="K159" s="36"/>
      <c r="L159" s="36"/>
      <c r="M159" s="36"/>
      <c r="N159" s="36"/>
      <c r="O159" s="36"/>
      <c r="P159" s="36"/>
      <c r="Q159" s="36"/>
      <c r="R159" s="36"/>
      <c r="S159" s="36"/>
      <c r="T159" s="36"/>
      <c r="U159" s="36"/>
      <c r="V159" s="36"/>
      <c r="W159" s="36"/>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row>
    <row r="160" spans="1:51" ht="14.45" customHeight="1"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row>
    <row r="161" spans="1:51" ht="14.45" customHeight="1" x14ac:dyDescent="0.2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row>
    <row r="162" spans="1:51" ht="14.45" customHeight="1" x14ac:dyDescent="0.2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row>
    <row r="163" spans="1:51" ht="14.45" customHeight="1" x14ac:dyDescent="0.2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row>
    <row r="164" spans="1:51" ht="14.45" customHeight="1"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row>
    <row r="165" spans="1:51" ht="14.45" customHeight="1" x14ac:dyDescent="0.2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row>
    <row r="166" spans="1:51" ht="14.45" customHeight="1" x14ac:dyDescent="0.2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row>
    <row r="167" spans="1:51" ht="14.45" customHeight="1" x14ac:dyDescent="0.2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row>
    <row r="168" spans="1:51" ht="14.45" customHeight="1"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row>
    <row r="169" spans="1:51" ht="14.45" customHeight="1" x14ac:dyDescent="0.2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row>
    <row r="170" spans="1:51" ht="14.45" customHeight="1" x14ac:dyDescent="0.2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row>
    <row r="171" spans="1:51" ht="14.45" customHeight="1" x14ac:dyDescent="0.2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row>
    <row r="172" spans="1:51" ht="14.45" customHeight="1"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row>
    <row r="173" spans="1:51" ht="14.45" customHeight="1" x14ac:dyDescent="0.2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row>
    <row r="174" spans="1:51" ht="14.45" customHeight="1" x14ac:dyDescent="0.2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row>
    <row r="175" spans="1:51" ht="14.45" customHeight="1" x14ac:dyDescent="0.2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row>
    <row r="176" spans="1:51" ht="14.45" customHeight="1"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row>
    <row r="177" spans="1:51" ht="14.45" customHeight="1" x14ac:dyDescent="0.2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row>
    <row r="178" spans="1:51" ht="14.45" customHeight="1" x14ac:dyDescent="0.2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row>
    <row r="179" spans="1:51" ht="14.45" customHeight="1" x14ac:dyDescent="0.2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row>
    <row r="180" spans="1:51" ht="14.45" customHeight="1"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row>
    <row r="181" spans="1:51" ht="14.45" customHeight="1" x14ac:dyDescent="0.2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row>
    <row r="182" spans="1:51" ht="14.45" customHeight="1" x14ac:dyDescent="0.2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row>
    <row r="183" spans="1:51" ht="14.45" customHeight="1" x14ac:dyDescent="0.2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row>
    <row r="184" spans="1:51" ht="14.45" customHeight="1"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row>
    <row r="185" spans="1:51" ht="14.45" customHeight="1" x14ac:dyDescent="0.2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row>
    <row r="186" spans="1:51" ht="14.45" customHeight="1" x14ac:dyDescent="0.2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row>
    <row r="187" spans="1:51" ht="14.45" customHeight="1" x14ac:dyDescent="0.2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row>
    <row r="188" spans="1:51" ht="14.45" customHeight="1"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row>
    <row r="189" spans="1:51" ht="14.45" customHeight="1" x14ac:dyDescent="0.2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row>
    <row r="190" spans="1:51" ht="14.45" customHeight="1" x14ac:dyDescent="0.2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row>
    <row r="191" spans="1:51" ht="14.45" customHeight="1" x14ac:dyDescent="0.2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row>
    <row r="192" spans="1:51" ht="14.45" customHeight="1"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row>
    <row r="193" spans="1:51" ht="14.45" customHeight="1" x14ac:dyDescent="0.2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row>
    <row r="194" spans="1:51" ht="14.45" customHeight="1"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row>
    <row r="195" spans="1:51" x14ac:dyDescent="0.25">
      <c r="A195" s="173" t="s">
        <v>507</v>
      </c>
      <c r="B195" s="174"/>
      <c r="G195" s="7"/>
      <c r="H195" s="7"/>
      <c r="I195" s="7"/>
      <c r="J195" s="7"/>
      <c r="K195" s="7"/>
      <c r="L195" s="7"/>
      <c r="M195" s="7"/>
      <c r="N195" s="7"/>
      <c r="O195" s="7"/>
      <c r="P195" s="7"/>
      <c r="Q195" s="7"/>
      <c r="R195" s="7"/>
      <c r="S195" s="7"/>
      <c r="T195" s="7"/>
      <c r="U195" s="7"/>
      <c r="V195" s="7"/>
      <c r="W195" s="7"/>
    </row>
    <row r="196" spans="1:51" x14ac:dyDescent="0.25">
      <c r="A196" s="174"/>
      <c r="B196" s="174"/>
      <c r="G196" s="7"/>
      <c r="H196" s="7"/>
      <c r="I196" s="7"/>
      <c r="J196" s="7"/>
      <c r="K196" s="7"/>
      <c r="L196" s="7"/>
      <c r="M196" s="7"/>
      <c r="N196" s="7"/>
      <c r="O196" s="7"/>
      <c r="P196" s="7"/>
      <c r="Q196" s="7"/>
      <c r="R196" s="7"/>
      <c r="S196" s="7"/>
      <c r="T196" s="7"/>
      <c r="U196" s="7"/>
      <c r="V196" s="7"/>
      <c r="W196" s="7"/>
    </row>
    <row r="197" spans="1:51" x14ac:dyDescent="0.25">
      <c r="A197" s="59" t="s">
        <v>265</v>
      </c>
      <c r="B197" s="1"/>
      <c r="C197" s="1"/>
      <c r="D197" s="1"/>
      <c r="E197" s="53"/>
      <c r="F197" s="53"/>
      <c r="G197" s="7"/>
      <c r="H197" s="8"/>
      <c r="I197" s="36"/>
      <c r="J197" s="7"/>
      <c r="K197" s="7"/>
      <c r="L197" s="7"/>
      <c r="M197" s="7"/>
      <c r="N197" s="7"/>
      <c r="O197" s="7"/>
      <c r="P197" s="7"/>
      <c r="Q197" s="7"/>
      <c r="R197" s="7"/>
      <c r="S197" s="7"/>
      <c r="T197" s="7"/>
      <c r="U197" s="7"/>
      <c r="V197" s="7"/>
      <c r="W197" s="7"/>
    </row>
    <row r="198" spans="1:51" x14ac:dyDescent="0.25">
      <c r="A198" s="151" t="s">
        <v>266</v>
      </c>
      <c r="B198" s="1"/>
      <c r="C198" s="1"/>
      <c r="D198" s="1"/>
      <c r="E198" s="147"/>
      <c r="F198" s="53"/>
      <c r="G198" s="7"/>
      <c r="H198" s="232"/>
      <c r="I198" s="37"/>
      <c r="J198" s="7"/>
      <c r="K198" s="7"/>
      <c r="L198" s="7"/>
      <c r="M198" s="7"/>
      <c r="N198" s="7"/>
      <c r="O198" s="7"/>
      <c r="P198" s="7"/>
      <c r="Q198" s="7"/>
      <c r="R198" s="7"/>
      <c r="S198" s="7"/>
      <c r="T198" s="7"/>
      <c r="U198" s="7"/>
      <c r="V198" s="7"/>
      <c r="W198" s="7"/>
    </row>
    <row r="199" spans="1:51" x14ac:dyDescent="0.25">
      <c r="A199" s="148" t="s">
        <v>508</v>
      </c>
      <c r="B199" s="1"/>
      <c r="C199" s="1"/>
      <c r="D199" s="1"/>
      <c r="E199" s="147" t="s">
        <v>268</v>
      </c>
      <c r="F199" s="53">
        <f>G58/1000</f>
        <v>0</v>
      </c>
      <c r="G199" s="7"/>
      <c r="H199" s="233"/>
      <c r="I199" s="37"/>
      <c r="J199" s="7"/>
      <c r="K199" s="7"/>
      <c r="L199" s="7"/>
      <c r="M199" s="7"/>
      <c r="N199" s="7"/>
      <c r="O199" s="7"/>
      <c r="P199" s="7"/>
      <c r="Q199" s="7"/>
      <c r="R199" s="7"/>
      <c r="S199" s="7"/>
      <c r="T199" s="7"/>
      <c r="U199" s="7"/>
      <c r="V199" s="7"/>
      <c r="W199" s="7"/>
    </row>
    <row r="200" spans="1:51" x14ac:dyDescent="0.25">
      <c r="A200" s="148" t="s">
        <v>269</v>
      </c>
      <c r="B200" s="1"/>
      <c r="C200" s="1"/>
      <c r="D200" s="1"/>
      <c r="E200" s="147" t="s">
        <v>287</v>
      </c>
      <c r="F200" s="53">
        <f>P58</f>
        <v>0</v>
      </c>
      <c r="G200" s="7"/>
      <c r="H200" s="233"/>
      <c r="I200" s="37"/>
      <c r="J200" s="7"/>
      <c r="K200" s="7"/>
      <c r="L200" s="7"/>
      <c r="M200" s="7"/>
      <c r="N200" s="7"/>
      <c r="O200" s="7"/>
      <c r="P200" s="7"/>
      <c r="Q200" s="7"/>
      <c r="R200" s="7"/>
      <c r="S200" s="7"/>
      <c r="T200" s="7"/>
      <c r="U200" s="7"/>
      <c r="V200" s="7"/>
      <c r="W200" s="7"/>
    </row>
    <row r="201" spans="1:51" x14ac:dyDescent="0.25">
      <c r="A201" s="152" t="s">
        <v>509</v>
      </c>
      <c r="B201" s="1"/>
      <c r="C201" s="1"/>
      <c r="D201" s="1"/>
      <c r="E201" s="147" t="s">
        <v>272</v>
      </c>
      <c r="F201" s="53">
        <f>IFERROR(SUMIF(E31:E40,"=biodiesel",H31:H40)+0.2*SUMIF(E31:E40,"=B20",H31:H40),"")</f>
        <v>0</v>
      </c>
      <c r="G201" s="7"/>
      <c r="H201" s="38"/>
      <c r="I201" s="37"/>
      <c r="J201" s="7"/>
      <c r="K201" s="7"/>
      <c r="L201" s="7"/>
      <c r="M201" s="7"/>
      <c r="N201" s="7"/>
      <c r="O201" s="7"/>
      <c r="P201" s="7"/>
      <c r="Q201" s="7"/>
      <c r="R201" s="7"/>
      <c r="S201" s="7"/>
      <c r="T201" s="7"/>
      <c r="U201" s="7"/>
      <c r="V201" s="7"/>
      <c r="W201" s="7"/>
    </row>
    <row r="202" spans="1:51" x14ac:dyDescent="0.25">
      <c r="A202" s="152" t="s">
        <v>510</v>
      </c>
      <c r="B202" s="1"/>
      <c r="C202" s="1"/>
      <c r="D202" s="1"/>
      <c r="E202" s="147" t="s">
        <v>511</v>
      </c>
      <c r="F202" s="53">
        <f>F151</f>
        <v>0</v>
      </c>
      <c r="G202" s="7"/>
      <c r="H202" s="38"/>
      <c r="I202" s="37"/>
      <c r="J202" s="7"/>
      <c r="K202" s="7"/>
      <c r="L202" s="7"/>
      <c r="M202" s="7"/>
      <c r="N202" s="7"/>
      <c r="O202" s="7"/>
      <c r="P202" s="7"/>
      <c r="Q202" s="7"/>
      <c r="R202" s="7"/>
      <c r="S202" s="7"/>
      <c r="T202" s="7"/>
      <c r="U202" s="7"/>
      <c r="V202" s="7"/>
      <c r="W202" s="7"/>
    </row>
    <row r="203" spans="1:51" x14ac:dyDescent="0.25">
      <c r="A203" s="152" t="s">
        <v>512</v>
      </c>
      <c r="B203" s="1"/>
      <c r="C203" s="1"/>
      <c r="D203" s="1"/>
      <c r="E203" s="147" t="s">
        <v>511</v>
      </c>
      <c r="F203" s="53">
        <f>F152</f>
        <v>0</v>
      </c>
      <c r="G203" s="7"/>
      <c r="H203" s="38"/>
      <c r="I203" s="37"/>
      <c r="J203" s="7"/>
      <c r="K203" s="7"/>
      <c r="L203" s="7"/>
      <c r="M203" s="7"/>
      <c r="N203" s="7"/>
      <c r="O203" s="7"/>
      <c r="P203" s="7"/>
      <c r="Q203" s="7"/>
      <c r="R203" s="7"/>
      <c r="S203" s="7"/>
      <c r="T203" s="7"/>
      <c r="U203" s="7"/>
      <c r="V203" s="7"/>
      <c r="W203" s="7"/>
    </row>
    <row r="204" spans="1:51" x14ac:dyDescent="0.25">
      <c r="A204" s="148"/>
      <c r="B204" s="1"/>
      <c r="C204" s="1"/>
      <c r="D204" s="1"/>
      <c r="E204" s="147"/>
      <c r="F204" s="53"/>
      <c r="G204" s="7"/>
      <c r="H204" s="233"/>
      <c r="I204" s="37"/>
      <c r="J204" s="7"/>
      <c r="K204" s="7"/>
      <c r="L204" s="7"/>
      <c r="M204" s="7"/>
      <c r="N204" s="7"/>
      <c r="O204" s="7"/>
      <c r="P204" s="7"/>
      <c r="Q204" s="7"/>
      <c r="R204" s="7"/>
      <c r="S204" s="7"/>
      <c r="T204" s="7"/>
      <c r="U204" s="7"/>
      <c r="V204" s="7"/>
      <c r="W204" s="7"/>
    </row>
    <row r="205" spans="1:51" hidden="1" x14ac:dyDescent="0.25">
      <c r="A205" s="148"/>
      <c r="B205" s="1"/>
      <c r="C205" s="1"/>
      <c r="D205" s="1"/>
      <c r="E205" s="147"/>
      <c r="F205" s="53"/>
      <c r="G205" s="7"/>
      <c r="H205" s="233"/>
      <c r="I205" s="37"/>
      <c r="J205" s="7"/>
      <c r="K205" s="7"/>
      <c r="L205" s="7"/>
      <c r="M205" s="7"/>
      <c r="N205" s="7"/>
      <c r="O205" s="7"/>
      <c r="P205" s="7"/>
      <c r="Q205" s="7"/>
      <c r="R205" s="7"/>
      <c r="S205" s="7"/>
      <c r="T205" s="7"/>
      <c r="U205" s="7"/>
      <c r="V205" s="7"/>
      <c r="W205" s="7"/>
    </row>
    <row r="206" spans="1:51" hidden="1" x14ac:dyDescent="0.25">
      <c r="A206" s="148"/>
      <c r="B206" s="1"/>
      <c r="C206" s="1"/>
      <c r="D206" s="1"/>
      <c r="E206" s="147"/>
      <c r="F206" s="53"/>
      <c r="G206" s="7"/>
      <c r="H206" s="233"/>
      <c r="I206" s="37"/>
      <c r="J206" s="7"/>
      <c r="K206" s="7"/>
      <c r="L206" s="7"/>
      <c r="M206" s="7"/>
      <c r="N206" s="7"/>
      <c r="O206" s="7"/>
      <c r="P206" s="7"/>
      <c r="Q206" s="7"/>
      <c r="R206" s="7"/>
      <c r="S206" s="7"/>
      <c r="T206" s="7"/>
      <c r="U206" s="7"/>
      <c r="V206" s="7"/>
      <c r="W206" s="7"/>
    </row>
    <row r="207" spans="1:51" hidden="1" x14ac:dyDescent="0.25">
      <c r="A207" s="148"/>
      <c r="B207" s="1"/>
      <c r="C207" s="1"/>
      <c r="D207" s="1"/>
      <c r="E207" s="147"/>
      <c r="F207" s="53"/>
      <c r="G207" s="7"/>
      <c r="H207" s="234"/>
      <c r="I207" s="37"/>
      <c r="J207" s="7"/>
      <c r="K207" s="7"/>
      <c r="L207" s="7"/>
      <c r="M207" s="7"/>
      <c r="N207" s="7"/>
      <c r="O207" s="7"/>
      <c r="P207" s="7"/>
      <c r="Q207" s="7"/>
      <c r="R207" s="7"/>
      <c r="S207" s="7"/>
      <c r="T207" s="7"/>
      <c r="U207" s="7"/>
      <c r="V207" s="7"/>
      <c r="W207" s="7"/>
    </row>
    <row r="208" spans="1:51" hidden="1" x14ac:dyDescent="0.25">
      <c r="A208" s="148"/>
      <c r="B208" s="1"/>
      <c r="C208" s="1"/>
      <c r="D208" s="1"/>
      <c r="E208" s="147"/>
      <c r="F208" s="53"/>
      <c r="G208" s="7"/>
      <c r="H208" s="233"/>
      <c r="I208" s="37"/>
      <c r="J208" s="7"/>
      <c r="K208" s="7"/>
      <c r="L208" s="7"/>
      <c r="M208" s="7"/>
      <c r="N208" s="7"/>
      <c r="O208" s="7"/>
      <c r="P208" s="7"/>
      <c r="Q208" s="7"/>
      <c r="R208" s="7"/>
      <c r="S208" s="7"/>
      <c r="T208" s="7"/>
      <c r="U208" s="7"/>
      <c r="V208" s="7"/>
      <c r="W208" s="7"/>
    </row>
    <row r="209" spans="1:23" x14ac:dyDescent="0.25">
      <c r="A209" s="151" t="s">
        <v>513</v>
      </c>
      <c r="B209" s="1"/>
      <c r="C209" s="1"/>
      <c r="D209" s="1"/>
      <c r="E209" s="147"/>
      <c r="F209" s="53"/>
      <c r="G209" s="7"/>
      <c r="H209" s="232"/>
      <c r="I209" s="37"/>
      <c r="J209" s="7"/>
      <c r="K209" s="7"/>
      <c r="L209" s="7"/>
      <c r="M209" s="7"/>
      <c r="N209" s="7"/>
      <c r="O209" s="7"/>
      <c r="P209" s="7"/>
      <c r="Q209" s="7"/>
      <c r="R209" s="7"/>
      <c r="S209" s="7"/>
      <c r="T209" s="7"/>
      <c r="U209" s="7"/>
      <c r="V209" s="7"/>
      <c r="W209" s="7"/>
    </row>
    <row r="210" spans="1:23" x14ac:dyDescent="0.25">
      <c r="A210" s="148" t="s">
        <v>274</v>
      </c>
      <c r="B210" s="1"/>
      <c r="C210" s="1"/>
      <c r="D210" s="1"/>
      <c r="E210" s="147" t="s">
        <v>268</v>
      </c>
      <c r="F210" s="53">
        <f>G59/1000</f>
        <v>0</v>
      </c>
      <c r="G210" s="7"/>
      <c r="H210" s="233"/>
      <c r="I210" s="37"/>
      <c r="J210" s="7"/>
      <c r="K210" s="7"/>
      <c r="L210" s="7"/>
      <c r="M210" s="7"/>
      <c r="N210" s="7"/>
      <c r="O210" s="7"/>
      <c r="P210" s="7"/>
      <c r="Q210" s="7"/>
      <c r="R210" s="7"/>
      <c r="S210" s="7"/>
      <c r="T210" s="7"/>
      <c r="U210" s="7"/>
      <c r="V210" s="7"/>
      <c r="W210" s="7"/>
    </row>
    <row r="211" spans="1:23" x14ac:dyDescent="0.25">
      <c r="A211" s="148" t="s">
        <v>275</v>
      </c>
      <c r="B211" s="1"/>
      <c r="C211" s="1"/>
      <c r="D211" s="1"/>
      <c r="E211" s="147" t="s">
        <v>276</v>
      </c>
      <c r="F211" s="53">
        <f>IFERROR(SUMIF($E$31:$E$40,"=diesel",$H$31:$H$40)+0.8*SUMIF($E$31:$E$40,"=B20",$H$31:$H$40),"")</f>
        <v>700</v>
      </c>
      <c r="G211" s="7"/>
      <c r="H211" s="233"/>
      <c r="I211" s="37"/>
      <c r="J211" s="7"/>
      <c r="K211" s="7"/>
      <c r="L211" s="7"/>
      <c r="M211" s="7"/>
      <c r="N211" s="7"/>
      <c r="O211" s="7"/>
      <c r="P211" s="7"/>
      <c r="Q211" s="7"/>
      <c r="R211" s="7"/>
      <c r="S211" s="7"/>
      <c r="T211" s="7"/>
      <c r="U211" s="7"/>
      <c r="V211" s="7"/>
      <c r="W211" s="7"/>
    </row>
    <row r="212" spans="1:23" x14ac:dyDescent="0.25">
      <c r="A212" s="148" t="s">
        <v>277</v>
      </c>
      <c r="B212" s="1"/>
      <c r="C212" s="1"/>
      <c r="D212" s="1"/>
      <c r="E212" s="147" t="s">
        <v>276</v>
      </c>
      <c r="F212" s="53">
        <f>IFERROR(SUMIF($E$31:$E$40,"=gasoline",$H$31:$H$40),"")</f>
        <v>180</v>
      </c>
      <c r="G212" s="7"/>
      <c r="H212" s="233"/>
      <c r="I212" s="37"/>
      <c r="J212" s="7"/>
      <c r="K212" s="7"/>
      <c r="L212" s="7"/>
      <c r="M212" s="7"/>
      <c r="N212" s="7"/>
      <c r="O212" s="7"/>
      <c r="P212" s="7"/>
      <c r="Q212" s="7"/>
      <c r="R212" s="7"/>
      <c r="S212" s="7"/>
      <c r="T212" s="7"/>
      <c r="U212" s="7"/>
      <c r="V212" s="7"/>
      <c r="W212" s="7"/>
    </row>
    <row r="213" spans="1:23" x14ac:dyDescent="0.25">
      <c r="A213" s="148" t="s">
        <v>278</v>
      </c>
      <c r="B213" s="1"/>
      <c r="C213" s="1"/>
      <c r="D213" s="1"/>
      <c r="E213" s="147" t="s">
        <v>279</v>
      </c>
      <c r="F213" s="53">
        <f>R49</f>
        <v>0</v>
      </c>
      <c r="G213" s="7"/>
      <c r="H213" s="233"/>
      <c r="I213" s="37"/>
      <c r="J213" s="7"/>
      <c r="K213" s="7"/>
      <c r="L213" s="7"/>
      <c r="M213" s="7"/>
      <c r="N213" s="7"/>
      <c r="O213" s="7"/>
      <c r="P213" s="7"/>
      <c r="Q213" s="7"/>
      <c r="R213" s="7"/>
      <c r="S213" s="7"/>
      <c r="T213" s="7"/>
      <c r="U213" s="7"/>
      <c r="V213" s="7"/>
      <c r="W213" s="7"/>
    </row>
    <row r="214" spans="1:23" x14ac:dyDescent="0.25">
      <c r="A214" s="148" t="s">
        <v>514</v>
      </c>
      <c r="B214" s="1"/>
      <c r="C214" s="1"/>
      <c r="D214" s="1"/>
      <c r="E214" s="147" t="s">
        <v>511</v>
      </c>
      <c r="F214" s="53">
        <f>F132</f>
        <v>0</v>
      </c>
      <c r="G214" s="7"/>
      <c r="H214" s="233"/>
      <c r="I214" s="37"/>
      <c r="J214" s="7"/>
      <c r="K214" s="7"/>
      <c r="L214" s="7"/>
      <c r="M214" s="7"/>
      <c r="N214" s="7"/>
      <c r="O214" s="7"/>
      <c r="P214" s="7"/>
      <c r="Q214" s="7"/>
      <c r="R214" s="7"/>
      <c r="S214" s="7"/>
      <c r="T214" s="7"/>
      <c r="U214" s="7"/>
      <c r="V214" s="7"/>
      <c r="W214" s="7"/>
    </row>
    <row r="215" spans="1:23" x14ac:dyDescent="0.25">
      <c r="A215" s="148" t="s">
        <v>515</v>
      </c>
      <c r="B215" s="1"/>
      <c r="C215" s="1"/>
      <c r="D215" s="1"/>
      <c r="E215" s="147" t="s">
        <v>511</v>
      </c>
      <c r="F215" s="53">
        <f>F133</f>
        <v>0</v>
      </c>
      <c r="G215" s="7"/>
      <c r="H215" s="233"/>
      <c r="I215" s="37"/>
      <c r="J215" s="7"/>
      <c r="K215" s="7"/>
      <c r="L215" s="7"/>
      <c r="M215" s="7"/>
      <c r="N215" s="7"/>
      <c r="O215" s="7"/>
      <c r="P215" s="7"/>
      <c r="Q215" s="7"/>
      <c r="R215" s="7"/>
      <c r="S215" s="7"/>
      <c r="T215" s="7"/>
      <c r="U215" s="7"/>
      <c r="V215" s="7"/>
      <c r="W215" s="7"/>
    </row>
    <row r="216" spans="1:23" x14ac:dyDescent="0.25">
      <c r="A216" s="148"/>
      <c r="B216" s="1"/>
      <c r="C216" s="1"/>
      <c r="D216" s="1"/>
      <c r="E216" s="147"/>
      <c r="F216" s="53"/>
      <c r="G216" s="7"/>
      <c r="H216" s="233"/>
      <c r="I216" s="37"/>
      <c r="J216" s="7"/>
      <c r="K216" s="7"/>
      <c r="L216" s="7"/>
      <c r="M216" s="7"/>
      <c r="N216" s="7"/>
      <c r="O216" s="7"/>
      <c r="P216" s="7"/>
      <c r="Q216" s="7"/>
      <c r="R216" s="7"/>
      <c r="S216" s="7"/>
      <c r="T216" s="7"/>
      <c r="U216" s="7"/>
      <c r="V216" s="7"/>
      <c r="W216" s="7"/>
    </row>
    <row r="217" spans="1:23" hidden="1" x14ac:dyDescent="0.25">
      <c r="A217" s="148"/>
      <c r="B217" s="1"/>
      <c r="C217" s="1"/>
      <c r="D217" s="1"/>
      <c r="E217" s="147"/>
      <c r="F217" s="53"/>
      <c r="G217" s="7"/>
      <c r="H217" s="233"/>
      <c r="I217" s="37"/>
      <c r="J217" s="7"/>
      <c r="K217" s="7"/>
      <c r="L217" s="7"/>
      <c r="M217" s="7"/>
      <c r="N217" s="7"/>
      <c r="O217" s="7"/>
      <c r="P217" s="7"/>
      <c r="Q217" s="7"/>
      <c r="R217" s="7"/>
      <c r="S217" s="7"/>
      <c r="T217" s="7"/>
      <c r="U217" s="7"/>
      <c r="V217" s="7"/>
      <c r="W217" s="7"/>
    </row>
    <row r="218" spans="1:23" hidden="1" x14ac:dyDescent="0.25">
      <c r="A218" s="149"/>
      <c r="B218" s="1"/>
      <c r="C218" s="1"/>
      <c r="D218" s="1"/>
      <c r="E218" s="147"/>
      <c r="F218" s="53"/>
      <c r="G218" s="7"/>
      <c r="H218" s="234"/>
      <c r="I218" s="37"/>
      <c r="J218" s="7"/>
      <c r="K218" s="7"/>
      <c r="L218" s="7"/>
      <c r="M218" s="7"/>
      <c r="N218" s="7"/>
      <c r="O218" s="7"/>
      <c r="P218" s="7"/>
      <c r="Q218" s="7"/>
      <c r="R218" s="7"/>
      <c r="S218" s="7"/>
      <c r="T218" s="7"/>
      <c r="U218" s="7"/>
      <c r="V218" s="7"/>
      <c r="W218" s="7"/>
    </row>
    <row r="219" spans="1:23" hidden="1" x14ac:dyDescent="0.25">
      <c r="A219" s="148"/>
      <c r="B219" s="1"/>
      <c r="C219" s="1"/>
      <c r="D219" s="1"/>
      <c r="E219" s="147"/>
      <c r="F219" s="53"/>
      <c r="G219" s="7"/>
      <c r="H219" s="233"/>
      <c r="I219" s="37"/>
      <c r="J219" s="7"/>
      <c r="K219" s="7"/>
      <c r="L219" s="7"/>
      <c r="M219" s="7"/>
      <c r="N219" s="7"/>
      <c r="O219" s="7"/>
      <c r="P219" s="7"/>
      <c r="Q219" s="7"/>
      <c r="R219" s="7"/>
      <c r="S219" s="7"/>
      <c r="T219" s="7"/>
      <c r="U219" s="7"/>
      <c r="V219" s="7"/>
      <c r="W219" s="7"/>
    </row>
    <row r="220" spans="1:23" x14ac:dyDescent="0.25">
      <c r="A220" s="151" t="s">
        <v>516</v>
      </c>
      <c r="B220" s="1"/>
      <c r="C220" s="1"/>
      <c r="D220" s="1"/>
      <c r="E220" s="147"/>
      <c r="F220" s="53"/>
      <c r="G220" s="7"/>
      <c r="H220" s="232"/>
      <c r="I220" s="37"/>
      <c r="J220" s="7"/>
      <c r="K220" s="7"/>
      <c r="L220" s="7"/>
      <c r="M220" s="7"/>
      <c r="N220" s="7"/>
      <c r="O220" s="7"/>
      <c r="P220" s="7"/>
      <c r="Q220" s="7"/>
      <c r="R220" s="7"/>
      <c r="S220" s="7"/>
      <c r="T220" s="7"/>
      <c r="U220" s="7"/>
      <c r="V220" s="7"/>
      <c r="W220" s="7"/>
    </row>
    <row r="221" spans="1:23" x14ac:dyDescent="0.25">
      <c r="A221" s="148" t="s">
        <v>281</v>
      </c>
      <c r="B221" s="1"/>
      <c r="C221" s="1"/>
      <c r="D221" s="1"/>
      <c r="E221" s="147" t="s">
        <v>282</v>
      </c>
      <c r="F221" s="53">
        <f t="shared" ref="F221:F227" si="8">F134</f>
        <v>0</v>
      </c>
      <c r="G221" s="7"/>
      <c r="H221" s="233"/>
      <c r="I221" s="37"/>
      <c r="J221" s="7"/>
      <c r="K221" s="7"/>
      <c r="L221" s="7"/>
      <c r="M221" s="7"/>
      <c r="N221" s="7"/>
      <c r="O221" s="7"/>
      <c r="P221" s="7"/>
      <c r="Q221" s="7"/>
      <c r="R221" s="7"/>
      <c r="S221" s="7"/>
      <c r="T221" s="7"/>
      <c r="U221" s="7"/>
      <c r="V221" s="7"/>
      <c r="W221" s="7"/>
    </row>
    <row r="222" spans="1:23" x14ac:dyDescent="0.25">
      <c r="A222" s="148" t="s">
        <v>283</v>
      </c>
      <c r="B222" s="1"/>
      <c r="C222" s="1"/>
      <c r="D222" s="1"/>
      <c r="E222" s="147" t="s">
        <v>282</v>
      </c>
      <c r="F222" s="53">
        <f t="shared" si="8"/>
        <v>0</v>
      </c>
      <c r="G222" s="7"/>
      <c r="H222" s="233"/>
      <c r="I222" s="37"/>
      <c r="J222" s="7"/>
      <c r="K222" s="7"/>
      <c r="L222" s="7"/>
      <c r="M222" s="7"/>
      <c r="N222" s="7"/>
      <c r="O222" s="7"/>
      <c r="P222" s="7"/>
      <c r="Q222" s="7"/>
      <c r="R222" s="7"/>
      <c r="S222" s="7"/>
      <c r="T222" s="7"/>
      <c r="U222" s="7"/>
      <c r="V222" s="7"/>
      <c r="W222" s="7"/>
    </row>
    <row r="223" spans="1:23" x14ac:dyDescent="0.25">
      <c r="A223" s="148" t="s">
        <v>285</v>
      </c>
      <c r="B223" s="1"/>
      <c r="C223" s="1"/>
      <c r="D223" s="1"/>
      <c r="E223" s="147" t="s">
        <v>282</v>
      </c>
      <c r="F223" s="53">
        <f t="shared" si="8"/>
        <v>0</v>
      </c>
      <c r="G223" s="7"/>
      <c r="H223" s="233"/>
      <c r="I223" s="37"/>
      <c r="J223" s="7"/>
      <c r="K223" s="7"/>
      <c r="L223" s="7"/>
      <c r="M223" s="7"/>
      <c r="N223" s="7"/>
      <c r="O223" s="7"/>
      <c r="P223" s="7"/>
      <c r="Q223" s="7"/>
      <c r="R223" s="7"/>
      <c r="S223" s="7"/>
      <c r="T223" s="7"/>
      <c r="U223" s="7"/>
      <c r="V223" s="7"/>
      <c r="W223" s="7"/>
    </row>
    <row r="224" spans="1:23" x14ac:dyDescent="0.25">
      <c r="A224" s="148" t="s">
        <v>517</v>
      </c>
      <c r="B224" s="1"/>
      <c r="C224" s="1"/>
      <c r="D224" s="1"/>
      <c r="E224" s="147" t="s">
        <v>282</v>
      </c>
      <c r="F224" s="53">
        <f t="shared" si="8"/>
        <v>0</v>
      </c>
      <c r="G224" s="7"/>
      <c r="H224" s="233"/>
      <c r="I224" s="37"/>
      <c r="J224" s="7"/>
      <c r="K224" s="7"/>
      <c r="L224" s="7"/>
      <c r="M224" s="7"/>
      <c r="N224" s="7"/>
      <c r="O224" s="7"/>
      <c r="P224" s="7"/>
      <c r="Q224" s="7"/>
      <c r="R224" s="7"/>
      <c r="S224" s="7"/>
      <c r="T224" s="7"/>
      <c r="U224" s="7"/>
      <c r="V224" s="7"/>
      <c r="W224" s="7"/>
    </row>
    <row r="225" spans="1:23" x14ac:dyDescent="0.25">
      <c r="A225" s="146" t="s">
        <v>518</v>
      </c>
      <c r="B225" s="1"/>
      <c r="C225" s="1"/>
      <c r="D225" s="1"/>
      <c r="E225" s="147" t="s">
        <v>282</v>
      </c>
      <c r="F225" s="53">
        <f t="shared" si="8"/>
        <v>0</v>
      </c>
      <c r="G225" s="7"/>
      <c r="H225" s="233"/>
      <c r="I225" s="37"/>
      <c r="J225" s="7"/>
      <c r="K225" s="7"/>
      <c r="L225" s="7"/>
      <c r="M225" s="7"/>
      <c r="N225" s="7"/>
      <c r="O225" s="7"/>
      <c r="P225" s="7"/>
      <c r="Q225" s="7"/>
      <c r="R225" s="7"/>
      <c r="S225" s="7"/>
      <c r="T225" s="7"/>
      <c r="U225" s="7"/>
      <c r="V225" s="7"/>
      <c r="W225" s="7"/>
    </row>
    <row r="226" spans="1:23" x14ac:dyDescent="0.25">
      <c r="A226" s="146" t="s">
        <v>519</v>
      </c>
      <c r="B226" s="1"/>
      <c r="C226" s="1"/>
      <c r="D226" s="1"/>
      <c r="E226" s="147" t="s">
        <v>282</v>
      </c>
      <c r="F226" s="53">
        <f t="shared" si="8"/>
        <v>0</v>
      </c>
      <c r="G226" s="7"/>
      <c r="H226" s="233"/>
      <c r="I226" s="37"/>
      <c r="J226" s="7"/>
      <c r="K226" s="7"/>
      <c r="L226" s="7"/>
      <c r="M226" s="7"/>
      <c r="N226" s="7"/>
      <c r="O226" s="7"/>
      <c r="P226" s="7"/>
      <c r="Q226" s="7"/>
      <c r="R226" s="7"/>
      <c r="S226" s="7"/>
      <c r="T226" s="7"/>
      <c r="U226" s="7"/>
      <c r="V226" s="7"/>
      <c r="W226" s="7"/>
    </row>
    <row r="227" spans="1:23" x14ac:dyDescent="0.25">
      <c r="A227" s="146" t="s">
        <v>520</v>
      </c>
      <c r="B227" s="1"/>
      <c r="C227" s="1"/>
      <c r="D227" s="1"/>
      <c r="E227" s="147" t="s">
        <v>282</v>
      </c>
      <c r="F227" s="53">
        <f t="shared" si="8"/>
        <v>0</v>
      </c>
      <c r="G227" s="7"/>
      <c r="H227" s="233"/>
      <c r="I227" s="37"/>
      <c r="J227" s="7"/>
      <c r="K227" s="7"/>
      <c r="L227" s="7"/>
      <c r="M227" s="7"/>
      <c r="N227" s="7"/>
      <c r="O227" s="7"/>
      <c r="P227" s="7"/>
      <c r="Q227" s="7"/>
      <c r="R227" s="7"/>
      <c r="S227" s="7"/>
      <c r="T227" s="7"/>
      <c r="U227" s="7"/>
      <c r="V227" s="7"/>
      <c r="W227" s="7"/>
    </row>
    <row r="228" spans="1:23" x14ac:dyDescent="0.25">
      <c r="A228" s="148"/>
      <c r="B228" s="1"/>
      <c r="C228" s="1"/>
      <c r="D228" s="1"/>
      <c r="E228" s="147"/>
      <c r="F228" s="53"/>
      <c r="G228" s="7"/>
      <c r="H228" s="233"/>
      <c r="I228" s="37"/>
      <c r="J228" s="7"/>
      <c r="K228" s="7"/>
      <c r="L228" s="7"/>
      <c r="M228" s="7"/>
      <c r="N228" s="7"/>
      <c r="O228" s="7"/>
      <c r="P228" s="7"/>
      <c r="Q228" s="7"/>
      <c r="R228" s="7"/>
      <c r="S228" s="7"/>
      <c r="T228" s="7"/>
      <c r="U228" s="7"/>
      <c r="V228" s="7"/>
      <c r="W228" s="7"/>
    </row>
    <row r="229" spans="1:23" x14ac:dyDescent="0.25">
      <c r="A229" s="149"/>
      <c r="B229" s="1"/>
      <c r="C229" s="1"/>
      <c r="D229" s="1"/>
      <c r="E229" s="147"/>
      <c r="F229" s="53"/>
      <c r="G229" s="7"/>
      <c r="H229" s="234"/>
      <c r="I229" s="37"/>
      <c r="J229" s="7"/>
      <c r="K229" s="7"/>
      <c r="L229" s="7"/>
      <c r="M229" s="7"/>
      <c r="N229" s="7"/>
      <c r="O229" s="7"/>
      <c r="P229" s="7"/>
      <c r="Q229" s="7"/>
      <c r="R229" s="7"/>
      <c r="S229" s="7"/>
      <c r="T229" s="7"/>
      <c r="U229" s="7"/>
      <c r="V229" s="7"/>
      <c r="W229" s="7"/>
    </row>
    <row r="230" spans="1:23" x14ac:dyDescent="0.25">
      <c r="A230" s="1"/>
      <c r="B230" s="1"/>
      <c r="C230" s="1"/>
      <c r="D230" s="1"/>
      <c r="E230" s="53"/>
      <c r="F230" s="53"/>
      <c r="G230" s="7"/>
      <c r="H230" s="7"/>
      <c r="I230" s="7"/>
      <c r="J230" s="7"/>
      <c r="K230" s="7"/>
      <c r="L230" s="7"/>
      <c r="M230" s="7"/>
      <c r="N230" s="7"/>
      <c r="O230" s="7"/>
      <c r="P230" s="7"/>
      <c r="Q230" s="7"/>
      <c r="R230" s="7"/>
      <c r="S230" s="7"/>
      <c r="T230" s="7"/>
      <c r="U230" s="7"/>
      <c r="V230" s="7"/>
      <c r="W230" s="7"/>
    </row>
    <row r="231" spans="1:23" hidden="1" x14ac:dyDescent="0.25">
      <c r="A231" s="1"/>
      <c r="B231" s="1"/>
      <c r="C231" s="1"/>
      <c r="D231" s="1"/>
      <c r="E231" s="53"/>
      <c r="F231" s="53"/>
      <c r="G231" s="7"/>
      <c r="H231" s="7"/>
      <c r="I231" s="7"/>
      <c r="J231" s="7"/>
      <c r="K231" s="7"/>
      <c r="L231" s="7"/>
      <c r="M231" s="7"/>
      <c r="N231" s="7"/>
      <c r="O231" s="7"/>
      <c r="P231" s="7"/>
      <c r="Q231" s="7"/>
      <c r="R231" s="7"/>
      <c r="S231" s="7"/>
      <c r="T231" s="7"/>
      <c r="U231" s="7"/>
      <c r="V231" s="7"/>
      <c r="W231" s="7"/>
    </row>
    <row r="232" spans="1:23" hidden="1" x14ac:dyDescent="0.25">
      <c r="A232" s="1"/>
      <c r="B232" s="1"/>
      <c r="C232" s="1"/>
      <c r="D232" s="1"/>
      <c r="E232" s="53"/>
      <c r="F232" s="53"/>
      <c r="G232" s="7"/>
      <c r="H232" s="7"/>
      <c r="I232" s="7"/>
      <c r="J232" s="7"/>
      <c r="K232" s="7"/>
      <c r="L232" s="7"/>
      <c r="M232" s="7"/>
      <c r="N232" s="7"/>
      <c r="O232" s="7"/>
      <c r="P232" s="7"/>
      <c r="Q232" s="7"/>
      <c r="R232" s="7"/>
      <c r="S232" s="7"/>
      <c r="T232" s="7"/>
      <c r="U232" s="7"/>
      <c r="V232" s="7"/>
      <c r="W232" s="7"/>
    </row>
    <row r="233" spans="1:23" ht="18.75" hidden="1" x14ac:dyDescent="0.3">
      <c r="A233" s="59"/>
      <c r="B233" s="1"/>
      <c r="C233" s="1"/>
      <c r="D233" s="1"/>
      <c r="E233" s="134"/>
      <c r="F233" s="53"/>
      <c r="G233" s="7"/>
      <c r="H233" s="39"/>
      <c r="I233" s="39"/>
      <c r="J233" s="7"/>
      <c r="K233" s="7"/>
      <c r="L233" s="7"/>
      <c r="M233" s="7"/>
      <c r="N233" s="7"/>
      <c r="O233" s="7"/>
      <c r="P233" s="7"/>
      <c r="Q233" s="7"/>
      <c r="R233" s="7"/>
      <c r="S233" s="7"/>
      <c r="T233" s="7"/>
      <c r="U233" s="7"/>
      <c r="V233" s="7"/>
      <c r="W233" s="7"/>
    </row>
    <row r="234" spans="1:23" hidden="1" x14ac:dyDescent="0.25">
      <c r="A234" s="1"/>
      <c r="B234" s="1"/>
      <c r="C234" s="1"/>
      <c r="D234" s="1"/>
      <c r="E234" s="53"/>
      <c r="F234" s="53"/>
      <c r="G234" s="7"/>
      <c r="H234" s="7"/>
      <c r="I234" s="7"/>
      <c r="J234" s="7"/>
      <c r="K234" s="7"/>
      <c r="L234" s="7"/>
      <c r="M234" s="7"/>
      <c r="N234" s="7"/>
      <c r="O234" s="7"/>
      <c r="P234" s="7"/>
      <c r="Q234" s="7"/>
      <c r="R234" s="7"/>
      <c r="S234" s="7"/>
      <c r="T234" s="7"/>
      <c r="U234" s="7"/>
      <c r="V234" s="7"/>
      <c r="W234" s="7"/>
    </row>
    <row r="235" spans="1:23" hidden="1" x14ac:dyDescent="0.25">
      <c r="A235" s="59"/>
      <c r="B235" s="1"/>
      <c r="C235" s="1"/>
      <c r="D235" s="1"/>
      <c r="E235" s="134"/>
      <c r="F235" s="53"/>
      <c r="G235" s="7"/>
      <c r="H235" s="790"/>
      <c r="I235" s="790"/>
      <c r="J235" s="7"/>
      <c r="K235" s="7"/>
      <c r="L235" s="7"/>
      <c r="M235" s="7"/>
      <c r="N235" s="7"/>
      <c r="O235" s="7"/>
      <c r="P235" s="7"/>
      <c r="Q235" s="7"/>
      <c r="R235" s="7"/>
      <c r="S235" s="7"/>
      <c r="T235" s="7"/>
      <c r="U235" s="7"/>
      <c r="V235" s="7"/>
      <c r="W235" s="7"/>
    </row>
    <row r="236" spans="1:23" hidden="1" x14ac:dyDescent="0.25">
      <c r="A236" s="59"/>
      <c r="B236" s="1"/>
      <c r="C236" s="1"/>
      <c r="D236" s="1"/>
      <c r="E236" s="134"/>
      <c r="F236" s="53"/>
      <c r="G236" s="7"/>
      <c r="H236" s="790"/>
      <c r="I236" s="790"/>
      <c r="J236" s="7"/>
      <c r="K236" s="7"/>
      <c r="L236" s="7"/>
      <c r="M236" s="7"/>
      <c r="N236" s="7"/>
      <c r="O236" s="7"/>
      <c r="P236" s="7"/>
      <c r="Q236" s="7"/>
      <c r="R236" s="7"/>
      <c r="S236" s="7"/>
      <c r="T236" s="7"/>
      <c r="U236" s="7"/>
      <c r="V236" s="7"/>
      <c r="W236" s="7"/>
    </row>
    <row r="237" spans="1:23" hidden="1" x14ac:dyDescent="0.25">
      <c r="A237" s="59"/>
      <c r="B237" s="1"/>
      <c r="C237" s="1"/>
      <c r="D237" s="1"/>
      <c r="E237" s="134"/>
      <c r="F237" s="53"/>
      <c r="G237" s="7"/>
      <c r="H237" s="790"/>
      <c r="I237" s="790"/>
      <c r="J237" s="7"/>
      <c r="K237" s="7"/>
      <c r="L237" s="7"/>
      <c r="M237" s="7"/>
      <c r="N237" s="7"/>
      <c r="O237" s="7"/>
      <c r="P237" s="7"/>
      <c r="Q237" s="7"/>
      <c r="R237" s="7"/>
      <c r="S237" s="7"/>
      <c r="T237" s="7"/>
      <c r="U237" s="7"/>
      <c r="V237" s="7"/>
      <c r="W237" s="7"/>
    </row>
    <row r="238" spans="1:23" x14ac:dyDescent="0.25">
      <c r="A238" s="149" t="s">
        <v>291</v>
      </c>
      <c r="B238" s="1"/>
      <c r="C238" s="1"/>
      <c r="D238" s="1"/>
      <c r="E238" s="147"/>
      <c r="F238" s="53"/>
      <c r="G238" s="7"/>
      <c r="H238" s="234"/>
      <c r="I238" s="37"/>
      <c r="J238" s="7"/>
      <c r="K238" s="7"/>
      <c r="L238" s="7"/>
      <c r="M238" s="7"/>
      <c r="N238" s="7"/>
      <c r="O238" s="7"/>
      <c r="P238" s="7"/>
      <c r="Q238" s="7"/>
      <c r="R238" s="7"/>
      <c r="S238" s="7"/>
      <c r="T238" s="7"/>
      <c r="U238" s="7"/>
      <c r="V238" s="7"/>
      <c r="W238" s="7"/>
    </row>
    <row r="239" spans="1:23" x14ac:dyDescent="0.25">
      <c r="A239" s="148" t="s">
        <v>274</v>
      </c>
      <c r="B239" s="1"/>
      <c r="C239" s="1"/>
      <c r="D239" s="1"/>
      <c r="E239" s="147" t="s">
        <v>268</v>
      </c>
      <c r="F239" s="53">
        <f>G59/1000</f>
        <v>0</v>
      </c>
      <c r="G239" s="7"/>
      <c r="H239" s="233"/>
      <c r="I239" s="37"/>
      <c r="J239" s="7"/>
      <c r="K239" s="7"/>
      <c r="L239" s="7"/>
      <c r="M239" s="7"/>
      <c r="N239" s="7"/>
      <c r="O239" s="7"/>
      <c r="P239" s="7"/>
      <c r="Q239" s="7"/>
      <c r="R239" s="7"/>
      <c r="S239" s="7"/>
      <c r="T239" s="7"/>
      <c r="U239" s="7"/>
      <c r="V239" s="7"/>
      <c r="W239" s="7"/>
    </row>
    <row r="240" spans="1:23" x14ac:dyDescent="0.25">
      <c r="A240" s="148"/>
      <c r="B240" s="1"/>
      <c r="C240" s="1"/>
      <c r="D240" s="1"/>
      <c r="E240" s="147"/>
      <c r="F240" s="53"/>
      <c r="G240" s="7"/>
      <c r="H240" s="233"/>
      <c r="I240" s="37"/>
      <c r="J240" s="7"/>
      <c r="K240" s="7"/>
      <c r="L240" s="7"/>
      <c r="M240" s="7"/>
      <c r="N240" s="7"/>
      <c r="O240" s="7"/>
      <c r="P240" s="7"/>
      <c r="Q240" s="7"/>
      <c r="R240" s="7"/>
      <c r="S240" s="7"/>
      <c r="T240" s="7"/>
      <c r="U240" s="7"/>
      <c r="V240" s="7"/>
      <c r="W240" s="7"/>
    </row>
    <row r="241" spans="1:23" x14ac:dyDescent="0.25">
      <c r="A241" s="148" t="s">
        <v>292</v>
      </c>
      <c r="B241" s="1"/>
      <c r="C241" s="1"/>
      <c r="D241" s="1"/>
      <c r="E241" s="147" t="s">
        <v>268</v>
      </c>
      <c r="F241" s="53">
        <f>F155</f>
        <v>0</v>
      </c>
      <c r="G241" s="7"/>
      <c r="H241" s="233"/>
      <c r="I241" s="37"/>
      <c r="J241" s="7"/>
      <c r="K241" s="7"/>
      <c r="L241" s="7"/>
      <c r="M241" s="7"/>
      <c r="N241" s="7"/>
      <c r="O241" s="7"/>
      <c r="P241" s="7"/>
      <c r="Q241" s="7"/>
      <c r="R241" s="7"/>
      <c r="S241" s="7"/>
      <c r="T241" s="7"/>
      <c r="U241" s="7"/>
      <c r="V241" s="7"/>
      <c r="W241" s="7"/>
    </row>
    <row r="242" spans="1:23" x14ac:dyDescent="0.25">
      <c r="A242" s="148" t="s">
        <v>293</v>
      </c>
      <c r="B242" s="1"/>
      <c r="C242" s="1"/>
      <c r="D242" s="1"/>
      <c r="E242" s="147" t="s">
        <v>268</v>
      </c>
      <c r="F242" s="53">
        <f>F156</f>
        <v>0</v>
      </c>
      <c r="G242" s="7"/>
      <c r="H242" s="233"/>
      <c r="I242" s="37"/>
      <c r="J242" s="7"/>
      <c r="K242" s="7"/>
      <c r="L242" s="7"/>
      <c r="M242" s="7"/>
      <c r="N242" s="7"/>
      <c r="O242" s="7"/>
      <c r="P242" s="7"/>
      <c r="Q242" s="7"/>
      <c r="R242" s="7"/>
      <c r="S242" s="7"/>
      <c r="T242" s="7"/>
      <c r="U242" s="7"/>
      <c r="V242" s="7"/>
      <c r="W242" s="7"/>
    </row>
    <row r="243" spans="1:23" x14ac:dyDescent="0.25">
      <c r="A243" s="148"/>
      <c r="B243" s="1"/>
      <c r="C243" s="1"/>
      <c r="D243" s="1"/>
      <c r="E243" s="147"/>
      <c r="F243" s="53"/>
      <c r="G243" s="7"/>
      <c r="H243" s="233"/>
      <c r="I243" s="37"/>
      <c r="J243" s="7"/>
      <c r="K243" s="7"/>
      <c r="L243" s="7"/>
      <c r="M243" s="7"/>
      <c r="N243" s="7"/>
      <c r="O243" s="7"/>
      <c r="P243" s="7"/>
      <c r="Q243" s="7"/>
      <c r="R243" s="7"/>
      <c r="S243" s="7"/>
      <c r="T243" s="7"/>
      <c r="U243" s="7"/>
      <c r="V243" s="7"/>
      <c r="W243" s="7"/>
    </row>
    <row r="244" spans="1:23" ht="14.45" customHeight="1" x14ac:dyDescent="0.25">
      <c r="A244" s="150" t="s">
        <v>294</v>
      </c>
      <c r="B244" s="1"/>
      <c r="C244" s="1"/>
      <c r="D244" s="1"/>
      <c r="E244" s="147"/>
      <c r="F244" s="53"/>
      <c r="G244" s="7"/>
      <c r="H244" s="233"/>
      <c r="I244" s="37"/>
      <c r="J244" s="7"/>
      <c r="K244" s="7"/>
      <c r="L244" s="7"/>
      <c r="M244" s="7"/>
      <c r="N244" s="7"/>
      <c r="O244" s="7"/>
      <c r="P244" s="7"/>
      <c r="Q244" s="7"/>
      <c r="R244" s="7"/>
      <c r="S244" s="7"/>
      <c r="T244" s="7"/>
      <c r="U244" s="7"/>
      <c r="V244" s="7"/>
      <c r="W244" s="7"/>
    </row>
    <row r="245" spans="1:23" ht="14.45" customHeight="1" x14ac:dyDescent="0.25">
      <c r="A245" s="1" t="s">
        <v>295</v>
      </c>
      <c r="B245" s="1"/>
      <c r="C245" s="1"/>
      <c r="D245" s="1"/>
      <c r="E245" s="53" t="s">
        <v>272</v>
      </c>
      <c r="F245" s="53">
        <f>IFERROR(SUMIF(G16:G26,"=biodiesel",K16:K26)+0.2*SUMIF(G16:G26,"=B20",K16:K26),"")</f>
        <v>0</v>
      </c>
      <c r="G245" s="7"/>
      <c r="H245" s="234"/>
      <c r="I245" s="37"/>
      <c r="J245" s="7"/>
      <c r="K245" s="7"/>
      <c r="L245" s="7"/>
      <c r="M245" s="7"/>
      <c r="N245" s="7"/>
      <c r="O245" s="7"/>
      <c r="P245" s="7"/>
      <c r="Q245" s="7"/>
      <c r="R245" s="7"/>
      <c r="S245" s="7"/>
      <c r="T245" s="7"/>
      <c r="U245" s="7"/>
      <c r="V245" s="7"/>
      <c r="W245" s="7"/>
    </row>
    <row r="246" spans="1:23" ht="14.45" customHeight="1" x14ac:dyDescent="0.25">
      <c r="A246" s="1" t="s">
        <v>296</v>
      </c>
      <c r="B246" s="1"/>
      <c r="C246" s="1"/>
      <c r="D246" s="1"/>
      <c r="E246" s="53" t="s">
        <v>272</v>
      </c>
      <c r="F246" s="53">
        <f>IFERROR(SUMIF(L31:L40,"=biodiesel",O31:O40)+0.2*SUMIF(L31:L40,"=B20",O31:O40),"")</f>
        <v>0</v>
      </c>
      <c r="G246" s="7"/>
      <c r="H246" s="234"/>
      <c r="I246" s="40"/>
      <c r="J246" s="7"/>
      <c r="K246" s="7"/>
      <c r="L246" s="7"/>
      <c r="M246" s="7"/>
      <c r="N246" s="7"/>
      <c r="O246" s="7"/>
      <c r="P246" s="7"/>
      <c r="Q246" s="7"/>
      <c r="R246" s="7"/>
      <c r="S246" s="7"/>
      <c r="T246" s="7"/>
      <c r="U246" s="7"/>
      <c r="V246" s="7"/>
      <c r="W246" s="7"/>
    </row>
    <row r="247" spans="1:23" ht="14.45" customHeight="1" x14ac:dyDescent="0.25">
      <c r="A247" s="1" t="s">
        <v>297</v>
      </c>
      <c r="B247" s="1"/>
      <c r="C247" s="1"/>
      <c r="D247" s="1"/>
      <c r="E247" s="53" t="s">
        <v>272</v>
      </c>
      <c r="F247" s="53">
        <f>IFERROR(SUMIF(N67:N84,"=biodiesel",Q67:Q84)+0.2*SUMIF(N67:N84,"=B20",Q67:Q84),"")</f>
        <v>0</v>
      </c>
      <c r="G247" s="7"/>
      <c r="H247" s="234"/>
      <c r="I247" s="40"/>
      <c r="J247" s="7"/>
      <c r="K247" s="7"/>
      <c r="L247" s="7"/>
      <c r="M247" s="7"/>
      <c r="N247" s="7"/>
      <c r="O247" s="7"/>
      <c r="P247" s="7"/>
      <c r="Q247" s="7"/>
      <c r="R247" s="7"/>
      <c r="S247" s="7"/>
      <c r="T247" s="7"/>
      <c r="U247" s="7"/>
      <c r="V247" s="7"/>
      <c r="W247" s="7"/>
    </row>
    <row r="248" spans="1:23" ht="14.45" customHeight="1" x14ac:dyDescent="0.25">
      <c r="A248" s="1" t="s">
        <v>298</v>
      </c>
      <c r="B248" s="1"/>
      <c r="C248" s="1"/>
      <c r="D248" s="1"/>
      <c r="E248" s="53" t="s">
        <v>272</v>
      </c>
      <c r="F248" s="53">
        <f>IFERROR(SUMIF(K92:K103,"=biodiesel",N92:N103)+0.2*SUMIF(K92:K103,"=B20",N92:N103),"")</f>
        <v>0</v>
      </c>
      <c r="G248" s="7"/>
      <c r="H248" s="234"/>
      <c r="I248" s="37"/>
      <c r="J248" s="7"/>
      <c r="K248" s="7"/>
      <c r="L248" s="7"/>
      <c r="M248" s="7"/>
      <c r="N248" s="7"/>
      <c r="O248" s="7"/>
      <c r="P248" s="7"/>
      <c r="Q248" s="7"/>
      <c r="R248" s="7"/>
      <c r="S248" s="7"/>
      <c r="T248" s="7"/>
      <c r="U248" s="7"/>
      <c r="V248" s="7"/>
      <c r="W248" s="7"/>
    </row>
    <row r="249" spans="1:23" ht="14.45" customHeight="1" x14ac:dyDescent="0.25">
      <c r="A249" s="1" t="s">
        <v>299</v>
      </c>
      <c r="B249" s="1"/>
      <c r="C249" s="1"/>
      <c r="D249" s="1"/>
      <c r="E249" s="53" t="s">
        <v>272</v>
      </c>
      <c r="F249" s="53">
        <f>IFERROR(SUMIF(G16:G26,"=diesel",K16:K26)+0.8*SUMIF(G16:G26,"=B20",K16:K26),"")</f>
        <v>458.7</v>
      </c>
      <c r="G249" s="7"/>
      <c r="H249" s="7"/>
      <c r="I249" s="7"/>
      <c r="J249" s="7"/>
      <c r="K249" s="7"/>
      <c r="L249" s="7"/>
      <c r="M249" s="7"/>
      <c r="N249" s="7"/>
      <c r="O249" s="7"/>
      <c r="P249" s="7"/>
      <c r="Q249" s="7"/>
      <c r="R249" s="7"/>
      <c r="S249" s="7"/>
      <c r="T249" s="7"/>
      <c r="U249" s="7"/>
      <c r="V249" s="7"/>
      <c r="W249" s="7"/>
    </row>
    <row r="250" spans="1:23" ht="14.45" customHeight="1" x14ac:dyDescent="0.25">
      <c r="A250" s="1" t="s">
        <v>300</v>
      </c>
      <c r="B250" s="1"/>
      <c r="C250" s="1"/>
      <c r="D250" s="1"/>
      <c r="E250" s="53" t="s">
        <v>272</v>
      </c>
      <c r="F250" s="53">
        <f>IFERROR(SUMIF(L31:L40,"=diesel",O31:O40)+0.8*SUMIF(L31:L40,"=B20",O31:O40),"")</f>
        <v>6.7</v>
      </c>
      <c r="G250" s="7"/>
      <c r="H250" s="7"/>
      <c r="I250" s="7"/>
      <c r="J250" s="7"/>
      <c r="K250" s="7"/>
      <c r="L250" s="7"/>
      <c r="M250" s="7"/>
      <c r="N250" s="7"/>
      <c r="O250" s="7"/>
      <c r="P250" s="7"/>
      <c r="Q250" s="7"/>
      <c r="R250" s="7"/>
      <c r="S250" s="7"/>
      <c r="T250" s="7"/>
      <c r="U250" s="7"/>
      <c r="V250" s="7"/>
      <c r="W250" s="7"/>
    </row>
    <row r="251" spans="1:23" ht="14.45" customHeight="1" x14ac:dyDescent="0.25">
      <c r="A251" s="1" t="s">
        <v>301</v>
      </c>
      <c r="B251" s="1"/>
      <c r="C251" s="1"/>
      <c r="D251" s="1"/>
      <c r="E251" s="53" t="s">
        <v>272</v>
      </c>
      <c r="F251" s="53">
        <f>IFERROR(SUMIF(N67:N84,"=diesel",Q67:Q84)+0.8*SUMIF(N67:N84,"=B20",Q67:Q84),"")</f>
        <v>991.7</v>
      </c>
      <c r="G251" s="7"/>
      <c r="H251" s="7"/>
      <c r="I251" s="7"/>
      <c r="J251" s="7"/>
      <c r="K251" s="7"/>
      <c r="L251" s="7"/>
      <c r="M251" s="7"/>
      <c r="N251" s="7"/>
      <c r="O251" s="7"/>
      <c r="P251" s="7"/>
      <c r="Q251" s="7"/>
      <c r="R251" s="7"/>
      <c r="S251" s="7"/>
      <c r="T251" s="7"/>
      <c r="U251" s="7"/>
      <c r="V251" s="7"/>
      <c r="W251" s="7"/>
    </row>
    <row r="252" spans="1:23" ht="14.45" customHeight="1" x14ac:dyDescent="0.3">
      <c r="A252" s="1" t="s">
        <v>302</v>
      </c>
      <c r="B252" s="1"/>
      <c r="C252" s="1"/>
      <c r="D252" s="1"/>
      <c r="E252" s="53" t="s">
        <v>272</v>
      </c>
      <c r="F252" s="53">
        <f>IFERROR(SUMIF(K92:K103,"=diesel",N92:N103)+0.8*SUMIF(K92:K103,"=B20",N92:N103),"")</f>
        <v>20</v>
      </c>
      <c r="G252" s="7"/>
      <c r="H252" s="39"/>
      <c r="I252" s="39"/>
      <c r="J252" s="7"/>
      <c r="K252" s="7"/>
      <c r="L252" s="7"/>
      <c r="M252" s="7"/>
      <c r="N252" s="7"/>
      <c r="O252" s="7"/>
      <c r="P252" s="7"/>
      <c r="Q252" s="7"/>
      <c r="R252" s="7"/>
      <c r="S252" s="7"/>
      <c r="T252" s="7"/>
      <c r="U252" s="7"/>
      <c r="V252" s="7"/>
      <c r="W252" s="7"/>
    </row>
    <row r="253" spans="1:23" ht="14.45" customHeight="1" x14ac:dyDescent="0.25">
      <c r="A253" s="1" t="s">
        <v>303</v>
      </c>
      <c r="B253" s="1"/>
      <c r="C253" s="1"/>
      <c r="D253" s="1"/>
      <c r="E253" s="53" t="s">
        <v>272</v>
      </c>
      <c r="F253" s="53">
        <f>IFERROR(SUMIF(G16:G26,"=gasoline",K16:K26),"")</f>
        <v>175.5</v>
      </c>
      <c r="G253" s="7"/>
      <c r="H253" s="7"/>
      <c r="I253" s="7"/>
      <c r="J253" s="7"/>
      <c r="K253" s="7"/>
      <c r="L253" s="7"/>
      <c r="M253" s="7"/>
      <c r="N253" s="7"/>
      <c r="O253" s="7"/>
      <c r="P253" s="7"/>
      <c r="Q253" s="7"/>
      <c r="R253" s="7"/>
      <c r="S253" s="7"/>
      <c r="T253" s="7"/>
      <c r="U253" s="7"/>
      <c r="V253" s="7"/>
      <c r="W253" s="7"/>
    </row>
    <row r="254" spans="1:23" ht="14.45" customHeight="1" x14ac:dyDescent="0.25">
      <c r="A254" s="1" t="s">
        <v>304</v>
      </c>
      <c r="B254" s="1"/>
      <c r="C254" s="1"/>
      <c r="D254" s="1"/>
      <c r="E254" s="53" t="s">
        <v>272</v>
      </c>
      <c r="F254" s="53">
        <f>IFERROR(SUMIF(L31:L40,"=gasoline",O31:O40),"")</f>
        <v>0</v>
      </c>
      <c r="G254" s="7"/>
      <c r="H254" s="43"/>
      <c r="I254" s="43"/>
      <c r="J254" s="7"/>
      <c r="K254" s="7"/>
      <c r="L254" s="7"/>
      <c r="M254" s="7"/>
      <c r="N254" s="7"/>
      <c r="O254" s="7"/>
      <c r="P254" s="7"/>
      <c r="Q254" s="7"/>
      <c r="R254" s="7"/>
      <c r="S254" s="7"/>
      <c r="T254" s="7"/>
      <c r="U254" s="7"/>
      <c r="V254" s="7"/>
      <c r="W254" s="7"/>
    </row>
    <row r="255" spans="1:23" ht="14.45" customHeight="1" x14ac:dyDescent="0.25">
      <c r="A255" s="1" t="s">
        <v>305</v>
      </c>
      <c r="B255" s="1"/>
      <c r="C255" s="1"/>
      <c r="D255" s="1"/>
      <c r="E255" s="53" t="s">
        <v>279</v>
      </c>
      <c r="F255" s="53">
        <f>IFERROR(SUMIF(G16:G26,"=natural gas",K16:K26),"")</f>
        <v>0</v>
      </c>
      <c r="G255" s="7"/>
      <c r="H255" s="43"/>
      <c r="I255" s="43"/>
      <c r="J255" s="7"/>
      <c r="K255" s="7"/>
      <c r="L255" s="7"/>
      <c r="M255" s="7"/>
      <c r="N255" s="7"/>
      <c r="O255" s="7"/>
      <c r="P255" s="7"/>
      <c r="Q255" s="7"/>
      <c r="R255" s="7"/>
      <c r="S255" s="7"/>
      <c r="T255" s="7"/>
      <c r="U255" s="7"/>
      <c r="V255" s="7"/>
      <c r="W255" s="7"/>
    </row>
    <row r="256" spans="1:23" ht="14.45" customHeight="1" x14ac:dyDescent="0.25">
      <c r="A256" s="1" t="s">
        <v>306</v>
      </c>
      <c r="B256" s="1"/>
      <c r="C256" s="1"/>
      <c r="D256" s="1"/>
      <c r="E256" s="53" t="s">
        <v>279</v>
      </c>
      <c r="F256" s="53">
        <f>IFERROR(SUMIF(L31:L40,"=natural gas",O31:O40),"")</f>
        <v>0</v>
      </c>
      <c r="G256" s="7"/>
      <c r="H256" s="43"/>
      <c r="I256" s="43"/>
      <c r="J256" s="7"/>
      <c r="K256" s="7"/>
      <c r="L256" s="7"/>
      <c r="M256" s="7"/>
      <c r="N256" s="7"/>
      <c r="O256" s="7"/>
      <c r="P256" s="7"/>
      <c r="Q256" s="7"/>
      <c r="R256" s="7"/>
      <c r="S256" s="7"/>
      <c r="T256" s="7"/>
      <c r="U256" s="7"/>
      <c r="V256" s="7"/>
      <c r="W256" s="7"/>
    </row>
    <row r="257" spans="1:23" ht="14.45" customHeight="1" x14ac:dyDescent="0.25">
      <c r="A257" s="150" t="s">
        <v>521</v>
      </c>
      <c r="B257" s="1"/>
      <c r="C257" s="1"/>
      <c r="D257" s="1"/>
      <c r="E257" s="134"/>
      <c r="F257" s="53"/>
      <c r="G257" s="7"/>
      <c r="H257" s="235"/>
      <c r="I257" s="396"/>
      <c r="J257" s="7"/>
      <c r="K257" s="7"/>
      <c r="L257" s="7"/>
      <c r="M257" s="7"/>
      <c r="N257" s="7"/>
      <c r="O257" s="7"/>
      <c r="P257" s="7"/>
      <c r="Q257" s="7"/>
      <c r="R257" s="7"/>
      <c r="S257" s="7"/>
      <c r="T257" s="7"/>
      <c r="U257" s="7"/>
      <c r="V257" s="7"/>
      <c r="W257" s="7"/>
    </row>
    <row r="258" spans="1:23" x14ac:dyDescent="0.25">
      <c r="A258" s="125" t="s">
        <v>308</v>
      </c>
      <c r="B258" s="1"/>
      <c r="C258" s="1"/>
      <c r="D258" s="1"/>
      <c r="E258" s="53"/>
      <c r="F258" s="53"/>
      <c r="G258" s="7"/>
      <c r="H258" s="236"/>
      <c r="I258" s="41"/>
      <c r="J258" s="7"/>
      <c r="K258" s="7"/>
      <c r="L258" s="7"/>
      <c r="M258" s="7"/>
      <c r="N258" s="7"/>
      <c r="O258" s="7"/>
      <c r="P258" s="7"/>
      <c r="Q258" s="7"/>
      <c r="R258" s="7"/>
      <c r="S258" s="7"/>
      <c r="T258" s="7"/>
      <c r="U258" s="7"/>
      <c r="V258" s="7"/>
      <c r="W258" s="7"/>
    </row>
    <row r="259" spans="1:23" x14ac:dyDescent="0.25">
      <c r="A259" s="1" t="s">
        <v>309</v>
      </c>
      <c r="B259" s="1"/>
      <c r="C259" s="1"/>
      <c r="D259" s="1"/>
      <c r="E259" s="53" t="s">
        <v>272</v>
      </c>
      <c r="F259" s="53">
        <f>IFERROR(SUMIF(G16:G26,"=diesel",K16:K26)+0.8*SUMIF(G16:G26,"=B20",K16:K26)+SUMIF(L31:L40,"=diesel",O31:O40)+0.8*SUMIF(L31:L40,"=B20",O31:O40)+SUMIF(N67:N84,"=diesel",Q67:Q84)+0.8*SUMIF(N67:N84,"=B20",Q67:Q84)+SUMIF(K92:K103,"=diesel",N92:N103)+0.8*SUMIF(K92:K103,"=B20",N92:N103),"")</f>
        <v>1477.1</v>
      </c>
      <c r="G259" s="7"/>
      <c r="H259" s="41"/>
      <c r="I259" s="14"/>
      <c r="J259" s="7"/>
      <c r="K259" s="7"/>
      <c r="L259" s="7"/>
      <c r="M259" s="7"/>
      <c r="N259" s="7"/>
      <c r="O259" s="7"/>
      <c r="P259" s="7"/>
      <c r="Q259" s="7"/>
      <c r="R259" s="7"/>
      <c r="S259" s="7"/>
      <c r="T259" s="7"/>
      <c r="U259" s="7"/>
      <c r="V259" s="7"/>
      <c r="W259" s="7"/>
    </row>
    <row r="260" spans="1:23" x14ac:dyDescent="0.25">
      <c r="A260" s="1" t="s">
        <v>310</v>
      </c>
      <c r="B260" s="1"/>
      <c r="C260" s="1"/>
      <c r="D260" s="1"/>
      <c r="E260" s="53" t="s">
        <v>272</v>
      </c>
      <c r="F260" s="53">
        <f>IFERROR(SUMIF(G16:G26,"=gasoline",K16:K26)+SUMIF(L31:L40,"=gasoline",O31:O40),"")</f>
        <v>175.5</v>
      </c>
      <c r="G260" s="7"/>
      <c r="H260" s="41"/>
      <c r="I260" s="14"/>
      <c r="J260" s="7"/>
      <c r="K260" s="7"/>
      <c r="L260" s="7"/>
      <c r="M260" s="7"/>
      <c r="N260" s="7"/>
      <c r="O260" s="7"/>
      <c r="P260" s="7"/>
      <c r="Q260" s="7"/>
      <c r="R260" s="7"/>
      <c r="S260" s="7"/>
      <c r="T260" s="7"/>
      <c r="U260" s="7"/>
      <c r="V260" s="7"/>
      <c r="W260" s="7"/>
    </row>
    <row r="261" spans="1:23" x14ac:dyDescent="0.25">
      <c r="A261" s="1" t="s">
        <v>311</v>
      </c>
      <c r="B261" s="1"/>
      <c r="C261" s="1"/>
      <c r="D261" s="1"/>
      <c r="E261" s="53" t="s">
        <v>279</v>
      </c>
      <c r="F261" s="53">
        <f>IFERROR(SUMIF(G16:G26,"=natural gas",K16:K26)+SUMIF(L31:L40,"=natural gas",O31:O40),"")</f>
        <v>0</v>
      </c>
      <c r="G261" s="7"/>
      <c r="H261" s="41"/>
      <c r="I261" s="14"/>
      <c r="J261" s="7"/>
      <c r="K261" s="7"/>
      <c r="L261" s="7"/>
      <c r="M261" s="7"/>
      <c r="N261" s="7"/>
      <c r="O261" s="7"/>
      <c r="P261" s="7"/>
      <c r="Q261" s="7"/>
      <c r="R261" s="7"/>
      <c r="S261" s="7"/>
      <c r="T261" s="7"/>
      <c r="U261" s="7"/>
      <c r="V261" s="7"/>
      <c r="W261" s="7"/>
    </row>
    <row r="262" spans="1:23" x14ac:dyDescent="0.25">
      <c r="A262" s="1" t="s">
        <v>522</v>
      </c>
      <c r="B262" s="1"/>
      <c r="C262" s="1"/>
      <c r="D262" s="1"/>
      <c r="E262" s="53" t="s">
        <v>511</v>
      </c>
      <c r="F262" s="53">
        <f>F143</f>
        <v>0</v>
      </c>
      <c r="G262" s="7"/>
      <c r="H262" s="41"/>
      <c r="I262" s="14"/>
      <c r="J262" s="7"/>
      <c r="K262" s="7"/>
      <c r="L262" s="7"/>
      <c r="M262" s="7"/>
      <c r="N262" s="7"/>
      <c r="O262" s="7"/>
      <c r="P262" s="7"/>
      <c r="Q262" s="7"/>
      <c r="R262" s="7"/>
      <c r="S262" s="7"/>
      <c r="T262" s="7"/>
      <c r="U262" s="7"/>
      <c r="V262" s="7"/>
      <c r="W262" s="7"/>
    </row>
    <row r="263" spans="1:23" x14ac:dyDescent="0.25">
      <c r="A263" s="1" t="s">
        <v>523</v>
      </c>
      <c r="B263" s="1"/>
      <c r="C263" s="1"/>
      <c r="D263" s="1"/>
      <c r="E263" s="153" t="s">
        <v>511</v>
      </c>
      <c r="F263" s="53">
        <f>F144</f>
        <v>0</v>
      </c>
      <c r="G263" s="7"/>
      <c r="H263" s="41"/>
      <c r="I263" s="14"/>
      <c r="J263" s="7"/>
      <c r="K263" s="7"/>
      <c r="L263" s="7"/>
      <c r="M263" s="7"/>
      <c r="N263" s="7"/>
      <c r="O263" s="7"/>
      <c r="P263" s="7"/>
      <c r="Q263" s="7"/>
      <c r="R263" s="7"/>
      <c r="S263" s="7"/>
      <c r="T263" s="7"/>
      <c r="U263" s="7"/>
      <c r="V263" s="7"/>
      <c r="W263" s="7"/>
    </row>
    <row r="264" spans="1:23" x14ac:dyDescent="0.25">
      <c r="A264" s="1"/>
      <c r="B264" s="1"/>
      <c r="C264" s="1"/>
      <c r="D264" s="1"/>
      <c r="E264" s="154"/>
      <c r="F264" s="53"/>
      <c r="G264" s="7"/>
      <c r="H264" s="41"/>
      <c r="I264" s="14"/>
      <c r="J264" s="7"/>
      <c r="K264" s="7"/>
      <c r="L264" s="7"/>
      <c r="M264" s="7"/>
      <c r="N264" s="7"/>
      <c r="O264" s="7"/>
      <c r="P264" s="7"/>
      <c r="Q264" s="7"/>
      <c r="R264" s="7"/>
      <c r="S264" s="7"/>
      <c r="T264" s="7"/>
      <c r="U264" s="7"/>
      <c r="V264" s="7"/>
      <c r="W264" s="7"/>
    </row>
    <row r="265" spans="1:23" hidden="1" x14ac:dyDescent="0.25">
      <c r="A265" s="155"/>
      <c r="B265" s="1"/>
      <c r="C265" s="1"/>
      <c r="D265" s="1"/>
      <c r="E265" s="53"/>
      <c r="F265" s="53"/>
      <c r="G265" s="7"/>
      <c r="H265" s="237"/>
      <c r="I265" s="14"/>
      <c r="J265" s="7"/>
      <c r="K265" s="7"/>
      <c r="L265" s="7"/>
      <c r="M265" s="7"/>
      <c r="N265" s="7"/>
      <c r="O265" s="7"/>
      <c r="P265" s="7"/>
      <c r="Q265" s="7"/>
      <c r="R265" s="7"/>
      <c r="S265" s="7"/>
      <c r="T265" s="7"/>
      <c r="U265" s="7"/>
      <c r="V265" s="7"/>
      <c r="W265" s="7"/>
    </row>
    <row r="266" spans="1:23" hidden="1" x14ac:dyDescent="0.25">
      <c r="A266" s="59"/>
      <c r="B266" s="1"/>
      <c r="C266" s="1"/>
      <c r="D266" s="1"/>
      <c r="E266" s="53"/>
      <c r="F266" s="53"/>
      <c r="G266" s="7"/>
      <c r="H266" s="43"/>
      <c r="I266" s="14"/>
      <c r="J266" s="7"/>
      <c r="K266" s="7"/>
      <c r="L266" s="7"/>
      <c r="M266" s="7"/>
      <c r="N266" s="7"/>
      <c r="O266" s="7"/>
      <c r="P266" s="7"/>
      <c r="Q266" s="7"/>
      <c r="R266" s="7"/>
      <c r="S266" s="7"/>
      <c r="T266" s="7"/>
      <c r="U266" s="7"/>
      <c r="V266" s="7"/>
      <c r="W266" s="7"/>
    </row>
    <row r="267" spans="1:23" x14ac:dyDescent="0.25">
      <c r="A267" s="125" t="s">
        <v>312</v>
      </c>
      <c r="B267" s="1"/>
      <c r="C267" s="1"/>
      <c r="D267" s="1"/>
      <c r="E267" s="53"/>
      <c r="F267" s="53"/>
      <c r="G267" s="7"/>
      <c r="H267" s="236"/>
      <c r="I267" s="14"/>
      <c r="J267" s="7"/>
      <c r="K267" s="7"/>
      <c r="L267" s="7"/>
      <c r="M267" s="7"/>
      <c r="N267" s="7"/>
      <c r="O267" s="7"/>
      <c r="P267" s="7"/>
      <c r="Q267" s="7"/>
      <c r="R267" s="7"/>
      <c r="S267" s="7"/>
      <c r="T267" s="7"/>
      <c r="U267" s="7"/>
      <c r="V267" s="7"/>
      <c r="W267" s="7"/>
    </row>
    <row r="268" spans="1:23" x14ac:dyDescent="0.25">
      <c r="A268" s="1" t="s">
        <v>313</v>
      </c>
      <c r="B268" s="1"/>
      <c r="C268" s="1"/>
      <c r="D268" s="1"/>
      <c r="E268" s="53" t="s">
        <v>272</v>
      </c>
      <c r="F268" s="53">
        <f>IFERROR(SUMIF(G16:G26,"=biodiesel",K16:K26)+0.2*SUMIF(G16:G26,"=B20",K16:K26)+SUMIF(L31:L40,"=biodiesel",O31:O40)+0.2*SUMIF(L31:L40,"=B20",O31:O40)+SUMIF(N67:N84,"=biodiesel",Q67:Q84)+0.2*SUMIF(N67:N84,"=B20",Q67:Q84)+SUMIF(K92:K103,"=biodiesel",N92:N103)+0.2*SUMIF(K92:K103,"=B20",N92:N103),"")</f>
        <v>0</v>
      </c>
      <c r="G268" s="7"/>
      <c r="H268" s="41"/>
      <c r="I268" s="14"/>
      <c r="J268" s="7"/>
      <c r="K268" s="7"/>
      <c r="L268" s="7"/>
      <c r="M268" s="7"/>
      <c r="N268" s="7"/>
      <c r="O268" s="7"/>
      <c r="P268" s="7"/>
      <c r="Q268" s="7"/>
      <c r="R268" s="7"/>
      <c r="S268" s="7"/>
      <c r="T268" s="7"/>
      <c r="U268" s="7"/>
      <c r="V268" s="7"/>
      <c r="W268" s="7"/>
    </row>
    <row r="269" spans="1:23" x14ac:dyDescent="0.25">
      <c r="A269" s="1" t="s">
        <v>524</v>
      </c>
      <c r="B269" s="1"/>
      <c r="C269" s="1"/>
      <c r="D269" s="1"/>
      <c r="E269" s="53" t="s">
        <v>511</v>
      </c>
      <c r="F269" s="53">
        <f>F153</f>
        <v>0</v>
      </c>
      <c r="G269" s="7"/>
      <c r="H269" s="41"/>
      <c r="I269" s="14"/>
      <c r="J269" s="7"/>
      <c r="K269" s="7"/>
      <c r="L269" s="7"/>
      <c r="M269" s="7"/>
      <c r="N269" s="7"/>
      <c r="O269" s="7"/>
      <c r="P269" s="7"/>
      <c r="Q269" s="7"/>
      <c r="R269" s="7"/>
      <c r="S269" s="7"/>
      <c r="T269" s="7"/>
      <c r="U269" s="7"/>
      <c r="V269" s="7"/>
      <c r="W269" s="7"/>
    </row>
    <row r="270" spans="1:23" x14ac:dyDescent="0.25">
      <c r="A270" s="1" t="s">
        <v>525</v>
      </c>
      <c r="B270" s="1"/>
      <c r="C270" s="1"/>
      <c r="D270" s="1"/>
      <c r="E270" s="53" t="s">
        <v>511</v>
      </c>
      <c r="F270" s="53">
        <f>F154</f>
        <v>0</v>
      </c>
      <c r="G270" s="7"/>
      <c r="H270" s="41"/>
      <c r="I270" s="14"/>
      <c r="J270" s="7"/>
      <c r="K270" s="7"/>
      <c r="L270" s="7"/>
      <c r="M270" s="7"/>
      <c r="N270" s="7"/>
      <c r="O270" s="7"/>
      <c r="P270" s="7"/>
      <c r="Q270" s="7"/>
      <c r="R270" s="7"/>
      <c r="S270" s="7"/>
      <c r="T270" s="7"/>
      <c r="U270" s="7"/>
      <c r="V270" s="7"/>
      <c r="W270" s="7"/>
    </row>
    <row r="271" spans="1:23" x14ac:dyDescent="0.25">
      <c r="A271" s="1"/>
      <c r="B271" s="1"/>
      <c r="C271" s="1"/>
      <c r="D271" s="1"/>
      <c r="E271" s="154"/>
      <c r="F271" s="53"/>
      <c r="G271" s="7"/>
      <c r="H271" s="41"/>
      <c r="I271" s="42"/>
      <c r="J271" s="7"/>
      <c r="K271" s="7"/>
      <c r="L271" s="7"/>
      <c r="M271" s="7"/>
      <c r="N271" s="7"/>
      <c r="O271" s="7"/>
      <c r="P271" s="7"/>
      <c r="Q271" s="7"/>
      <c r="R271" s="7"/>
      <c r="S271" s="7"/>
      <c r="T271" s="7"/>
      <c r="U271" s="7"/>
      <c r="V271" s="7"/>
      <c r="W271" s="7"/>
    </row>
    <row r="272" spans="1:23" x14ac:dyDescent="0.25">
      <c r="A272" s="1"/>
      <c r="B272" s="1"/>
      <c r="C272" s="1"/>
      <c r="D272" s="1"/>
      <c r="E272" s="154"/>
      <c r="F272" s="53"/>
      <c r="G272" s="7"/>
      <c r="H272" s="41"/>
      <c r="I272" s="42"/>
      <c r="J272" s="7"/>
      <c r="K272" s="7"/>
      <c r="L272" s="7"/>
      <c r="M272" s="7"/>
      <c r="N272" s="7"/>
      <c r="O272" s="7"/>
      <c r="P272" s="7"/>
      <c r="Q272" s="7"/>
      <c r="R272" s="7"/>
      <c r="S272" s="7"/>
      <c r="T272" s="7"/>
      <c r="U272" s="7"/>
      <c r="V272" s="7"/>
      <c r="W272" s="7"/>
    </row>
    <row r="273" spans="1:23" hidden="1" x14ac:dyDescent="0.25">
      <c r="A273" s="155"/>
      <c r="B273" s="1"/>
      <c r="C273" s="1"/>
      <c r="D273" s="1"/>
      <c r="E273" s="53"/>
      <c r="F273" s="53"/>
      <c r="G273" s="7"/>
      <c r="H273" s="237"/>
      <c r="I273" s="14"/>
      <c r="J273" s="7"/>
      <c r="K273" s="7"/>
      <c r="L273" s="7"/>
      <c r="M273" s="7"/>
      <c r="N273" s="7"/>
      <c r="O273" s="7"/>
      <c r="P273" s="7"/>
      <c r="Q273" s="7"/>
      <c r="R273" s="7"/>
      <c r="S273" s="7"/>
      <c r="T273" s="7"/>
      <c r="U273" s="7"/>
      <c r="V273" s="7"/>
      <c r="W273" s="7"/>
    </row>
    <row r="274" spans="1:23" hidden="1" x14ac:dyDescent="0.25">
      <c r="A274" s="1"/>
      <c r="B274" s="1"/>
      <c r="C274" s="1"/>
      <c r="D274" s="1"/>
      <c r="E274" s="53"/>
      <c r="F274" s="53"/>
      <c r="G274" s="7"/>
      <c r="H274" s="41"/>
      <c r="I274" s="14"/>
      <c r="J274" s="7"/>
      <c r="K274" s="7"/>
      <c r="L274" s="7"/>
      <c r="M274" s="7"/>
      <c r="N274" s="7"/>
      <c r="O274" s="7"/>
      <c r="P274" s="7"/>
      <c r="Q274" s="7"/>
      <c r="R274" s="7"/>
      <c r="S274" s="7"/>
      <c r="T274" s="7"/>
      <c r="U274" s="7"/>
      <c r="V274" s="7"/>
      <c r="W274" s="7"/>
    </row>
    <row r="275" spans="1:23" hidden="1" x14ac:dyDescent="0.25">
      <c r="A275" s="155"/>
      <c r="B275" s="1"/>
      <c r="C275" s="1"/>
      <c r="D275" s="1"/>
      <c r="E275" s="53"/>
      <c r="F275" s="53"/>
      <c r="G275" s="7"/>
      <c r="H275" s="237"/>
      <c r="I275" s="14"/>
      <c r="J275" s="7"/>
      <c r="K275" s="7"/>
      <c r="L275" s="7"/>
      <c r="M275" s="7"/>
      <c r="N275" s="7"/>
      <c r="O275" s="7"/>
      <c r="P275" s="7"/>
      <c r="Q275" s="7"/>
      <c r="R275" s="7"/>
      <c r="S275" s="7"/>
      <c r="T275" s="7"/>
      <c r="U275" s="7"/>
      <c r="V275" s="7"/>
      <c r="W275" s="7"/>
    </row>
    <row r="276" spans="1:23" hidden="1" x14ac:dyDescent="0.25">
      <c r="A276" s="1"/>
      <c r="B276" s="1"/>
      <c r="C276" s="1"/>
      <c r="D276" s="1"/>
      <c r="E276" s="53"/>
      <c r="F276" s="53"/>
      <c r="G276" s="7"/>
      <c r="H276" s="7"/>
      <c r="I276" s="7"/>
      <c r="J276" s="7"/>
      <c r="K276" s="7"/>
      <c r="L276" s="7"/>
      <c r="M276" s="7"/>
      <c r="N276" s="7"/>
      <c r="O276" s="7"/>
      <c r="P276" s="7"/>
      <c r="Q276" s="7"/>
      <c r="R276" s="7"/>
      <c r="S276" s="7"/>
      <c r="T276" s="7"/>
      <c r="U276" s="7"/>
      <c r="V276" s="7"/>
      <c r="W276" s="7"/>
    </row>
    <row r="277" spans="1:23" hidden="1" x14ac:dyDescent="0.25">
      <c r="A277" s="1"/>
      <c r="B277" s="1"/>
      <c r="C277" s="1"/>
      <c r="D277" s="1"/>
      <c r="E277" s="53"/>
      <c r="F277" s="53"/>
      <c r="G277" s="7"/>
      <c r="H277" s="7"/>
      <c r="I277" s="7"/>
      <c r="J277" s="7"/>
      <c r="K277" s="7"/>
      <c r="L277" s="7"/>
      <c r="M277" s="7"/>
      <c r="N277" s="7"/>
      <c r="O277" s="7"/>
      <c r="P277" s="7"/>
      <c r="Q277" s="7"/>
      <c r="R277" s="7"/>
      <c r="S277" s="7"/>
      <c r="T277" s="7"/>
      <c r="U277" s="7"/>
      <c r="V277" s="7"/>
      <c r="W277" s="7"/>
    </row>
    <row r="278" spans="1:23" hidden="1" x14ac:dyDescent="0.25">
      <c r="A278" s="1"/>
      <c r="B278" s="1"/>
      <c r="C278" s="1"/>
      <c r="D278" s="1"/>
      <c r="E278" s="53"/>
      <c r="F278" s="53"/>
      <c r="G278" s="7"/>
      <c r="H278" s="7"/>
      <c r="I278" s="7"/>
      <c r="J278" s="7"/>
      <c r="K278" s="7"/>
      <c r="L278" s="7"/>
      <c r="M278" s="7"/>
      <c r="N278" s="7"/>
      <c r="O278" s="7"/>
      <c r="P278" s="7"/>
      <c r="Q278" s="7"/>
      <c r="R278" s="7"/>
      <c r="S278" s="7"/>
      <c r="T278" s="7"/>
      <c r="U278" s="7"/>
      <c r="V278" s="7"/>
      <c r="W278" s="7"/>
    </row>
    <row r="279" spans="1:23" ht="18.75" hidden="1" x14ac:dyDescent="0.3">
      <c r="A279" s="59"/>
      <c r="B279" s="1"/>
      <c r="C279" s="1"/>
      <c r="D279" s="1"/>
      <c r="E279" s="134"/>
      <c r="F279" s="53"/>
      <c r="G279" s="7"/>
      <c r="H279" s="39"/>
      <c r="I279" s="39"/>
      <c r="J279" s="7"/>
      <c r="K279" s="7"/>
      <c r="L279" s="7"/>
      <c r="M279" s="7"/>
      <c r="N279" s="7"/>
      <c r="O279" s="7"/>
      <c r="P279" s="7"/>
      <c r="Q279" s="7"/>
      <c r="R279" s="7"/>
      <c r="S279" s="7"/>
      <c r="T279" s="7"/>
      <c r="U279" s="7"/>
      <c r="V279" s="7"/>
      <c r="W279" s="7"/>
    </row>
    <row r="280" spans="1:23" hidden="1" x14ac:dyDescent="0.25">
      <c r="A280" s="1"/>
      <c r="B280" s="1"/>
      <c r="C280" s="1"/>
      <c r="D280" s="1"/>
      <c r="E280" s="53"/>
      <c r="F280" s="53"/>
      <c r="G280" s="7"/>
      <c r="H280" s="7"/>
      <c r="I280" s="7"/>
      <c r="J280" s="7"/>
      <c r="K280" s="7"/>
      <c r="L280" s="7"/>
      <c r="M280" s="7"/>
      <c r="N280" s="7"/>
      <c r="O280" s="7"/>
      <c r="P280" s="7"/>
      <c r="Q280" s="7"/>
      <c r="R280" s="7"/>
      <c r="S280" s="7"/>
      <c r="T280" s="7"/>
      <c r="U280" s="7"/>
      <c r="V280" s="7"/>
      <c r="W280" s="7"/>
    </row>
    <row r="281" spans="1:23" hidden="1" x14ac:dyDescent="0.25">
      <c r="A281" s="59"/>
      <c r="B281" s="1"/>
      <c r="C281" s="1"/>
      <c r="D281" s="1"/>
      <c r="E281" s="134"/>
      <c r="F281" s="53"/>
      <c r="G281" s="7"/>
      <c r="H281" s="43"/>
      <c r="I281" s="43"/>
      <c r="J281" s="7"/>
      <c r="K281" s="7"/>
      <c r="L281" s="7"/>
      <c r="M281" s="7"/>
      <c r="N281" s="7"/>
      <c r="O281" s="7"/>
      <c r="P281" s="7"/>
      <c r="Q281" s="7"/>
      <c r="R281" s="7"/>
      <c r="S281" s="7"/>
      <c r="T281" s="7"/>
      <c r="U281" s="7"/>
      <c r="V281" s="7"/>
      <c r="W281" s="7"/>
    </row>
    <row r="282" spans="1:23" hidden="1" x14ac:dyDescent="0.25">
      <c r="A282" s="59"/>
      <c r="B282" s="1"/>
      <c r="C282" s="1"/>
      <c r="D282" s="1"/>
      <c r="E282" s="134"/>
      <c r="F282" s="53"/>
      <c r="G282" s="7"/>
      <c r="H282" s="43"/>
      <c r="I282" s="43"/>
      <c r="J282" s="7"/>
      <c r="K282" s="7"/>
      <c r="L282" s="7"/>
      <c r="M282" s="7"/>
      <c r="N282" s="7"/>
      <c r="O282" s="7"/>
      <c r="P282" s="7"/>
      <c r="Q282" s="7"/>
      <c r="R282" s="7"/>
      <c r="S282" s="7"/>
      <c r="T282" s="7"/>
      <c r="U282" s="7"/>
      <c r="V282" s="7"/>
      <c r="W282" s="7"/>
    </row>
    <row r="283" spans="1:23" x14ac:dyDescent="0.25">
      <c r="A283" s="59" t="s">
        <v>314</v>
      </c>
      <c r="B283" s="1"/>
      <c r="C283" s="1"/>
      <c r="D283" s="1"/>
      <c r="E283" s="134"/>
      <c r="F283" s="53"/>
      <c r="G283" s="7"/>
      <c r="H283" s="43"/>
      <c r="I283" s="43"/>
      <c r="J283" s="7"/>
      <c r="K283" s="7"/>
      <c r="L283" s="7"/>
      <c r="M283" s="7"/>
      <c r="N283" s="7"/>
      <c r="O283" s="7"/>
      <c r="P283" s="7"/>
      <c r="Q283" s="7"/>
      <c r="R283" s="7"/>
      <c r="S283" s="7"/>
      <c r="T283" s="7"/>
      <c r="U283" s="7"/>
      <c r="V283" s="7"/>
      <c r="W283" s="7"/>
    </row>
    <row r="284" spans="1:23" x14ac:dyDescent="0.25">
      <c r="A284" s="156" t="s">
        <v>526</v>
      </c>
      <c r="B284" s="1"/>
      <c r="C284" s="1"/>
      <c r="D284" s="1"/>
      <c r="E284" s="53"/>
      <c r="F284" s="53"/>
      <c r="G284" s="7"/>
      <c r="H284" s="238"/>
      <c r="I284" s="14"/>
      <c r="J284" s="7"/>
      <c r="K284" s="7"/>
      <c r="L284" s="7"/>
      <c r="M284" s="7"/>
      <c r="N284" s="7"/>
      <c r="O284" s="7"/>
      <c r="P284" s="7"/>
      <c r="Q284" s="7"/>
      <c r="R284" s="7"/>
      <c r="S284" s="7"/>
      <c r="T284" s="7"/>
      <c r="U284" s="7"/>
      <c r="V284" s="7"/>
      <c r="W284" s="7"/>
    </row>
    <row r="285" spans="1:23" x14ac:dyDescent="0.25">
      <c r="A285" s="1" t="s">
        <v>316</v>
      </c>
      <c r="B285" s="1"/>
      <c r="C285" s="1"/>
      <c r="D285" s="1"/>
      <c r="E285" s="53" t="s">
        <v>317</v>
      </c>
      <c r="F285" s="53">
        <f>IFERROR(SUMIFS($D$67:$D$84,$A$67:$A$84,"=Cement", $H$67:$H$84,"=Yes"),"")</f>
        <v>11100</v>
      </c>
      <c r="G285" s="7"/>
      <c r="H285" s="41"/>
      <c r="I285" s="14"/>
      <c r="J285" s="7"/>
      <c r="K285" s="7"/>
      <c r="L285" s="7"/>
      <c r="M285" s="7"/>
      <c r="N285" s="7"/>
      <c r="O285" s="7"/>
      <c r="P285" s="7"/>
      <c r="Q285" s="7"/>
      <c r="R285" s="7"/>
      <c r="S285" s="7"/>
      <c r="T285" s="7"/>
      <c r="U285" s="7"/>
      <c r="V285" s="7"/>
      <c r="W285" s="7"/>
    </row>
    <row r="286" spans="1:23" x14ac:dyDescent="0.25">
      <c r="A286" s="1" t="s">
        <v>318</v>
      </c>
      <c r="B286" s="1"/>
      <c r="C286" s="1"/>
      <c r="D286" s="1"/>
      <c r="E286" s="53" t="s">
        <v>319</v>
      </c>
      <c r="F286" s="53">
        <f>IFERROR(SUMIFS($D$67:$D$84,$A$67:$A$84,"=Concrete", $H$67:$H$84,"=Yes"),"")</f>
        <v>0</v>
      </c>
      <c r="G286" s="7"/>
      <c r="H286" s="41"/>
      <c r="I286" s="14"/>
      <c r="J286" s="7"/>
      <c r="K286" s="7"/>
      <c r="L286" s="7"/>
      <c r="M286" s="7"/>
      <c r="N286" s="7"/>
      <c r="O286" s="7"/>
      <c r="P286" s="7"/>
      <c r="Q286" s="7"/>
      <c r="R286" s="7"/>
      <c r="S286" s="7"/>
      <c r="T286" s="7"/>
      <c r="U286" s="7"/>
      <c r="V286" s="7"/>
      <c r="W286" s="7"/>
    </row>
    <row r="287" spans="1:23" x14ac:dyDescent="0.25">
      <c r="A287" s="1" t="s">
        <v>320</v>
      </c>
      <c r="B287" s="1"/>
      <c r="C287" s="1"/>
      <c r="D287" s="1"/>
      <c r="E287" s="53" t="s">
        <v>319</v>
      </c>
      <c r="F287" s="53">
        <f>IFERROR(SUMIFS($D$67:$D$84,$A$67:$A$84,"=Gravel/sand/clay", $H$67:$H$84,"=Yes"),"")</f>
        <v>3200</v>
      </c>
      <c r="G287" s="7"/>
      <c r="H287" s="41"/>
      <c r="I287" s="14"/>
      <c r="J287" s="7"/>
      <c r="K287" s="7"/>
      <c r="L287" s="7"/>
      <c r="M287" s="7"/>
      <c r="N287" s="7"/>
      <c r="O287" s="7"/>
      <c r="P287" s="7"/>
      <c r="Q287" s="7"/>
      <c r="R287" s="7"/>
      <c r="S287" s="7"/>
      <c r="T287" s="7"/>
      <c r="U287" s="7"/>
      <c r="V287" s="7"/>
      <c r="W287" s="7"/>
    </row>
    <row r="288" spans="1:23" x14ac:dyDescent="0.25">
      <c r="A288" s="1" t="s">
        <v>321</v>
      </c>
      <c r="B288" s="1"/>
      <c r="C288" s="1"/>
      <c r="D288" s="1"/>
      <c r="E288" s="53" t="s">
        <v>319</v>
      </c>
      <c r="F288" s="53">
        <f>IFERROR(SUMIFS($D$67:$D$84,$A$67:$A$84,"=HDPE", $H$67:$H$84,"=Yes"),"")</f>
        <v>0</v>
      </c>
      <c r="G288" s="7"/>
      <c r="H288" s="41"/>
      <c r="I288" s="14"/>
      <c r="J288" s="7"/>
      <c r="K288" s="7"/>
      <c r="L288" s="7"/>
      <c r="M288" s="7"/>
      <c r="N288" s="7"/>
      <c r="O288" s="7"/>
      <c r="P288" s="7"/>
      <c r="Q288" s="7"/>
      <c r="R288" s="7"/>
      <c r="S288" s="7"/>
      <c r="T288" s="7"/>
      <c r="U288" s="7"/>
      <c r="V288" s="7"/>
      <c r="W288" s="7"/>
    </row>
    <row r="289" spans="1:23" x14ac:dyDescent="0.25">
      <c r="A289" s="1" t="s">
        <v>322</v>
      </c>
      <c r="B289" s="1"/>
      <c r="C289" s="1"/>
      <c r="D289" s="1"/>
      <c r="E289" s="53" t="s">
        <v>323</v>
      </c>
      <c r="F289" s="53">
        <f>IFERROR(SUMIFS($D$67:$D$84,$A$67:$A$84,"=Photovoltaic system (installed)", $H$67:$H$84,"=Yes"),"")</f>
        <v>0</v>
      </c>
      <c r="G289" s="7"/>
      <c r="H289" s="41"/>
      <c r="I289" s="14"/>
      <c r="J289" s="7"/>
      <c r="K289" s="7"/>
      <c r="L289" s="7"/>
      <c r="M289" s="7"/>
      <c r="N289" s="7"/>
      <c r="O289" s="7"/>
      <c r="P289" s="7"/>
      <c r="Q289" s="7"/>
      <c r="R289" s="7"/>
      <c r="S289" s="7"/>
      <c r="T289" s="7"/>
      <c r="U289" s="7"/>
      <c r="V289" s="7"/>
      <c r="W289" s="7"/>
    </row>
    <row r="290" spans="1:23" x14ac:dyDescent="0.25">
      <c r="A290" s="1" t="s">
        <v>324</v>
      </c>
      <c r="B290" s="1"/>
      <c r="C290" s="1"/>
      <c r="D290" s="1"/>
      <c r="E290" s="53" t="s">
        <v>319</v>
      </c>
      <c r="F290" s="53">
        <f>IFERROR(SUMIFS($D$67:$D$84,$A$67:$A$84,"=PVC", $H$67:$H$84,"=Yes"),"")</f>
        <v>1100</v>
      </c>
      <c r="G290" s="7"/>
      <c r="H290" s="41"/>
      <c r="I290" s="14"/>
      <c r="J290" s="7"/>
      <c r="K290" s="7"/>
      <c r="L290" s="7"/>
      <c r="M290" s="7"/>
      <c r="N290" s="7"/>
      <c r="O290" s="7"/>
      <c r="P290" s="7"/>
      <c r="Q290" s="7"/>
      <c r="R290" s="7"/>
      <c r="S290" s="7"/>
      <c r="T290" s="7"/>
      <c r="U290" s="7"/>
      <c r="V290" s="7"/>
      <c r="W290" s="7"/>
    </row>
    <row r="291" spans="1:23" x14ac:dyDescent="0.25">
      <c r="A291" s="1" t="s">
        <v>325</v>
      </c>
      <c r="B291" s="1"/>
      <c r="C291" s="1"/>
      <c r="D291" s="1"/>
      <c r="E291" s="53" t="s">
        <v>319</v>
      </c>
      <c r="F291" s="53">
        <f>IFERROR(SUMIFS($D$67:$D$84,$A$67:$A$84,"=Stainless steel", $H$67:$H$84,"=Yes"),"")</f>
        <v>0</v>
      </c>
      <c r="G291" s="7"/>
      <c r="H291" s="41"/>
      <c r="I291" s="14"/>
      <c r="J291" s="7"/>
      <c r="K291" s="7"/>
      <c r="L291" s="7"/>
      <c r="M291" s="7"/>
      <c r="N291" s="7"/>
      <c r="O291" s="7"/>
      <c r="P291" s="7"/>
      <c r="Q291" s="7"/>
      <c r="R291" s="7"/>
      <c r="S291" s="7"/>
      <c r="T291" s="7"/>
      <c r="U291" s="7"/>
      <c r="V291" s="7"/>
      <c r="W291" s="7"/>
    </row>
    <row r="292" spans="1:23" x14ac:dyDescent="0.25">
      <c r="A292" s="1" t="s">
        <v>326</v>
      </c>
      <c r="B292" s="1"/>
      <c r="C292" s="1"/>
      <c r="D292" s="1"/>
      <c r="E292" s="53" t="s">
        <v>319</v>
      </c>
      <c r="F292" s="53">
        <f>IFERROR(SUMIFS($D$67:$D$84,$A$67:$A$84,"=Steel", $H$67:$H$84,"=Yes"),"")</f>
        <v>78</v>
      </c>
      <c r="G292" s="7"/>
      <c r="H292" s="41"/>
      <c r="I292" s="14"/>
      <c r="J292" s="7"/>
      <c r="K292" s="7"/>
      <c r="L292" s="7"/>
      <c r="M292" s="7"/>
      <c r="N292" s="7"/>
      <c r="O292" s="7"/>
      <c r="P292" s="7"/>
      <c r="Q292" s="7"/>
      <c r="R292" s="7"/>
      <c r="S292" s="7"/>
      <c r="T292" s="7"/>
      <c r="U292" s="7"/>
      <c r="V292" s="7"/>
      <c r="W292" s="7"/>
    </row>
    <row r="293" spans="1:23" x14ac:dyDescent="0.25">
      <c r="A293" s="1" t="s">
        <v>327</v>
      </c>
      <c r="B293" s="1"/>
      <c r="C293" s="1"/>
      <c r="D293" s="1"/>
      <c r="E293" s="53" t="s">
        <v>319</v>
      </c>
      <c r="F293" s="53">
        <f>IFERROR(SUMIFS($D$67:$D$84,$A$67:$A$84,"=Other refined construction materials", $H$67:$H$84,"=Yes"),"")</f>
        <v>0</v>
      </c>
      <c r="G293" s="7"/>
      <c r="H293" s="41"/>
      <c r="I293" s="14"/>
      <c r="J293" s="7"/>
      <c r="K293" s="7"/>
      <c r="L293" s="7"/>
      <c r="M293" s="7"/>
      <c r="N293" s="7"/>
      <c r="O293" s="7"/>
      <c r="P293" s="7"/>
      <c r="Q293" s="7"/>
      <c r="R293" s="7"/>
      <c r="S293" s="7"/>
      <c r="T293" s="7"/>
      <c r="U293" s="7"/>
      <c r="V293" s="7"/>
      <c r="W293" s="7"/>
    </row>
    <row r="294" spans="1:23" x14ac:dyDescent="0.25">
      <c r="A294" s="1" t="s">
        <v>328</v>
      </c>
      <c r="B294" s="1"/>
      <c r="C294" s="1"/>
      <c r="D294" s="1"/>
      <c r="E294" s="53" t="s">
        <v>319</v>
      </c>
      <c r="F294" s="53">
        <f>IFERROR(SUMIFS($D$67:$D$84,$A$67:$A$84,"=Other unrefined construction materials", $H$67:$H$84,"=Yes"),"")</f>
        <v>0</v>
      </c>
      <c r="G294" s="7"/>
      <c r="H294" s="41"/>
      <c r="I294" s="14"/>
      <c r="J294" s="7"/>
      <c r="K294" s="7"/>
      <c r="L294" s="7"/>
      <c r="M294" s="7"/>
      <c r="N294" s="7"/>
      <c r="O294" s="7"/>
      <c r="P294" s="7"/>
      <c r="Q294" s="7"/>
      <c r="R294" s="7"/>
      <c r="S294" s="7"/>
      <c r="T294" s="7"/>
      <c r="U294" s="7"/>
      <c r="V294" s="7"/>
      <c r="W294" s="7"/>
    </row>
    <row r="295" spans="1:23" x14ac:dyDescent="0.25">
      <c r="A295" s="1"/>
      <c r="B295" s="1"/>
      <c r="C295" s="1"/>
      <c r="D295" s="1"/>
      <c r="E295" s="53"/>
      <c r="F295" s="53"/>
      <c r="G295" s="7"/>
      <c r="H295" s="41"/>
      <c r="I295" s="14"/>
      <c r="J295" s="7"/>
      <c r="K295" s="7"/>
      <c r="L295" s="7"/>
      <c r="M295" s="7"/>
      <c r="N295" s="7"/>
      <c r="O295" s="7"/>
      <c r="P295" s="7"/>
      <c r="Q295" s="7"/>
      <c r="R295" s="7"/>
      <c r="S295" s="7"/>
      <c r="T295" s="7"/>
      <c r="U295" s="7"/>
      <c r="V295" s="7"/>
      <c r="W295" s="7"/>
    </row>
    <row r="296" spans="1:23" x14ac:dyDescent="0.25">
      <c r="A296" s="125" t="s">
        <v>527</v>
      </c>
      <c r="B296" s="1"/>
      <c r="C296" s="1"/>
      <c r="D296" s="1"/>
      <c r="E296" s="53"/>
      <c r="F296" s="53"/>
      <c r="G296" s="7"/>
      <c r="H296" s="41"/>
      <c r="I296" s="14"/>
      <c r="J296" s="7"/>
      <c r="K296" s="7"/>
      <c r="L296" s="7"/>
      <c r="M296" s="7"/>
      <c r="N296" s="7"/>
      <c r="O296" s="7"/>
      <c r="P296" s="7"/>
      <c r="Q296" s="7"/>
      <c r="R296" s="7"/>
      <c r="S296" s="7"/>
      <c r="T296" s="7"/>
      <c r="U296" s="7"/>
      <c r="V296" s="7"/>
      <c r="W296" s="7"/>
    </row>
    <row r="297" spans="1:23" x14ac:dyDescent="0.25">
      <c r="A297" s="1" t="s">
        <v>330</v>
      </c>
      <c r="B297" s="1"/>
      <c r="C297" s="1"/>
      <c r="D297" s="1"/>
      <c r="E297" s="53" t="s">
        <v>319</v>
      </c>
      <c r="F297" s="53">
        <f>IFERROR(SUMIFS($D$67:$D$84,$A$67:$A$84,"=Cheese whey", $H$67:$H$84,"=Yes"),"")</f>
        <v>0</v>
      </c>
      <c r="G297" s="7"/>
      <c r="H297" s="41"/>
      <c r="I297" s="14"/>
      <c r="J297" s="7"/>
      <c r="K297" s="7"/>
      <c r="L297" s="7"/>
      <c r="M297" s="7"/>
      <c r="N297" s="7"/>
      <c r="O297" s="7"/>
      <c r="P297" s="7"/>
      <c r="Q297" s="7"/>
      <c r="R297" s="7"/>
      <c r="S297" s="7"/>
      <c r="T297" s="7"/>
      <c r="U297" s="7"/>
      <c r="V297" s="7"/>
      <c r="W297" s="7"/>
    </row>
    <row r="298" spans="1:23" x14ac:dyDescent="0.25">
      <c r="A298" s="1" t="s">
        <v>331</v>
      </c>
      <c r="B298" s="1"/>
      <c r="C298" s="1"/>
      <c r="D298" s="1"/>
      <c r="E298" s="53" t="s">
        <v>319</v>
      </c>
      <c r="F298" s="53">
        <f>IFERROR(SUMIFS($D$67:$D$84,$A$67:$A$84,"=Emulsified vegetable oil", $H$67:$H$84,"=Yes"),"")</f>
        <v>0</v>
      </c>
      <c r="G298" s="7"/>
      <c r="H298" s="41"/>
      <c r="I298" s="14"/>
      <c r="J298" s="7"/>
      <c r="K298" s="7"/>
      <c r="L298" s="7"/>
      <c r="M298" s="7"/>
      <c r="N298" s="7"/>
      <c r="O298" s="7"/>
      <c r="P298" s="7"/>
      <c r="Q298" s="7"/>
      <c r="R298" s="7"/>
      <c r="S298" s="7"/>
      <c r="T298" s="7"/>
      <c r="U298" s="7"/>
      <c r="V298" s="7"/>
      <c r="W298" s="7"/>
    </row>
    <row r="299" spans="1:23" x14ac:dyDescent="0.25">
      <c r="A299" s="1" t="s">
        <v>332</v>
      </c>
      <c r="B299" s="1"/>
      <c r="C299" s="1"/>
      <c r="D299" s="1"/>
      <c r="E299" s="53" t="s">
        <v>319</v>
      </c>
      <c r="F299" s="53">
        <f>IFERROR(SUMIFS($D$67:$D$84,$A$67:$A$84,"=Molasses", $H$67:$H$84,"=Yes"),"")</f>
        <v>0</v>
      </c>
      <c r="G299" s="7"/>
      <c r="H299" s="41"/>
      <c r="I299" s="14"/>
      <c r="J299" s="7"/>
      <c r="K299" s="7"/>
      <c r="L299" s="7"/>
      <c r="M299" s="7"/>
      <c r="N299" s="7"/>
      <c r="O299" s="7"/>
      <c r="P299" s="7"/>
      <c r="Q299" s="7"/>
      <c r="R299" s="7"/>
      <c r="S299" s="7"/>
      <c r="T299" s="7"/>
      <c r="U299" s="7"/>
      <c r="V299" s="7"/>
      <c r="W299" s="7"/>
    </row>
    <row r="300" spans="1:23" x14ac:dyDescent="0.25">
      <c r="A300" s="1" t="s">
        <v>333</v>
      </c>
      <c r="B300" s="1"/>
      <c r="C300" s="1"/>
      <c r="D300" s="1"/>
      <c r="E300" s="53" t="s">
        <v>319</v>
      </c>
      <c r="F300" s="53">
        <f>IFERROR(SUMIFS($D$67:$D$84,$A$67:$A$84,"=Virgin GAC (coal based)", $H$67:$H$84,"=Yes"),"")</f>
        <v>0</v>
      </c>
      <c r="G300" s="7"/>
      <c r="H300" s="41"/>
      <c r="I300" s="14"/>
      <c r="J300" s="7"/>
      <c r="K300" s="7"/>
      <c r="L300" s="7"/>
      <c r="M300" s="7"/>
      <c r="N300" s="7"/>
      <c r="O300" s="7"/>
      <c r="P300" s="7"/>
      <c r="Q300" s="7"/>
      <c r="R300" s="7"/>
      <c r="S300" s="7"/>
      <c r="T300" s="7"/>
      <c r="U300" s="7"/>
      <c r="V300" s="7"/>
      <c r="W300" s="7"/>
    </row>
    <row r="301" spans="1:23" x14ac:dyDescent="0.25">
      <c r="A301" s="1" t="s">
        <v>334</v>
      </c>
      <c r="B301" s="1"/>
      <c r="C301" s="1"/>
      <c r="D301" s="1"/>
      <c r="E301" s="53" t="s">
        <v>319</v>
      </c>
      <c r="F301" s="53">
        <f>IFERROR(SUMIFS($D$67:$D$84,$A$67:$A$84,"=Other Treatment Chemicals &amp; Materials", $H$67:$H$84,"=Yes"),"")</f>
        <v>0</v>
      </c>
      <c r="G301" s="7"/>
      <c r="H301" s="236"/>
      <c r="I301" s="14"/>
      <c r="J301" s="7"/>
      <c r="K301" s="7"/>
      <c r="L301" s="7"/>
      <c r="M301" s="7"/>
      <c r="N301" s="7"/>
      <c r="O301" s="7"/>
      <c r="P301" s="7"/>
      <c r="Q301" s="7"/>
      <c r="R301" s="7"/>
      <c r="S301" s="7"/>
      <c r="T301" s="7"/>
      <c r="U301" s="7"/>
      <c r="V301" s="7"/>
      <c r="W301" s="7"/>
    </row>
    <row r="302" spans="1:23" x14ac:dyDescent="0.25">
      <c r="A302" s="1"/>
      <c r="B302" s="1"/>
      <c r="C302" s="1"/>
      <c r="D302" s="1"/>
      <c r="E302" s="1"/>
      <c r="F302" s="1"/>
      <c r="G302" s="7"/>
      <c r="H302" s="41"/>
      <c r="I302" s="14"/>
      <c r="J302" s="7"/>
      <c r="K302" s="7"/>
      <c r="L302" s="7"/>
      <c r="M302" s="7"/>
      <c r="N302" s="7"/>
      <c r="O302" s="7"/>
      <c r="P302" s="7"/>
      <c r="Q302" s="7"/>
      <c r="R302" s="7"/>
      <c r="S302" s="7"/>
      <c r="T302" s="7"/>
      <c r="U302" s="7"/>
      <c r="V302" s="7"/>
      <c r="W302" s="7"/>
    </row>
    <row r="303" spans="1:23" x14ac:dyDescent="0.25">
      <c r="A303" s="125" t="s">
        <v>528</v>
      </c>
      <c r="B303" s="1"/>
      <c r="C303" s="1"/>
      <c r="D303" s="1"/>
      <c r="E303" s="53"/>
      <c r="F303" s="53"/>
      <c r="G303" s="7"/>
      <c r="H303" s="41"/>
      <c r="I303" s="14"/>
      <c r="J303" s="7"/>
      <c r="K303" s="7"/>
      <c r="L303" s="7"/>
      <c r="M303" s="7"/>
      <c r="N303" s="7"/>
      <c r="O303" s="7"/>
      <c r="P303" s="7"/>
      <c r="Q303" s="7"/>
      <c r="R303" s="7"/>
      <c r="S303" s="7"/>
      <c r="T303" s="7"/>
      <c r="U303" s="7"/>
      <c r="V303" s="7"/>
      <c r="W303" s="7"/>
    </row>
    <row r="304" spans="1:23" x14ac:dyDescent="0.25">
      <c r="A304" s="1" t="s">
        <v>336</v>
      </c>
      <c r="B304" s="1"/>
      <c r="C304" s="1"/>
      <c r="D304" s="1"/>
      <c r="E304" s="53" t="s">
        <v>337</v>
      </c>
      <c r="F304" s="53">
        <f>IFERROR(SUMIFS($E$67:$E$84,$G$67:$G$84,"=Virgin", $F$67:$F$84,"=Refined"),"")</f>
        <v>7.738999999999999</v>
      </c>
      <c r="G304" s="7"/>
      <c r="H304" s="41"/>
      <c r="I304" s="14"/>
      <c r="J304" s="7"/>
      <c r="K304" s="7"/>
      <c r="L304" s="7"/>
      <c r="M304" s="7"/>
      <c r="N304" s="7"/>
      <c r="O304" s="7"/>
      <c r="P304" s="7"/>
      <c r="Q304" s="7"/>
      <c r="R304" s="7"/>
      <c r="S304" s="7"/>
      <c r="T304" s="7"/>
      <c r="U304" s="7"/>
      <c r="V304" s="7"/>
      <c r="W304" s="7"/>
    </row>
    <row r="305" spans="1:23" x14ac:dyDescent="0.25">
      <c r="A305" s="1" t="s">
        <v>338</v>
      </c>
      <c r="B305" s="1"/>
      <c r="C305" s="1"/>
      <c r="D305" s="1"/>
      <c r="E305" s="53" t="s">
        <v>337</v>
      </c>
      <c r="F305" s="53">
        <f>IFERROR(SUMIFS($E$67:$E$84,$G$67:$G$84,"=Recycled", $F$67:$F$84,"=Refined"),"")</f>
        <v>0</v>
      </c>
      <c r="G305" s="7"/>
      <c r="H305" s="41"/>
      <c r="I305" s="14"/>
      <c r="J305" s="7"/>
      <c r="K305" s="7"/>
      <c r="L305" s="7"/>
      <c r="M305" s="7"/>
      <c r="N305" s="7"/>
      <c r="O305" s="7"/>
      <c r="P305" s="7"/>
      <c r="Q305" s="7"/>
      <c r="R305" s="7"/>
      <c r="S305" s="7"/>
      <c r="T305" s="7"/>
      <c r="U305" s="7"/>
      <c r="V305" s="7"/>
      <c r="W305" s="7"/>
    </row>
    <row r="306" spans="1:23" x14ac:dyDescent="0.25">
      <c r="A306" s="1" t="s">
        <v>339</v>
      </c>
      <c r="B306" s="1"/>
      <c r="C306" s="1"/>
      <c r="D306" s="1"/>
      <c r="E306" s="53" t="s">
        <v>337</v>
      </c>
      <c r="F306" s="53">
        <f>IFERROR(SUMIFS($E$67:$E$84,$G$67:$G$84,"=Reused", $F$67:$F$84,"=Refined"),"")</f>
        <v>0</v>
      </c>
      <c r="G306" s="7"/>
      <c r="H306" s="41"/>
      <c r="I306" s="14"/>
      <c r="J306" s="7"/>
      <c r="K306" s="7"/>
      <c r="L306" s="7"/>
      <c r="M306" s="7"/>
      <c r="N306" s="7"/>
      <c r="O306" s="7"/>
      <c r="P306" s="7"/>
      <c r="Q306" s="7"/>
      <c r="R306" s="7"/>
      <c r="S306" s="7"/>
      <c r="T306" s="7"/>
      <c r="U306" s="7"/>
      <c r="V306" s="7"/>
      <c r="W306" s="7"/>
    </row>
    <row r="307" spans="1:23" x14ac:dyDescent="0.25">
      <c r="A307" s="1" t="s">
        <v>340</v>
      </c>
      <c r="B307" s="1"/>
      <c r="C307" s="1"/>
      <c r="D307" s="1"/>
      <c r="E307" s="53" t="s">
        <v>337</v>
      </c>
      <c r="F307" s="53">
        <f>IFERROR(SUMIF($F$67:$F$84,"=Refined",$E$67:$E$84),"")</f>
        <v>7.738999999999999</v>
      </c>
      <c r="G307" s="7"/>
      <c r="H307" s="41"/>
      <c r="I307" s="14"/>
      <c r="J307" s="7"/>
      <c r="K307" s="7"/>
      <c r="L307" s="7"/>
      <c r="M307" s="7"/>
      <c r="N307" s="7"/>
      <c r="O307" s="7"/>
      <c r="P307" s="7"/>
      <c r="Q307" s="7"/>
      <c r="R307" s="7"/>
      <c r="S307" s="7"/>
      <c r="T307" s="7"/>
      <c r="U307" s="7"/>
      <c r="V307" s="7"/>
      <c r="W307" s="7"/>
    </row>
    <row r="308" spans="1:23" x14ac:dyDescent="0.25">
      <c r="A308" s="1" t="s">
        <v>341</v>
      </c>
      <c r="B308" s="1"/>
      <c r="C308" s="1"/>
      <c r="D308" s="1"/>
      <c r="E308" s="53" t="s">
        <v>337</v>
      </c>
      <c r="F308" s="53">
        <f>IFERROR(SUMIFS($E$67:$E$84,$G$67:$G$84,"=Virgin", $F$67:$F$84,"=Unrefined"),"")</f>
        <v>0</v>
      </c>
      <c r="G308" s="7"/>
      <c r="H308" s="41"/>
      <c r="I308" s="14"/>
      <c r="J308" s="7"/>
      <c r="K308" s="7"/>
      <c r="L308" s="7"/>
      <c r="M308" s="7"/>
      <c r="N308" s="7"/>
      <c r="O308" s="7"/>
      <c r="P308" s="7"/>
      <c r="Q308" s="7"/>
      <c r="R308" s="7"/>
      <c r="S308" s="7"/>
      <c r="T308" s="7"/>
      <c r="U308" s="7"/>
      <c r="V308" s="7"/>
      <c r="W308" s="7"/>
    </row>
    <row r="309" spans="1:23" x14ac:dyDescent="0.25">
      <c r="A309" s="1" t="s">
        <v>342</v>
      </c>
      <c r="B309" s="1"/>
      <c r="C309" s="1"/>
      <c r="D309" s="1"/>
      <c r="E309" s="53" t="s">
        <v>337</v>
      </c>
      <c r="F309" s="53">
        <f>IFERROR(SUMIFS($E$67:$E$84,$G$67:$G$84,"=Recycled", $F$67:$F$84,"=Unrefined"),"")</f>
        <v>0</v>
      </c>
      <c r="G309" s="7"/>
      <c r="H309" s="41"/>
      <c r="I309" s="14"/>
      <c r="J309" s="7"/>
      <c r="K309" s="7"/>
      <c r="L309" s="7"/>
      <c r="M309" s="7"/>
      <c r="N309" s="7"/>
      <c r="O309" s="7"/>
      <c r="P309" s="7"/>
      <c r="Q309" s="7"/>
      <c r="R309" s="7"/>
      <c r="S309" s="7"/>
      <c r="T309" s="7"/>
      <c r="U309" s="7"/>
      <c r="V309" s="7"/>
      <c r="W309" s="7"/>
    </row>
    <row r="310" spans="1:23" x14ac:dyDescent="0.25">
      <c r="A310" s="1" t="s">
        <v>343</v>
      </c>
      <c r="B310" s="1"/>
      <c r="C310" s="1"/>
      <c r="D310" s="1"/>
      <c r="E310" s="53" t="s">
        <v>337</v>
      </c>
      <c r="F310" s="53">
        <f>IFERROR(SUMIFS($E$67:$E$84,$G$67:$G$84,"=Reused", $F$67:$F$84,"=Unrefined"),"")</f>
        <v>0</v>
      </c>
      <c r="G310" s="7"/>
      <c r="H310" s="41"/>
      <c r="I310" s="14"/>
      <c r="J310" s="7"/>
      <c r="K310" s="7"/>
      <c r="L310" s="7"/>
      <c r="M310" s="7"/>
      <c r="N310" s="7"/>
      <c r="O310" s="7"/>
      <c r="P310" s="7"/>
      <c r="Q310" s="7"/>
      <c r="R310" s="7"/>
      <c r="S310" s="7"/>
      <c r="T310" s="7"/>
      <c r="U310" s="7"/>
      <c r="V310" s="7"/>
      <c r="W310" s="7"/>
    </row>
    <row r="311" spans="1:23" x14ac:dyDescent="0.25">
      <c r="A311" s="1" t="s">
        <v>344</v>
      </c>
      <c r="B311" s="1"/>
      <c r="C311" s="1"/>
      <c r="D311" s="1"/>
      <c r="E311" s="53" t="s">
        <v>337</v>
      </c>
      <c r="F311" s="53">
        <f>IFERROR(SUMIF($F$67:$F$84,"=Unrefined",$E$67:$E$84),"")</f>
        <v>0</v>
      </c>
      <c r="G311" s="7"/>
      <c r="H311" s="41"/>
      <c r="I311" s="14"/>
      <c r="J311" s="7"/>
      <c r="K311" s="7"/>
      <c r="L311" s="7"/>
      <c r="M311" s="7"/>
      <c r="N311" s="7"/>
      <c r="O311" s="7"/>
      <c r="P311" s="7"/>
      <c r="Q311" s="7"/>
      <c r="R311" s="7"/>
      <c r="S311" s="7"/>
      <c r="T311" s="7"/>
      <c r="U311" s="7"/>
      <c r="V311" s="7"/>
      <c r="W311" s="7"/>
    </row>
    <row r="312" spans="1:23" x14ac:dyDescent="0.25">
      <c r="A312" s="1"/>
      <c r="B312" s="1"/>
      <c r="C312" s="1"/>
      <c r="D312" s="1"/>
      <c r="E312" s="53"/>
      <c r="F312" s="53"/>
      <c r="G312" s="7"/>
      <c r="H312" s="41"/>
      <c r="I312" s="14"/>
      <c r="J312" s="7"/>
      <c r="K312" s="7"/>
      <c r="L312" s="7"/>
      <c r="M312" s="7"/>
      <c r="N312" s="7"/>
      <c r="O312" s="7"/>
      <c r="P312" s="7"/>
      <c r="Q312" s="7"/>
      <c r="R312" s="7"/>
      <c r="S312" s="7"/>
      <c r="T312" s="7"/>
      <c r="U312" s="7"/>
      <c r="V312" s="7"/>
      <c r="W312" s="7"/>
    </row>
    <row r="313" spans="1:23" x14ac:dyDescent="0.25">
      <c r="A313" s="125" t="s">
        <v>345</v>
      </c>
      <c r="B313" s="1"/>
      <c r="C313" s="1"/>
      <c r="D313" s="1"/>
      <c r="E313" s="53"/>
      <c r="F313" s="53"/>
      <c r="G313" s="7"/>
      <c r="H313" s="236"/>
      <c r="I313" s="14"/>
      <c r="J313" s="7"/>
      <c r="K313" s="7"/>
      <c r="L313" s="7"/>
      <c r="M313" s="7"/>
      <c r="N313" s="7"/>
      <c r="O313" s="7"/>
      <c r="P313" s="7"/>
      <c r="Q313" s="7"/>
      <c r="R313" s="7"/>
      <c r="S313" s="7"/>
      <c r="T313" s="7"/>
      <c r="U313" s="7"/>
      <c r="V313" s="7"/>
      <c r="W313" s="7"/>
    </row>
    <row r="314" spans="1:23" x14ac:dyDescent="0.25">
      <c r="A314" s="1" t="s">
        <v>346</v>
      </c>
      <c r="B314" s="1"/>
      <c r="C314" s="1"/>
      <c r="D314" s="1"/>
      <c r="E314" s="53" t="s">
        <v>272</v>
      </c>
      <c r="F314" s="53">
        <f>F268+F201</f>
        <v>0</v>
      </c>
      <c r="G314" s="7"/>
      <c r="H314" s="41"/>
      <c r="I314" s="14"/>
      <c r="J314" s="7"/>
      <c r="K314" s="7"/>
      <c r="L314" s="7"/>
      <c r="M314" s="7"/>
      <c r="N314" s="7"/>
      <c r="O314" s="7"/>
      <c r="P314" s="7"/>
      <c r="Q314" s="7"/>
      <c r="R314" s="7"/>
      <c r="S314" s="7"/>
      <c r="T314" s="7"/>
      <c r="U314" s="7"/>
      <c r="V314" s="7"/>
      <c r="W314" s="7"/>
    </row>
    <row r="315" spans="1:23" x14ac:dyDescent="0.25">
      <c r="A315" s="1" t="s">
        <v>347</v>
      </c>
      <c r="B315" s="1"/>
      <c r="C315" s="1"/>
      <c r="D315" s="1"/>
      <c r="E315" s="53" t="s">
        <v>272</v>
      </c>
      <c r="F315" s="53">
        <f>F259+F211</f>
        <v>2177.1</v>
      </c>
      <c r="G315" s="7"/>
      <c r="H315" s="41"/>
      <c r="I315" s="14"/>
      <c r="J315" s="7"/>
      <c r="K315" s="7"/>
      <c r="L315" s="7"/>
      <c r="M315" s="7"/>
      <c r="N315" s="7"/>
      <c r="O315" s="7"/>
      <c r="P315" s="7"/>
      <c r="Q315" s="7"/>
      <c r="R315" s="7"/>
      <c r="S315" s="7"/>
      <c r="T315" s="7"/>
      <c r="U315" s="7"/>
      <c r="V315" s="7"/>
      <c r="W315" s="7"/>
    </row>
    <row r="316" spans="1:23" x14ac:dyDescent="0.25">
      <c r="A316" s="1" t="s">
        <v>348</v>
      </c>
      <c r="B316" s="1"/>
      <c r="C316" s="1"/>
      <c r="D316" s="1"/>
      <c r="E316" s="53" t="s">
        <v>272</v>
      </c>
      <c r="F316" s="53">
        <f>F260+F212</f>
        <v>355.5</v>
      </c>
      <c r="G316" s="7"/>
      <c r="H316" s="41"/>
      <c r="I316" s="14"/>
      <c r="J316" s="7"/>
      <c r="K316" s="7"/>
      <c r="L316" s="7"/>
      <c r="M316" s="7"/>
      <c r="N316" s="7"/>
      <c r="O316" s="7"/>
      <c r="P316" s="7"/>
      <c r="Q316" s="7"/>
      <c r="R316" s="7"/>
      <c r="S316" s="7"/>
      <c r="T316" s="7"/>
      <c r="U316" s="7"/>
      <c r="V316" s="7"/>
      <c r="W316" s="7"/>
    </row>
    <row r="317" spans="1:23" x14ac:dyDescent="0.25">
      <c r="A317" s="1" t="s">
        <v>349</v>
      </c>
      <c r="B317" s="1"/>
      <c r="C317" s="1"/>
      <c r="D317" s="1"/>
      <c r="E317" s="53" t="s">
        <v>279</v>
      </c>
      <c r="F317" s="53">
        <f>F261+F213</f>
        <v>0</v>
      </c>
      <c r="G317" s="7"/>
      <c r="H317" s="41"/>
      <c r="I317" s="14"/>
      <c r="J317" s="7"/>
      <c r="K317" s="7"/>
      <c r="L317" s="7"/>
      <c r="M317" s="7"/>
      <c r="N317" s="7"/>
      <c r="O317" s="7"/>
      <c r="P317" s="7"/>
      <c r="Q317" s="7"/>
      <c r="R317" s="7"/>
      <c r="S317" s="7"/>
      <c r="T317" s="7"/>
      <c r="U317" s="7"/>
      <c r="V317" s="7"/>
      <c r="W317" s="7"/>
    </row>
    <row r="318" spans="1:23" x14ac:dyDescent="0.25">
      <c r="A318" s="1"/>
      <c r="B318" s="1"/>
      <c r="C318" s="1"/>
      <c r="D318" s="1"/>
      <c r="E318" s="53"/>
      <c r="F318" s="53"/>
      <c r="G318" s="7"/>
      <c r="H318" s="41"/>
      <c r="I318" s="14"/>
      <c r="J318" s="7"/>
      <c r="K318" s="7"/>
      <c r="L318" s="7"/>
      <c r="M318" s="7"/>
      <c r="N318" s="7"/>
      <c r="O318" s="7"/>
      <c r="P318" s="7"/>
      <c r="Q318" s="7"/>
      <c r="R318" s="7"/>
      <c r="S318" s="7"/>
      <c r="T318" s="7"/>
      <c r="U318" s="7"/>
      <c r="V318" s="7"/>
      <c r="W318" s="7"/>
    </row>
    <row r="319" spans="1:23" x14ac:dyDescent="0.25">
      <c r="A319" s="1"/>
      <c r="B319" s="1"/>
      <c r="C319" s="1"/>
      <c r="D319" s="1"/>
      <c r="E319" s="53"/>
      <c r="F319" s="53"/>
      <c r="G319" s="7"/>
      <c r="H319" s="41"/>
      <c r="I319" s="14"/>
      <c r="J319" s="7"/>
      <c r="K319" s="7"/>
      <c r="L319" s="7"/>
      <c r="M319" s="7"/>
      <c r="N319" s="7"/>
      <c r="O319" s="7"/>
      <c r="P319" s="7"/>
      <c r="Q319" s="7"/>
      <c r="R319" s="7"/>
      <c r="S319" s="7"/>
      <c r="T319" s="7"/>
      <c r="U319" s="7"/>
      <c r="V319" s="7"/>
      <c r="W319" s="7"/>
    </row>
    <row r="320" spans="1:23" x14ac:dyDescent="0.25">
      <c r="A320" s="125" t="s">
        <v>350</v>
      </c>
      <c r="B320" s="1"/>
      <c r="C320" s="1"/>
      <c r="D320" s="1"/>
      <c r="E320" s="53"/>
      <c r="F320" s="53"/>
      <c r="G320" s="7"/>
      <c r="H320" s="41"/>
      <c r="I320" s="14"/>
      <c r="J320" s="7"/>
      <c r="K320" s="7"/>
      <c r="L320" s="7"/>
      <c r="M320" s="7"/>
      <c r="N320" s="7"/>
      <c r="O320" s="7"/>
      <c r="P320" s="7"/>
      <c r="Q320" s="7"/>
      <c r="R320" s="7"/>
      <c r="S320" s="7"/>
      <c r="T320" s="7"/>
      <c r="U320" s="7"/>
      <c r="V320" s="7"/>
      <c r="W320" s="7"/>
    </row>
    <row r="321" spans="1:23" x14ac:dyDescent="0.25">
      <c r="A321" s="1" t="s">
        <v>529</v>
      </c>
      <c r="B321" s="1"/>
      <c r="C321" s="1"/>
      <c r="D321" s="1"/>
      <c r="E321" s="53" t="s">
        <v>352</v>
      </c>
      <c r="F321" s="53">
        <f>IFERROR(SUMIF($A$110:$A$121,"=Public Water",$D$110:$D$121),"")</f>
        <v>0.7</v>
      </c>
      <c r="G321" s="7"/>
      <c r="H321" s="43"/>
      <c r="I321" s="14"/>
      <c r="J321" s="7"/>
      <c r="K321" s="7"/>
      <c r="L321" s="7"/>
      <c r="M321" s="7"/>
      <c r="N321" s="7"/>
      <c r="O321" s="7"/>
      <c r="P321" s="7"/>
      <c r="Q321" s="7"/>
      <c r="R321" s="7"/>
      <c r="S321" s="7"/>
      <c r="T321" s="7"/>
      <c r="U321" s="7"/>
      <c r="V321" s="7"/>
      <c r="W321" s="7"/>
    </row>
    <row r="322" spans="1:23" x14ac:dyDescent="0.25">
      <c r="A322" s="1" t="s">
        <v>353</v>
      </c>
      <c r="B322" s="1"/>
      <c r="C322" s="1"/>
      <c r="D322" s="1"/>
      <c r="E322" s="53" t="s">
        <v>352</v>
      </c>
      <c r="F322" s="53">
        <f>IFERROR(SUMIF($A$110:$A$121,"=Extracted Groundwater",$D$110:$D$121),"")</f>
        <v>0</v>
      </c>
      <c r="G322" s="7"/>
      <c r="H322" s="239"/>
      <c r="I322" s="14"/>
      <c r="J322" s="7"/>
      <c r="K322" s="7"/>
      <c r="L322" s="7"/>
      <c r="M322" s="7"/>
      <c r="N322" s="7"/>
      <c r="O322" s="7"/>
      <c r="P322" s="7"/>
      <c r="Q322" s="7"/>
      <c r="R322" s="7"/>
      <c r="S322" s="7"/>
      <c r="T322" s="7"/>
      <c r="U322" s="7"/>
      <c r="V322" s="7"/>
      <c r="W322" s="7"/>
    </row>
    <row r="323" spans="1:23" x14ac:dyDescent="0.25">
      <c r="A323" s="1" t="s">
        <v>354</v>
      </c>
      <c r="B323" s="1"/>
      <c r="C323" s="1"/>
      <c r="D323" s="1"/>
      <c r="E323" s="53" t="s">
        <v>352</v>
      </c>
      <c r="F323" s="53">
        <f>IFERROR(SUMIF($A$110:$A$121,"=Surface Water",$D$110:$D$121),"")</f>
        <v>0</v>
      </c>
      <c r="G323" s="7"/>
      <c r="H323" s="239"/>
      <c r="I323" s="14"/>
      <c r="J323" s="7"/>
      <c r="K323" s="7"/>
      <c r="L323" s="7"/>
      <c r="M323" s="7"/>
      <c r="N323" s="7"/>
      <c r="O323" s="7"/>
      <c r="P323" s="7"/>
      <c r="Q323" s="7"/>
      <c r="R323" s="7"/>
      <c r="S323" s="7"/>
      <c r="T323" s="7"/>
      <c r="U323" s="7"/>
      <c r="V323" s="7"/>
      <c r="W323" s="7"/>
    </row>
    <row r="324" spans="1:23" x14ac:dyDescent="0.25">
      <c r="A324" s="1" t="s">
        <v>355</v>
      </c>
      <c r="B324" s="1"/>
      <c r="C324" s="1"/>
      <c r="D324" s="1"/>
      <c r="E324" s="53" t="s">
        <v>352</v>
      </c>
      <c r="F324" s="53">
        <f>IFERROR(SUMIF($A$110:$A$121,"=Reclaimed Water",$D$110:$D$121),"")</f>
        <v>0</v>
      </c>
      <c r="G324" s="7"/>
      <c r="H324" s="41"/>
      <c r="I324" s="14"/>
      <c r="J324" s="7"/>
      <c r="K324" s="7"/>
      <c r="L324" s="7"/>
      <c r="M324" s="7"/>
      <c r="N324" s="7"/>
      <c r="O324" s="7"/>
      <c r="P324" s="7"/>
      <c r="Q324" s="7"/>
      <c r="R324" s="7"/>
      <c r="S324" s="7"/>
      <c r="T324" s="7"/>
      <c r="U324" s="7"/>
      <c r="V324" s="7"/>
      <c r="W324" s="7"/>
    </row>
    <row r="325" spans="1:23" x14ac:dyDescent="0.25">
      <c r="A325" s="1" t="s">
        <v>356</v>
      </c>
      <c r="B325" s="1"/>
      <c r="C325" s="1"/>
      <c r="D325" s="1"/>
      <c r="E325" s="53" t="s">
        <v>352</v>
      </c>
      <c r="F325" s="53">
        <f>IFERROR(SUMIF($A$110:$A$121,"=Collected/Diverted Storm Water",$D$110:$D$121),"")</f>
        <v>0</v>
      </c>
      <c r="G325" s="7"/>
      <c r="H325" s="41"/>
      <c r="I325" s="14"/>
      <c r="J325" s="7"/>
      <c r="K325" s="7"/>
      <c r="L325" s="7"/>
      <c r="M325" s="7"/>
      <c r="N325" s="7"/>
      <c r="O325" s="7"/>
      <c r="P325" s="7"/>
      <c r="Q325" s="7"/>
      <c r="R325" s="7"/>
      <c r="S325" s="7"/>
      <c r="T325" s="7"/>
      <c r="U325" s="7"/>
      <c r="V325" s="7"/>
      <c r="W325" s="7"/>
    </row>
    <row r="326" spans="1:23" x14ac:dyDescent="0.25">
      <c r="A326" s="1" t="s">
        <v>530</v>
      </c>
      <c r="B326" s="1"/>
      <c r="C326" s="1"/>
      <c r="D326" s="1"/>
      <c r="E326" s="53" t="s">
        <v>352</v>
      </c>
      <c r="F326" s="53">
        <f>IFERROR(SUMIF($A$110:$A$121,"=Other Water Resource #1",$D$110:$D$121),"")</f>
        <v>0</v>
      </c>
      <c r="G326" s="7"/>
      <c r="H326" s="41"/>
      <c r="I326" s="14"/>
      <c r="J326" s="7"/>
      <c r="K326" s="7"/>
      <c r="L326" s="7"/>
      <c r="M326" s="7"/>
      <c r="N326" s="7"/>
      <c r="O326" s="7"/>
      <c r="P326" s="7"/>
      <c r="Q326" s="7"/>
      <c r="R326" s="7"/>
      <c r="S326" s="7"/>
      <c r="T326" s="7"/>
      <c r="U326" s="7"/>
      <c r="V326" s="7"/>
      <c r="W326" s="7"/>
    </row>
    <row r="327" spans="1:23" x14ac:dyDescent="0.25">
      <c r="A327" s="1" t="s">
        <v>531</v>
      </c>
      <c r="B327" s="1"/>
      <c r="C327" s="1"/>
      <c r="D327" s="1"/>
      <c r="E327" s="53" t="s">
        <v>352</v>
      </c>
      <c r="F327" s="53">
        <f>IFERROR(SUMIF($A$110:$A$121,"=Other Water Resource #2",$D$110:$D$121),"")</f>
        <v>0</v>
      </c>
      <c r="G327" s="7"/>
      <c r="H327" s="41"/>
      <c r="I327" s="14"/>
      <c r="J327" s="7"/>
      <c r="K327" s="7"/>
      <c r="L327" s="7"/>
      <c r="M327" s="7"/>
      <c r="N327" s="7"/>
      <c r="O327" s="7"/>
      <c r="P327" s="7"/>
      <c r="Q327" s="7"/>
      <c r="R327" s="7"/>
      <c r="S327" s="7"/>
      <c r="T327" s="7"/>
      <c r="U327" s="7"/>
      <c r="V327" s="7"/>
      <c r="W327" s="7"/>
    </row>
    <row r="328" spans="1:23" x14ac:dyDescent="0.25">
      <c r="A328" s="1"/>
      <c r="B328" s="1"/>
      <c r="C328" s="1"/>
      <c r="D328" s="1"/>
      <c r="E328" s="53"/>
      <c r="F328" s="53"/>
      <c r="G328" s="7"/>
      <c r="H328" s="41"/>
      <c r="I328" s="14"/>
      <c r="J328" s="7"/>
      <c r="K328" s="7"/>
      <c r="L328" s="7"/>
      <c r="M328" s="7"/>
      <c r="N328" s="7"/>
      <c r="O328" s="7"/>
      <c r="P328" s="7"/>
      <c r="Q328" s="7"/>
      <c r="R328" s="7"/>
      <c r="S328" s="7"/>
      <c r="T328" s="7"/>
      <c r="U328" s="7"/>
      <c r="V328" s="7"/>
      <c r="W328" s="7"/>
    </row>
    <row r="329" spans="1:23" x14ac:dyDescent="0.25">
      <c r="A329" s="1"/>
      <c r="B329" s="1"/>
      <c r="C329" s="1"/>
      <c r="D329" s="1"/>
      <c r="E329" s="53"/>
      <c r="F329" s="53"/>
      <c r="G329" s="7"/>
      <c r="H329" s="7"/>
      <c r="I329" s="7"/>
      <c r="J329" s="7"/>
      <c r="K329" s="7"/>
      <c r="L329" s="7"/>
      <c r="M329" s="7"/>
      <c r="N329" s="7"/>
      <c r="O329" s="7"/>
      <c r="P329" s="7"/>
      <c r="Q329" s="7"/>
      <c r="R329" s="7"/>
      <c r="S329" s="7"/>
      <c r="T329" s="7"/>
      <c r="U329" s="7"/>
      <c r="V329" s="7"/>
      <c r="W329" s="7"/>
    </row>
    <row r="330" spans="1:23" x14ac:dyDescent="0.25">
      <c r="A330" s="156" t="s">
        <v>359</v>
      </c>
      <c r="B330" s="1"/>
      <c r="C330" s="1"/>
      <c r="D330" s="1"/>
      <c r="E330" s="53"/>
      <c r="F330" s="53"/>
      <c r="G330" s="7"/>
      <c r="H330" s="7"/>
      <c r="I330" s="7"/>
      <c r="J330" s="7"/>
      <c r="K330" s="7"/>
      <c r="L330" s="7"/>
      <c r="M330" s="7"/>
      <c r="N330" s="7"/>
      <c r="O330" s="7"/>
      <c r="P330" s="7"/>
      <c r="Q330" s="7"/>
      <c r="R330" s="7"/>
      <c r="S330" s="7"/>
      <c r="T330" s="7"/>
      <c r="U330" s="7"/>
      <c r="V330" s="7"/>
      <c r="W330" s="7"/>
    </row>
    <row r="331" spans="1:23" x14ac:dyDescent="0.25">
      <c r="A331" s="1" t="s">
        <v>360</v>
      </c>
      <c r="B331" s="1"/>
      <c r="C331" s="1"/>
      <c r="D331" s="1"/>
      <c r="E331" s="53" t="s">
        <v>352</v>
      </c>
      <c r="F331" s="53">
        <f ca="1">IFERROR(SUMIF($A$92:$B$103,"=Off-Site waste water treatment (POTW)",$D$92:$D$103),"")</f>
        <v>0</v>
      </c>
      <c r="G331" s="7"/>
      <c r="H331" s="7"/>
      <c r="I331" s="7"/>
      <c r="J331" s="7"/>
      <c r="K331" s="7"/>
      <c r="L331" s="7"/>
      <c r="M331" s="7"/>
      <c r="N331" s="7"/>
      <c r="O331" s="7"/>
      <c r="P331" s="7"/>
      <c r="Q331" s="7"/>
      <c r="R331" s="7"/>
      <c r="S331" s="7"/>
      <c r="T331" s="7"/>
      <c r="U331" s="7"/>
      <c r="V331" s="7"/>
      <c r="W331" s="7"/>
    </row>
    <row r="332" spans="1:23" ht="14.45" customHeight="1" x14ac:dyDescent="0.3">
      <c r="A332" s="1" t="s">
        <v>361</v>
      </c>
      <c r="B332" s="1"/>
      <c r="C332" s="1"/>
      <c r="D332" s="1"/>
      <c r="E332" s="53" t="s">
        <v>337</v>
      </c>
      <c r="F332" s="53">
        <f ca="1">IFERROR(SUMIF($A$92:$B$103,"=Off-site non-hazardous waste landfill",$D$92:$D$103),"")</f>
        <v>10</v>
      </c>
      <c r="G332" s="7"/>
      <c r="H332" s="39"/>
      <c r="I332" s="39"/>
      <c r="J332" s="7"/>
      <c r="K332" s="7"/>
      <c r="L332" s="7"/>
      <c r="M332" s="7"/>
      <c r="N332" s="7"/>
      <c r="O332" s="7"/>
      <c r="P332" s="7"/>
      <c r="Q332" s="7"/>
      <c r="R332" s="7"/>
      <c r="S332" s="7"/>
      <c r="T332" s="7"/>
      <c r="U332" s="7"/>
      <c r="V332" s="7"/>
      <c r="W332" s="7"/>
    </row>
    <row r="333" spans="1:23" x14ac:dyDescent="0.25">
      <c r="A333" s="1" t="s">
        <v>362</v>
      </c>
      <c r="B333" s="1"/>
      <c r="C333" s="1"/>
      <c r="D333" s="1"/>
      <c r="E333" s="53" t="s">
        <v>337</v>
      </c>
      <c r="F333" s="53">
        <f ca="1">IFERROR(SUMIF($A$92:$B$103,"=Off-site hazardous waste landfill",$D$92:$D$103),"")</f>
        <v>0</v>
      </c>
      <c r="G333" s="7"/>
      <c r="H333" s="7"/>
      <c r="I333" s="7"/>
      <c r="J333" s="7"/>
      <c r="K333" s="7"/>
      <c r="L333" s="7"/>
      <c r="M333" s="7"/>
      <c r="N333" s="7"/>
      <c r="O333" s="7"/>
      <c r="P333" s="7"/>
      <c r="Q333" s="7"/>
      <c r="R333" s="7"/>
      <c r="S333" s="7"/>
      <c r="T333" s="7"/>
      <c r="U333" s="7"/>
      <c r="V333" s="7"/>
      <c r="W333" s="7"/>
    </row>
    <row r="334" spans="1:23" x14ac:dyDescent="0.25">
      <c r="A334" s="1" t="s">
        <v>363</v>
      </c>
      <c r="B334" s="1"/>
      <c r="C334" s="1"/>
      <c r="D334" s="1"/>
      <c r="E334" s="53" t="s">
        <v>337</v>
      </c>
      <c r="F334" s="53">
        <f ca="1">IFERROR(SUMIF($A$92:$B$103,"=Recycled/reused on-site",$D$92:$D$103),"")</f>
        <v>0</v>
      </c>
      <c r="G334" s="7"/>
      <c r="H334" s="238"/>
      <c r="I334" s="14"/>
      <c r="J334" s="7"/>
      <c r="K334" s="7"/>
      <c r="L334" s="7"/>
      <c r="M334" s="7"/>
      <c r="N334" s="7"/>
      <c r="O334" s="7"/>
      <c r="P334" s="7"/>
      <c r="Q334" s="7"/>
      <c r="R334" s="7"/>
      <c r="S334" s="7"/>
      <c r="T334" s="7"/>
      <c r="U334" s="7"/>
      <c r="V334" s="7"/>
      <c r="W334" s="7"/>
    </row>
    <row r="335" spans="1:23" x14ac:dyDescent="0.25">
      <c r="A335" s="1" t="s">
        <v>364</v>
      </c>
      <c r="B335" s="1"/>
      <c r="C335" s="1"/>
      <c r="D335" s="1"/>
      <c r="E335" s="53" t="s">
        <v>337</v>
      </c>
      <c r="F335" s="53">
        <f ca="1">IFERROR(SUMIF($A$92:$B$103,"=Recycled/reused off-site",$D$92:$D$103),"")</f>
        <v>0</v>
      </c>
      <c r="G335" s="7"/>
      <c r="H335" s="41"/>
      <c r="I335" s="14"/>
      <c r="J335" s="7"/>
      <c r="K335" s="7"/>
      <c r="L335" s="7"/>
      <c r="M335" s="7"/>
      <c r="N335" s="7"/>
      <c r="O335" s="7"/>
      <c r="P335" s="7"/>
      <c r="Q335" s="7"/>
      <c r="R335" s="7"/>
      <c r="S335" s="7"/>
      <c r="T335" s="7"/>
      <c r="U335" s="7"/>
      <c r="V335" s="7"/>
      <c r="W335" s="7"/>
    </row>
    <row r="336" spans="1:23" x14ac:dyDescent="0.25">
      <c r="A336" s="125" t="s">
        <v>365</v>
      </c>
      <c r="B336" s="1"/>
      <c r="C336" s="1"/>
      <c r="D336" s="1"/>
      <c r="E336" s="53"/>
      <c r="F336" s="53"/>
      <c r="G336" s="7"/>
      <c r="H336" s="41"/>
      <c r="I336" s="14"/>
      <c r="J336" s="7"/>
      <c r="K336" s="7"/>
      <c r="L336" s="7"/>
      <c r="M336" s="7"/>
      <c r="N336" s="7"/>
      <c r="O336" s="7"/>
      <c r="P336" s="7"/>
      <c r="Q336" s="7"/>
      <c r="R336" s="7"/>
      <c r="S336" s="7"/>
      <c r="T336" s="7"/>
      <c r="U336" s="7"/>
      <c r="V336" s="7"/>
      <c r="W336" s="7"/>
    </row>
    <row r="337" spans="1:23" x14ac:dyDescent="0.25">
      <c r="A337" s="1" t="s">
        <v>366</v>
      </c>
      <c r="B337" s="1"/>
      <c r="C337" s="1"/>
      <c r="D337" s="1"/>
      <c r="E337" s="53" t="s">
        <v>337</v>
      </c>
      <c r="F337" s="53">
        <f ca="1">SUM(F332,H400:H402)</f>
        <v>10</v>
      </c>
      <c r="G337" s="7"/>
      <c r="H337" s="41"/>
      <c r="I337" s="14"/>
      <c r="J337" s="7"/>
      <c r="K337" s="7"/>
      <c r="L337" s="7"/>
      <c r="M337" s="7"/>
      <c r="N337" s="7"/>
      <c r="O337" s="7"/>
      <c r="P337" s="7"/>
      <c r="Q337" s="7"/>
      <c r="R337" s="7"/>
      <c r="S337" s="7"/>
      <c r="T337" s="7"/>
      <c r="U337" s="7"/>
      <c r="V337" s="7"/>
      <c r="W337" s="7"/>
    </row>
    <row r="338" spans="1:23" x14ac:dyDescent="0.25">
      <c r="A338" s="1" t="s">
        <v>367</v>
      </c>
      <c r="B338" s="1"/>
      <c r="C338" s="1"/>
      <c r="D338" s="1"/>
      <c r="E338" s="53" t="s">
        <v>337</v>
      </c>
      <c r="F338" s="53">
        <f ca="1">SUM(F333,H403:H405)</f>
        <v>0</v>
      </c>
      <c r="G338" s="7"/>
      <c r="H338" s="41"/>
      <c r="I338" s="14"/>
      <c r="J338" s="7"/>
      <c r="K338" s="7"/>
      <c r="L338" s="7"/>
      <c r="M338" s="7"/>
      <c r="N338" s="7"/>
      <c r="O338" s="7"/>
      <c r="P338" s="7"/>
      <c r="Q338" s="7"/>
      <c r="R338" s="7"/>
      <c r="S338" s="7"/>
      <c r="T338" s="7"/>
      <c r="U338" s="7"/>
      <c r="V338" s="7"/>
      <c r="W338" s="7"/>
    </row>
    <row r="339" spans="1:23" x14ac:dyDescent="0.25">
      <c r="A339" s="1" t="s">
        <v>368</v>
      </c>
      <c r="B339" s="1"/>
      <c r="C339" s="1"/>
      <c r="D339" s="1"/>
      <c r="E339" s="53" t="s">
        <v>337</v>
      </c>
      <c r="F339" s="53">
        <f ca="1">SUM(F334:F335,H394:H399)</f>
        <v>0</v>
      </c>
      <c r="G339" s="7"/>
      <c r="H339" s="41"/>
      <c r="I339" s="14"/>
      <c r="J339" s="7"/>
      <c r="K339" s="7"/>
      <c r="L339" s="7"/>
      <c r="M339" s="7"/>
      <c r="N339" s="7"/>
      <c r="O339" s="7"/>
      <c r="P339" s="7"/>
      <c r="Q339" s="7"/>
      <c r="R339" s="7"/>
      <c r="S339" s="7"/>
      <c r="T339" s="7"/>
      <c r="U339" s="7"/>
      <c r="V339" s="7"/>
      <c r="W339" s="7"/>
    </row>
    <row r="340" spans="1:23" x14ac:dyDescent="0.25">
      <c r="A340" s="1" t="s">
        <v>369</v>
      </c>
      <c r="B340" s="1"/>
      <c r="C340" s="1"/>
      <c r="D340" s="1"/>
      <c r="E340" s="53" t="s">
        <v>337</v>
      </c>
      <c r="F340" s="53">
        <f ca="1">SUM(F337:F339)</f>
        <v>10</v>
      </c>
      <c r="G340" s="7"/>
      <c r="H340" s="41"/>
      <c r="I340" s="14"/>
      <c r="J340" s="7"/>
      <c r="K340" s="7"/>
      <c r="L340" s="7"/>
      <c r="M340" s="7"/>
      <c r="N340" s="7"/>
      <c r="O340" s="7"/>
      <c r="P340" s="7"/>
      <c r="Q340" s="7"/>
      <c r="R340" s="7"/>
      <c r="S340" s="7"/>
      <c r="T340" s="7"/>
      <c r="U340" s="7"/>
      <c r="V340" s="7"/>
      <c r="W340" s="7"/>
    </row>
    <row r="341" spans="1:23" x14ac:dyDescent="0.25">
      <c r="A341" s="156" t="s">
        <v>370</v>
      </c>
      <c r="B341" s="1"/>
      <c r="C341" s="1"/>
      <c r="D341" s="1"/>
      <c r="E341" s="1"/>
      <c r="F341" s="1"/>
      <c r="G341" s="7"/>
      <c r="H341" s="41"/>
      <c r="I341" s="14"/>
      <c r="J341" s="7"/>
      <c r="K341" s="7"/>
      <c r="L341" s="7"/>
      <c r="M341" s="7"/>
      <c r="N341" s="7"/>
      <c r="O341" s="7"/>
      <c r="P341" s="7"/>
      <c r="Q341" s="7"/>
      <c r="R341" s="7"/>
      <c r="S341" s="7"/>
      <c r="T341" s="7"/>
      <c r="U341" s="7"/>
      <c r="V341" s="7"/>
      <c r="W341" s="7"/>
    </row>
    <row r="342" spans="1:23" x14ac:dyDescent="0.25">
      <c r="A342" s="1" t="s">
        <v>371</v>
      </c>
      <c r="B342" s="1"/>
      <c r="C342" s="1"/>
      <c r="D342" s="1"/>
      <c r="E342" s="53" t="s">
        <v>372</v>
      </c>
      <c r="F342" s="53">
        <f>V146</f>
        <v>64524</v>
      </c>
      <c r="G342" s="7"/>
      <c r="H342" s="41"/>
      <c r="I342" s="14"/>
      <c r="J342" s="7"/>
      <c r="K342" s="7"/>
      <c r="L342" s="7"/>
      <c r="M342" s="7"/>
      <c r="N342" s="7"/>
      <c r="O342" s="7"/>
      <c r="P342" s="7"/>
      <c r="Q342" s="7"/>
      <c r="R342" s="7"/>
      <c r="S342" s="7"/>
      <c r="T342" s="7"/>
      <c r="U342" s="7"/>
      <c r="V342" s="7"/>
      <c r="W342" s="7"/>
    </row>
    <row r="343" spans="1:23" x14ac:dyDescent="0.25">
      <c r="A343" s="1"/>
      <c r="B343" s="1"/>
      <c r="C343" s="1"/>
      <c r="D343" s="1"/>
      <c r="E343" s="1"/>
      <c r="F343" s="1"/>
      <c r="G343" s="7"/>
      <c r="H343" s="41"/>
      <c r="I343" s="14"/>
      <c r="J343" s="7"/>
      <c r="K343" s="7"/>
      <c r="L343" s="7"/>
      <c r="M343" s="7"/>
      <c r="N343" s="7"/>
      <c r="O343" s="7"/>
      <c r="P343" s="7"/>
      <c r="Q343" s="7"/>
      <c r="R343" s="7"/>
      <c r="S343" s="7"/>
      <c r="T343" s="7"/>
      <c r="U343" s="7"/>
      <c r="V343" s="7"/>
      <c r="W343" s="7"/>
    </row>
    <row r="344" spans="1:23" x14ac:dyDescent="0.25">
      <c r="A344" s="1"/>
      <c r="B344" s="1"/>
      <c r="C344" s="1"/>
      <c r="D344" s="1"/>
      <c r="E344" s="53"/>
      <c r="F344" s="53"/>
      <c r="G344" s="7"/>
      <c r="H344" s="41"/>
      <c r="I344" s="14"/>
      <c r="J344" s="7"/>
      <c r="K344" s="7"/>
      <c r="L344" s="7"/>
      <c r="M344" s="7"/>
      <c r="N344" s="7"/>
      <c r="O344" s="7"/>
      <c r="P344" s="7"/>
      <c r="Q344" s="7"/>
      <c r="R344" s="7"/>
      <c r="S344" s="7"/>
      <c r="T344" s="7"/>
      <c r="U344" s="7"/>
      <c r="V344" s="7"/>
      <c r="W344" s="7"/>
    </row>
    <row r="345" spans="1:23" x14ac:dyDescent="0.25">
      <c r="A345" s="125" t="s">
        <v>373</v>
      </c>
      <c r="B345" s="1"/>
      <c r="C345" s="1"/>
      <c r="D345" s="1"/>
      <c r="E345" s="53" t="s">
        <v>532</v>
      </c>
      <c r="F345" s="53"/>
      <c r="G345" s="7"/>
      <c r="H345" s="236"/>
      <c r="I345" s="14"/>
      <c r="J345" s="7"/>
      <c r="K345" s="7"/>
      <c r="L345" s="7"/>
      <c r="M345" s="7"/>
      <c r="N345" s="7"/>
      <c r="O345" s="7"/>
      <c r="P345" s="7"/>
      <c r="Q345" s="7"/>
      <c r="R345" s="7"/>
      <c r="S345" s="7"/>
      <c r="T345" s="7"/>
      <c r="U345" s="7"/>
      <c r="V345" s="7"/>
      <c r="W345" s="7"/>
    </row>
    <row r="346" spans="1:23" x14ac:dyDescent="0.25">
      <c r="A346" s="1" t="s">
        <v>374</v>
      </c>
      <c r="B346" s="1"/>
      <c r="C346" s="1"/>
      <c r="D346" s="1"/>
      <c r="E346" s="53" t="s">
        <v>268</v>
      </c>
      <c r="F346" s="53">
        <f>IF('Grid Electricity'!$L$5="Yes",$G$59*'Grid Electricity'!B9/1000,(INDEX('Grid Electricity'!$B$7:$L$18,3, MATCH($K$4,'Grid Electricity'!$B$7:$L$7,0)))*$G$59/1000)</f>
        <v>0</v>
      </c>
      <c r="G346" s="6"/>
      <c r="H346" s="41"/>
      <c r="I346" s="14"/>
      <c r="J346" s="7"/>
      <c r="K346" s="7"/>
      <c r="L346" s="7"/>
      <c r="M346" s="7"/>
      <c r="N346" s="7"/>
      <c r="O346" s="7"/>
      <c r="P346" s="7"/>
      <c r="Q346" s="7"/>
      <c r="R346" s="7"/>
      <c r="S346" s="7"/>
      <c r="T346" s="7"/>
      <c r="U346" s="7"/>
      <c r="V346" s="7"/>
      <c r="W346" s="7"/>
    </row>
    <row r="347" spans="1:23" x14ac:dyDescent="0.25">
      <c r="A347" s="1" t="s">
        <v>375</v>
      </c>
      <c r="B347" s="1"/>
      <c r="C347" s="1"/>
      <c r="D347" s="1"/>
      <c r="E347" s="53" t="s">
        <v>268</v>
      </c>
      <c r="F347" s="53">
        <f>IF('Grid Electricity'!$L$5="Yes",$G$59*'Grid Electricity'!B10/1000,(INDEX('Grid Electricity'!$B$7:$L$18,4, MATCH($K$4,'Grid Electricity'!$B$7:$L$7,0)))*$G$59/1000)</f>
        <v>0</v>
      </c>
      <c r="G347" s="6"/>
      <c r="H347" s="41"/>
      <c r="I347" s="14"/>
      <c r="J347" s="7"/>
      <c r="K347" s="7"/>
      <c r="L347" s="7"/>
      <c r="M347" s="7"/>
      <c r="N347" s="7"/>
      <c r="O347" s="7"/>
      <c r="P347" s="7"/>
      <c r="Q347" s="7"/>
      <c r="R347" s="7"/>
      <c r="S347" s="7"/>
      <c r="T347" s="7"/>
      <c r="U347" s="7"/>
      <c r="V347" s="7"/>
      <c r="W347" s="7"/>
    </row>
    <row r="348" spans="1:23" x14ac:dyDescent="0.25">
      <c r="A348" s="1" t="s">
        <v>376</v>
      </c>
      <c r="B348" s="1"/>
      <c r="C348" s="1"/>
      <c r="D348" s="1"/>
      <c r="E348" s="53" t="s">
        <v>268</v>
      </c>
      <c r="F348" s="53">
        <f>IF('Grid Electricity'!$L$5="Yes",$G$59*'Grid Electricity'!B12/1000,(INDEX('Grid Electricity'!$B$7:$L$18,6, MATCH($K$4,'Grid Electricity'!$B$7:$L$7,0)))*$G$59/1000)</f>
        <v>0</v>
      </c>
      <c r="G348" s="6"/>
      <c r="H348" s="41"/>
      <c r="I348" s="14"/>
      <c r="J348" s="7"/>
      <c r="K348" s="7"/>
      <c r="L348" s="7"/>
      <c r="M348" s="7"/>
      <c r="N348" s="7"/>
      <c r="O348" s="7"/>
      <c r="P348" s="7"/>
      <c r="Q348" s="7"/>
      <c r="R348" s="7"/>
      <c r="S348" s="7"/>
      <c r="T348" s="7"/>
      <c r="U348" s="7"/>
      <c r="V348" s="7"/>
      <c r="W348" s="7"/>
    </row>
    <row r="349" spans="1:23" x14ac:dyDescent="0.25">
      <c r="A349" s="1" t="s">
        <v>377</v>
      </c>
      <c r="B349" s="1"/>
      <c r="C349" s="1"/>
      <c r="D349" s="1"/>
      <c r="E349" s="53" t="s">
        <v>268</v>
      </c>
      <c r="F349" s="53">
        <f>IF('Grid Electricity'!$L$5="Yes",$G$59*'Grid Electricity'!B11/1000,(INDEX('Grid Electricity'!$B$7:$L$18,5, MATCH($K$4,'Grid Electricity'!$B$7:$L$7,0)))*$G$59/1000)</f>
        <v>0</v>
      </c>
      <c r="G349" s="6"/>
      <c r="H349" s="41"/>
      <c r="I349" s="14"/>
      <c r="J349" s="7"/>
      <c r="K349" s="7"/>
      <c r="L349" s="7"/>
      <c r="M349" s="7"/>
      <c r="N349" s="7"/>
      <c r="O349" s="7"/>
      <c r="P349" s="7"/>
      <c r="Q349" s="7"/>
      <c r="R349" s="7"/>
      <c r="S349" s="7"/>
      <c r="T349" s="7"/>
      <c r="U349" s="7"/>
      <c r="V349" s="7"/>
      <c r="W349" s="7"/>
    </row>
    <row r="350" spans="1:23" x14ac:dyDescent="0.25">
      <c r="A350" s="1" t="s">
        <v>126</v>
      </c>
      <c r="B350" s="1"/>
      <c r="C350" s="1"/>
      <c r="D350" s="1"/>
      <c r="E350" s="53" t="s">
        <v>268</v>
      </c>
      <c r="F350" s="53">
        <f>IF('Grid Electricity'!$L$5="Yes",$G$59*'Grid Electricity'!B18/1000,(INDEX('Grid Electricity'!$B$7:$L$18,12, MATCH($K$4,'Grid Electricity'!$B$7:$L$7,0)))*$G$59/1000)</f>
        <v>0</v>
      </c>
      <c r="G350" s="6"/>
      <c r="H350" s="41"/>
      <c r="I350" s="14"/>
      <c r="J350" s="7"/>
      <c r="K350" s="7"/>
      <c r="L350" s="7"/>
      <c r="M350" s="7"/>
      <c r="N350" s="7"/>
      <c r="O350" s="7"/>
      <c r="P350" s="7"/>
      <c r="Q350" s="7"/>
      <c r="R350" s="7"/>
      <c r="S350" s="7"/>
      <c r="T350" s="7"/>
      <c r="U350" s="7"/>
      <c r="V350" s="7"/>
      <c r="W350" s="7"/>
    </row>
    <row r="351" spans="1:23" x14ac:dyDescent="0.25">
      <c r="A351" s="1"/>
      <c r="B351" s="1"/>
      <c r="C351" s="1"/>
      <c r="D351" s="1"/>
      <c r="E351" s="53"/>
      <c r="F351" s="53"/>
      <c r="G351" s="7"/>
      <c r="H351" s="41"/>
      <c r="I351" s="14"/>
      <c r="J351" s="7"/>
      <c r="K351" s="7"/>
      <c r="L351" s="7"/>
      <c r="M351" s="7"/>
      <c r="N351" s="7"/>
      <c r="O351" s="7"/>
      <c r="P351" s="7"/>
      <c r="Q351" s="7"/>
      <c r="R351" s="7"/>
      <c r="S351" s="7"/>
      <c r="T351" s="7"/>
      <c r="U351" s="7"/>
      <c r="V351" s="7"/>
      <c r="W351" s="7"/>
    </row>
    <row r="352" spans="1:23" x14ac:dyDescent="0.25">
      <c r="A352" s="1"/>
      <c r="B352" s="1"/>
      <c r="C352" s="1"/>
      <c r="D352" s="1"/>
      <c r="E352" s="53"/>
      <c r="F352" s="53"/>
      <c r="G352" s="7"/>
      <c r="H352" s="41"/>
      <c r="I352" s="14"/>
      <c r="J352" s="7"/>
      <c r="K352" s="7"/>
      <c r="L352" s="7"/>
      <c r="M352" s="7"/>
      <c r="N352" s="7"/>
      <c r="O352" s="7"/>
      <c r="P352" s="7"/>
      <c r="Q352" s="7"/>
      <c r="R352" s="7"/>
      <c r="S352" s="7"/>
      <c r="T352" s="7"/>
      <c r="U352" s="7"/>
      <c r="V352" s="7"/>
      <c r="W352" s="7"/>
    </row>
    <row r="353" spans="1:23" hidden="1" x14ac:dyDescent="0.25">
      <c r="A353" s="1"/>
      <c r="B353" s="1"/>
      <c r="C353" s="1"/>
      <c r="D353" s="1"/>
      <c r="E353" s="53"/>
      <c r="F353" s="53"/>
      <c r="G353" s="7"/>
      <c r="H353" s="41"/>
      <c r="I353" s="14"/>
      <c r="J353" s="7"/>
      <c r="K353" s="7"/>
      <c r="L353" s="7"/>
      <c r="M353" s="7"/>
      <c r="N353" s="7"/>
      <c r="O353" s="7"/>
      <c r="P353" s="7"/>
      <c r="Q353" s="7"/>
      <c r="R353" s="7"/>
      <c r="S353" s="7"/>
      <c r="T353" s="7"/>
      <c r="U353" s="7"/>
      <c r="V353" s="7"/>
      <c r="W353" s="7"/>
    </row>
    <row r="354" spans="1:23" hidden="1" x14ac:dyDescent="0.25">
      <c r="A354" s="1"/>
      <c r="B354" s="1"/>
      <c r="C354" s="1"/>
      <c r="D354" s="1"/>
      <c r="E354" s="53"/>
      <c r="F354" s="53"/>
      <c r="G354" s="7"/>
      <c r="H354" s="41"/>
      <c r="I354" s="14"/>
      <c r="J354" s="7"/>
      <c r="K354" s="7"/>
      <c r="L354" s="7"/>
      <c r="M354" s="7"/>
      <c r="N354" s="7"/>
      <c r="O354" s="7"/>
      <c r="P354" s="7"/>
      <c r="Q354" s="7"/>
      <c r="R354" s="7"/>
      <c r="S354" s="7"/>
      <c r="T354" s="7"/>
      <c r="U354" s="7"/>
      <c r="V354" s="7"/>
      <c r="W354" s="7"/>
    </row>
    <row r="355" spans="1:23" hidden="1" x14ac:dyDescent="0.25">
      <c r="A355" s="155"/>
      <c r="B355" s="1"/>
      <c r="C355" s="1"/>
      <c r="D355" s="1"/>
      <c r="E355" s="53"/>
      <c r="F355" s="53"/>
      <c r="G355" s="7"/>
      <c r="H355" s="237"/>
      <c r="I355" s="14"/>
      <c r="J355" s="7"/>
      <c r="K355" s="7"/>
      <c r="L355" s="7"/>
      <c r="M355" s="7"/>
      <c r="N355" s="7"/>
      <c r="O355" s="7"/>
      <c r="P355" s="7"/>
      <c r="Q355" s="7"/>
      <c r="R355" s="7"/>
      <c r="S355" s="7"/>
      <c r="T355" s="7"/>
      <c r="U355" s="7"/>
      <c r="V355" s="7"/>
      <c r="W355" s="7"/>
    </row>
    <row r="356" spans="1:23" hidden="1" x14ac:dyDescent="0.25">
      <c r="A356" s="155"/>
      <c r="B356" s="1"/>
      <c r="C356" s="1"/>
      <c r="D356" s="1"/>
      <c r="E356" s="53"/>
      <c r="F356" s="53"/>
      <c r="G356" s="7"/>
      <c r="H356" s="237"/>
      <c r="I356" s="14"/>
      <c r="J356" s="7"/>
      <c r="K356" s="7"/>
      <c r="L356" s="7"/>
      <c r="M356" s="7"/>
      <c r="N356" s="7"/>
      <c r="O356" s="7"/>
      <c r="P356" s="7"/>
      <c r="Q356" s="7"/>
      <c r="R356" s="7"/>
      <c r="S356" s="7"/>
      <c r="T356" s="7"/>
      <c r="U356" s="7"/>
      <c r="V356" s="7"/>
      <c r="W356" s="7"/>
    </row>
    <row r="357" spans="1:23" hidden="1" x14ac:dyDescent="0.25">
      <c r="A357" s="155"/>
      <c r="B357" s="1"/>
      <c r="C357" s="1"/>
      <c r="D357" s="1"/>
      <c r="E357" s="53"/>
      <c r="F357" s="53"/>
      <c r="G357" s="7"/>
      <c r="H357" s="237"/>
      <c r="I357" s="14"/>
      <c r="J357" s="7"/>
      <c r="K357" s="7"/>
      <c r="L357" s="7"/>
      <c r="M357" s="7"/>
      <c r="N357" s="7"/>
      <c r="O357" s="7"/>
      <c r="P357" s="7"/>
      <c r="Q357" s="7"/>
      <c r="R357" s="7"/>
      <c r="S357" s="7"/>
      <c r="T357" s="7"/>
      <c r="U357" s="7"/>
      <c r="V357" s="7"/>
      <c r="W357" s="7"/>
    </row>
    <row r="358" spans="1:23" hidden="1" x14ac:dyDescent="0.25">
      <c r="A358" s="1"/>
      <c r="B358" s="1"/>
      <c r="C358" s="1"/>
      <c r="D358" s="1"/>
      <c r="E358" s="53"/>
      <c r="F358" s="53"/>
      <c r="G358" s="7"/>
      <c r="H358" s="41"/>
      <c r="I358" s="14"/>
      <c r="J358" s="7"/>
      <c r="K358" s="7"/>
      <c r="L358" s="7"/>
      <c r="M358" s="7"/>
      <c r="N358" s="7"/>
      <c r="O358" s="7"/>
      <c r="P358" s="7"/>
      <c r="Q358" s="7"/>
      <c r="R358" s="7"/>
      <c r="S358" s="7"/>
      <c r="T358" s="7"/>
      <c r="U358" s="7"/>
      <c r="V358" s="7"/>
      <c r="W358" s="7"/>
    </row>
    <row r="359" spans="1:23" x14ac:dyDescent="0.25">
      <c r="A359" s="125" t="s">
        <v>379</v>
      </c>
      <c r="B359" s="1"/>
      <c r="C359" s="1"/>
      <c r="D359" s="1"/>
      <c r="E359" s="53"/>
      <c r="F359" s="53"/>
      <c r="G359" s="7"/>
      <c r="H359" s="236"/>
      <c r="I359" s="14"/>
      <c r="J359" s="7"/>
      <c r="K359" s="7"/>
      <c r="L359" s="7"/>
      <c r="M359" s="7"/>
      <c r="N359" s="7"/>
      <c r="O359" s="7"/>
      <c r="P359" s="7"/>
      <c r="Q359" s="7"/>
      <c r="R359" s="7"/>
      <c r="S359" s="7"/>
      <c r="T359" s="7"/>
      <c r="U359" s="7"/>
      <c r="V359" s="7"/>
      <c r="W359" s="7"/>
    </row>
    <row r="360" spans="1:23" x14ac:dyDescent="0.25">
      <c r="A360" s="1" t="s">
        <v>380</v>
      </c>
      <c r="B360" s="1"/>
      <c r="C360" s="1"/>
      <c r="D360" s="1"/>
      <c r="E360" s="53" t="s">
        <v>268</v>
      </c>
      <c r="F360" s="53">
        <f>(G59)/1000</f>
        <v>0</v>
      </c>
      <c r="G360" s="7"/>
      <c r="H360" s="41"/>
      <c r="I360" s="14"/>
      <c r="J360" s="7"/>
      <c r="K360" s="7"/>
      <c r="L360" s="7"/>
      <c r="M360" s="7"/>
      <c r="N360" s="7"/>
      <c r="O360" s="7"/>
      <c r="P360" s="7"/>
      <c r="Q360" s="7"/>
      <c r="R360" s="7"/>
      <c r="S360" s="7"/>
      <c r="T360" s="7"/>
      <c r="U360" s="7"/>
      <c r="V360" s="7"/>
      <c r="W360" s="7"/>
    </row>
    <row r="361" spans="1:23" x14ac:dyDescent="0.25">
      <c r="A361" s="1"/>
      <c r="B361" s="1"/>
      <c r="C361" s="1"/>
      <c r="D361" s="1"/>
      <c r="E361" s="53"/>
      <c r="F361" s="53"/>
      <c r="G361" s="7"/>
      <c r="H361" s="41"/>
      <c r="I361" s="14"/>
      <c r="J361" s="7"/>
      <c r="K361" s="7"/>
      <c r="L361" s="7"/>
      <c r="M361" s="7"/>
      <c r="N361" s="7"/>
      <c r="O361" s="7"/>
      <c r="P361" s="7"/>
      <c r="Q361" s="7"/>
      <c r="R361" s="7"/>
      <c r="S361" s="7"/>
      <c r="T361" s="7"/>
      <c r="U361" s="7"/>
      <c r="V361" s="7"/>
      <c r="W361" s="7"/>
    </row>
    <row r="362" spans="1:23" x14ac:dyDescent="0.25">
      <c r="A362" s="1"/>
      <c r="B362" s="1"/>
      <c r="C362" s="1"/>
      <c r="D362" s="1"/>
      <c r="E362" s="53"/>
      <c r="F362" s="53"/>
      <c r="G362" s="7"/>
      <c r="H362" s="41"/>
      <c r="I362" s="14"/>
      <c r="J362" s="7"/>
      <c r="K362" s="7"/>
      <c r="L362" s="7"/>
      <c r="M362" s="7"/>
      <c r="N362" s="7"/>
      <c r="O362" s="7"/>
      <c r="P362" s="7"/>
      <c r="Q362" s="7"/>
      <c r="R362" s="7"/>
      <c r="S362" s="7"/>
      <c r="T362" s="7"/>
      <c r="U362" s="7"/>
      <c r="V362" s="7"/>
      <c r="W362" s="7"/>
    </row>
    <row r="363" spans="1:23" x14ac:dyDescent="0.25">
      <c r="A363" s="1"/>
      <c r="B363" s="1"/>
      <c r="C363" s="1"/>
      <c r="D363" s="1"/>
      <c r="E363" s="53"/>
      <c r="F363" s="53"/>
      <c r="G363" s="7"/>
      <c r="H363" s="41"/>
      <c r="I363" s="14"/>
      <c r="J363" s="7"/>
      <c r="K363" s="7"/>
      <c r="L363" s="7"/>
      <c r="M363" s="7"/>
      <c r="N363" s="7"/>
      <c r="O363" s="7"/>
      <c r="P363" s="7"/>
      <c r="Q363" s="7"/>
      <c r="R363" s="7"/>
      <c r="S363" s="7"/>
      <c r="T363" s="7"/>
      <c r="U363" s="7"/>
      <c r="V363" s="7"/>
      <c r="W363" s="7"/>
    </row>
    <row r="364" spans="1:23" x14ac:dyDescent="0.25">
      <c r="A364" s="1"/>
      <c r="B364" s="1"/>
      <c r="C364" s="1"/>
      <c r="D364" s="1"/>
      <c r="E364" s="53"/>
      <c r="F364" s="53"/>
      <c r="G364" s="7"/>
      <c r="H364" s="41"/>
      <c r="I364" s="14"/>
      <c r="J364" s="7"/>
      <c r="K364" s="7"/>
      <c r="L364" s="7"/>
      <c r="M364" s="7"/>
      <c r="N364" s="7"/>
      <c r="O364" s="7"/>
      <c r="P364" s="7"/>
      <c r="Q364" s="7"/>
      <c r="R364" s="7"/>
      <c r="S364" s="7"/>
      <c r="T364" s="7"/>
      <c r="U364" s="7"/>
      <c r="V364" s="7"/>
      <c r="W364" s="7"/>
    </row>
    <row r="365" spans="1:23" x14ac:dyDescent="0.25">
      <c r="A365" s="1"/>
      <c r="B365" s="1"/>
      <c r="C365" s="1"/>
      <c r="D365" s="1"/>
      <c r="E365" s="53"/>
      <c r="F365" s="53"/>
      <c r="G365" s="7"/>
      <c r="H365" s="41"/>
      <c r="I365" s="14"/>
      <c r="J365" s="7"/>
      <c r="K365" s="7"/>
      <c r="L365" s="7"/>
      <c r="M365" s="7"/>
      <c r="N365" s="7"/>
      <c r="O365" s="7"/>
      <c r="P365" s="7"/>
      <c r="Q365" s="7"/>
      <c r="R365" s="7"/>
      <c r="S365" s="7"/>
      <c r="T365" s="7"/>
      <c r="U365" s="7"/>
      <c r="V365" s="7"/>
      <c r="W365" s="7"/>
    </row>
    <row r="366" spans="1:23" x14ac:dyDescent="0.25">
      <c r="A366" s="1"/>
      <c r="B366" s="1"/>
      <c r="C366" s="1"/>
      <c r="D366" s="1"/>
      <c r="E366" s="53"/>
      <c r="F366" s="53"/>
      <c r="G366" s="7"/>
      <c r="H366" s="7"/>
      <c r="I366" s="7"/>
      <c r="J366" s="7"/>
      <c r="K366" s="7"/>
      <c r="L366" s="7"/>
      <c r="M366" s="7"/>
      <c r="N366" s="7"/>
      <c r="O366" s="7"/>
      <c r="P366" s="7"/>
      <c r="Q366" s="7"/>
      <c r="R366" s="7"/>
      <c r="S366" s="7"/>
      <c r="T366" s="7"/>
      <c r="U366" s="7"/>
      <c r="V366" s="7"/>
      <c r="W366" s="7"/>
    </row>
    <row r="367" spans="1:23" x14ac:dyDescent="0.25">
      <c r="A367" s="1"/>
      <c r="B367" s="1"/>
      <c r="C367" s="1"/>
      <c r="D367" s="1"/>
      <c r="E367" s="53"/>
      <c r="F367" s="53"/>
      <c r="G367" s="7"/>
      <c r="H367" s="7"/>
      <c r="I367" s="7"/>
      <c r="J367" s="7"/>
      <c r="K367" s="7"/>
      <c r="L367" s="7"/>
      <c r="M367" s="7"/>
      <c r="N367" s="7"/>
      <c r="O367" s="7"/>
      <c r="P367" s="7"/>
      <c r="Q367" s="7"/>
      <c r="R367" s="7"/>
      <c r="S367" s="7"/>
      <c r="T367" s="7"/>
      <c r="U367" s="7"/>
      <c r="V367" s="7"/>
      <c r="W367" s="7"/>
    </row>
    <row r="368" spans="1:23" x14ac:dyDescent="0.25">
      <c r="A368" s="1"/>
      <c r="B368" s="1"/>
      <c r="C368" s="1"/>
      <c r="D368" s="1"/>
      <c r="E368" s="53"/>
      <c r="F368" s="53"/>
      <c r="G368" s="7"/>
      <c r="H368" s="7"/>
      <c r="I368" s="7"/>
      <c r="J368" s="7"/>
      <c r="K368" s="7"/>
      <c r="L368" s="7"/>
      <c r="M368" s="7"/>
      <c r="N368" s="7"/>
      <c r="O368" s="7"/>
      <c r="P368" s="7"/>
      <c r="Q368" s="7"/>
      <c r="R368" s="7"/>
      <c r="S368" s="7"/>
      <c r="T368" s="7"/>
      <c r="U368" s="7"/>
      <c r="V368" s="7"/>
      <c r="W368" s="7"/>
    </row>
    <row r="369" spans="1:23" ht="18.75" x14ac:dyDescent="0.3">
      <c r="A369" s="59"/>
      <c r="B369" s="1"/>
      <c r="C369" s="1"/>
      <c r="D369" s="1"/>
      <c r="E369" s="134"/>
      <c r="F369" s="53"/>
      <c r="G369" s="7"/>
      <c r="H369" s="39"/>
      <c r="I369" s="39"/>
      <c r="J369" s="7"/>
      <c r="K369" s="7"/>
      <c r="L369" s="7"/>
      <c r="M369" s="7"/>
      <c r="N369" s="7"/>
      <c r="O369" s="7"/>
      <c r="P369" s="7"/>
      <c r="Q369" s="7"/>
      <c r="R369" s="7"/>
      <c r="S369" s="7"/>
      <c r="T369" s="7"/>
      <c r="U369" s="7"/>
      <c r="V369" s="7"/>
      <c r="W369" s="7"/>
    </row>
    <row r="370" spans="1:23" x14ac:dyDescent="0.25">
      <c r="A370" s="1"/>
      <c r="B370" s="1"/>
      <c r="C370" s="1"/>
      <c r="D370" s="1"/>
      <c r="E370" s="53"/>
      <c r="F370" s="53"/>
      <c r="G370" s="7"/>
      <c r="H370" s="7"/>
      <c r="I370" s="7"/>
      <c r="J370" s="7"/>
      <c r="K370" s="7"/>
      <c r="L370" s="7"/>
      <c r="M370" s="7"/>
      <c r="N370" s="7"/>
      <c r="O370" s="7"/>
      <c r="P370" s="7"/>
      <c r="Q370" s="7"/>
      <c r="R370" s="7"/>
      <c r="S370" s="7"/>
      <c r="T370" s="7"/>
      <c r="U370" s="7"/>
      <c r="V370" s="7"/>
      <c r="W370" s="7"/>
    </row>
    <row r="371" spans="1:23" x14ac:dyDescent="0.25">
      <c r="A371" s="125" t="s">
        <v>533</v>
      </c>
      <c r="B371" s="1"/>
      <c r="C371" s="1"/>
      <c r="D371" s="1"/>
      <c r="E371" s="53"/>
      <c r="F371" s="53"/>
      <c r="G371" s="6"/>
      <c r="H371" s="6"/>
      <c r="I371" s="14"/>
      <c r="J371" s="7"/>
      <c r="K371" s="7"/>
      <c r="L371" s="7"/>
      <c r="M371" s="7"/>
      <c r="N371" s="7"/>
      <c r="O371" s="7"/>
      <c r="P371" s="7"/>
      <c r="Q371" s="7"/>
      <c r="R371" s="7"/>
      <c r="S371" s="7"/>
      <c r="T371" s="7"/>
      <c r="U371" s="7"/>
      <c r="V371" s="7"/>
      <c r="W371" s="7"/>
    </row>
    <row r="372" spans="1:23" x14ac:dyDescent="0.25">
      <c r="A372" s="1" t="str">
        <f>'User Defined Factors'!A16</f>
        <v>Ferrous sulfate (FeSO4)</v>
      </c>
      <c r="B372" s="1"/>
      <c r="C372" s="1"/>
      <c r="D372" s="1"/>
      <c r="E372" s="53" t="str">
        <f>'User Defined Factors'!B16</f>
        <v>gal</v>
      </c>
      <c r="F372" s="53">
        <f>IFERROR(SUMIFS($D$67:$D$84,$A$67:$A$84,$A372, $H$67:$H$84,"=Yes"),"")</f>
        <v>0</v>
      </c>
      <c r="G372" s="6"/>
      <c r="H372" s="14"/>
      <c r="I372" s="14"/>
      <c r="J372" s="7"/>
      <c r="K372" s="7"/>
      <c r="L372" s="7"/>
      <c r="M372" s="7"/>
      <c r="N372" s="7"/>
      <c r="O372" s="7"/>
      <c r="P372" s="7"/>
      <c r="Q372" s="7"/>
      <c r="R372" s="7"/>
      <c r="S372" s="7"/>
      <c r="T372" s="7"/>
      <c r="U372" s="7"/>
      <c r="V372" s="7"/>
      <c r="W372" s="7"/>
    </row>
    <row r="373" spans="1:23" x14ac:dyDescent="0.25">
      <c r="A373" s="1" t="str">
        <f>'User Defined Factors'!A17</f>
        <v>Polymer ICS-2528</v>
      </c>
      <c r="B373" s="1"/>
      <c r="C373" s="1"/>
      <c r="D373" s="1"/>
      <c r="E373" s="53" t="str">
        <f>'User Defined Factors'!B17</f>
        <v>gal</v>
      </c>
      <c r="F373" s="53">
        <f t="shared" ref="F373:F391" si="9">IFERROR(SUMIFS($D$67:$D$84,$A$67:$A$84,$A373, $H$67:$H$84,"=Yes"),"")</f>
        <v>0</v>
      </c>
      <c r="G373" s="6"/>
      <c r="H373" s="14"/>
      <c r="I373" s="14"/>
      <c r="J373" s="7"/>
      <c r="K373" s="7"/>
      <c r="L373" s="7"/>
      <c r="M373" s="7"/>
      <c r="N373" s="7"/>
      <c r="O373" s="7"/>
      <c r="P373" s="7"/>
      <c r="Q373" s="7"/>
      <c r="R373" s="7"/>
      <c r="S373" s="7"/>
      <c r="T373" s="7"/>
      <c r="U373" s="7"/>
      <c r="V373" s="7"/>
      <c r="W373" s="7"/>
    </row>
    <row r="374" spans="1:23" x14ac:dyDescent="0.25">
      <c r="A374" s="1" t="str">
        <f>'User Defined Factors'!A18</f>
        <v>Polymer ICS-DW 2533</v>
      </c>
      <c r="B374" s="1"/>
      <c r="C374" s="1"/>
      <c r="D374" s="1"/>
      <c r="E374" s="53" t="str">
        <f>'User Defined Factors'!B18</f>
        <v>gal</v>
      </c>
      <c r="F374" s="53">
        <f t="shared" si="9"/>
        <v>0</v>
      </c>
      <c r="G374" s="6"/>
      <c r="H374" s="14"/>
      <c r="I374" s="14"/>
      <c r="J374" s="7"/>
      <c r="K374" s="7"/>
      <c r="L374" s="7"/>
      <c r="M374" s="7"/>
      <c r="N374" s="7"/>
      <c r="O374" s="7"/>
      <c r="P374" s="7"/>
      <c r="Q374" s="7"/>
      <c r="R374" s="7"/>
      <c r="S374" s="7"/>
      <c r="T374" s="7"/>
      <c r="U374" s="7"/>
      <c r="V374" s="7"/>
      <c r="W374" s="7"/>
    </row>
    <row r="375" spans="1:23" x14ac:dyDescent="0.25">
      <c r="A375" s="1" t="str">
        <f>'User Defined Factors'!A19</f>
        <v>Dry Polymer Dewatering ICS-6545</v>
      </c>
      <c r="B375" s="1"/>
      <c r="C375" s="1"/>
      <c r="D375" s="1"/>
      <c r="E375" s="53" t="str">
        <f>'User Defined Factors'!B19</f>
        <v>lb</v>
      </c>
      <c r="F375" s="53">
        <f t="shared" si="9"/>
        <v>0</v>
      </c>
      <c r="G375" s="6"/>
      <c r="H375" s="14"/>
      <c r="I375" s="14"/>
      <c r="J375" s="7"/>
      <c r="K375" s="7"/>
      <c r="L375" s="7"/>
      <c r="M375" s="7"/>
      <c r="N375" s="7"/>
      <c r="O375" s="7"/>
      <c r="P375" s="7"/>
      <c r="Q375" s="7"/>
      <c r="R375" s="7"/>
      <c r="S375" s="7"/>
      <c r="T375" s="7"/>
      <c r="U375" s="7"/>
      <c r="V375" s="7"/>
      <c r="W375" s="7"/>
    </row>
    <row r="376" spans="1:23" x14ac:dyDescent="0.25">
      <c r="A376" s="1" t="str">
        <f>'User Defined Factors'!A20</f>
        <v>PolymerDewater BF CP 9869</v>
      </c>
      <c r="B376" s="1"/>
      <c r="C376" s="1"/>
      <c r="D376" s="1"/>
      <c r="E376" s="53" t="str">
        <f>'User Defined Factors'!B20</f>
        <v>gal</v>
      </c>
      <c r="F376" s="53">
        <f t="shared" si="9"/>
        <v>0</v>
      </c>
      <c r="G376" s="6"/>
      <c r="H376" s="14"/>
      <c r="I376" s="14"/>
      <c r="J376" s="7"/>
      <c r="K376" s="7"/>
      <c r="L376" s="7"/>
      <c r="M376" s="7"/>
      <c r="N376" s="7"/>
      <c r="O376" s="7"/>
      <c r="P376" s="7"/>
      <c r="Q376" s="7"/>
      <c r="R376" s="7"/>
      <c r="S376" s="7"/>
      <c r="T376" s="7"/>
      <c r="U376" s="7"/>
      <c r="V376" s="7"/>
      <c r="W376" s="7"/>
    </row>
    <row r="377" spans="1:23" x14ac:dyDescent="0.25">
      <c r="A377" s="1" t="str">
        <f>'User Defined Factors'!A21</f>
        <v>Lime (hydrated)</v>
      </c>
      <c r="B377" s="1"/>
      <c r="C377" s="1"/>
      <c r="D377" s="1"/>
      <c r="E377" s="53" t="str">
        <f>'User Defined Factors'!B21</f>
        <v>lb</v>
      </c>
      <c r="F377" s="53">
        <f t="shared" si="9"/>
        <v>0</v>
      </c>
      <c r="G377" s="6"/>
      <c r="H377" s="14"/>
      <c r="I377" s="14"/>
      <c r="J377" s="7"/>
      <c r="K377" s="7"/>
      <c r="L377" s="7"/>
      <c r="M377" s="7"/>
      <c r="N377" s="7"/>
      <c r="O377" s="7"/>
      <c r="P377" s="7"/>
      <c r="Q377" s="7"/>
      <c r="R377" s="7"/>
      <c r="S377" s="7"/>
      <c r="T377" s="7"/>
      <c r="U377" s="7"/>
      <c r="V377" s="7"/>
      <c r="W377" s="7"/>
    </row>
    <row r="378" spans="1:23" x14ac:dyDescent="0.25">
      <c r="A378" s="1" t="str">
        <f>'User Defined Factors'!A22</f>
        <v>Ethanol (190 proof) from wheat</v>
      </c>
      <c r="B378" s="1"/>
      <c r="C378" s="1"/>
      <c r="D378" s="1"/>
      <c r="E378" s="53" t="str">
        <f>'User Defined Factors'!B22</f>
        <v>gal</v>
      </c>
      <c r="F378" s="53">
        <f t="shared" si="9"/>
        <v>0</v>
      </c>
      <c r="G378" s="6"/>
      <c r="H378" s="14"/>
      <c r="I378" s="14"/>
      <c r="J378" s="7"/>
      <c r="K378" s="7"/>
      <c r="L378" s="7"/>
      <c r="M378" s="7"/>
      <c r="N378" s="7"/>
      <c r="O378" s="7"/>
      <c r="P378" s="7"/>
      <c r="Q378" s="7"/>
      <c r="R378" s="7"/>
      <c r="S378" s="7"/>
      <c r="T378" s="7"/>
      <c r="U378" s="7"/>
      <c r="V378" s="7"/>
      <c r="W378" s="7"/>
    </row>
    <row r="379" spans="1:23" x14ac:dyDescent="0.25">
      <c r="A379" s="1" t="str">
        <f>'User Defined Factors'!A23</f>
        <v>Ethanol (190 proof) from sugar beets</v>
      </c>
      <c r="B379" s="1"/>
      <c r="C379" s="1"/>
      <c r="D379" s="1"/>
      <c r="E379" s="53" t="str">
        <f>'User Defined Factors'!B23</f>
        <v>gal</v>
      </c>
      <c r="F379" s="53">
        <f t="shared" si="9"/>
        <v>0</v>
      </c>
      <c r="G379" s="6"/>
      <c r="H379" s="14"/>
      <c r="I379" s="14"/>
      <c r="J379" s="7"/>
      <c r="K379" s="7"/>
      <c r="L379" s="7"/>
      <c r="M379" s="7"/>
      <c r="N379" s="7"/>
      <c r="O379" s="7"/>
      <c r="P379" s="7"/>
      <c r="Q379" s="7"/>
      <c r="R379" s="7"/>
      <c r="S379" s="7"/>
      <c r="T379" s="7"/>
      <c r="U379" s="7"/>
      <c r="V379" s="7"/>
      <c r="W379" s="7"/>
    </row>
    <row r="380" spans="1:23" x14ac:dyDescent="0.25">
      <c r="A380" s="1" t="str">
        <f>'User Defined Factors'!A24</f>
        <v>Phosphoric acid (H3PO4) (37.5%)</v>
      </c>
      <c r="B380" s="1"/>
      <c r="C380" s="1"/>
      <c r="D380" s="1"/>
      <c r="E380" s="53" t="str">
        <f>'User Defined Factors'!B24</f>
        <v>gal</v>
      </c>
      <c r="F380" s="53">
        <f t="shared" si="9"/>
        <v>0</v>
      </c>
      <c r="G380" s="6"/>
      <c r="H380" s="14"/>
      <c r="I380" s="14"/>
      <c r="J380" s="7"/>
      <c r="K380" s="7"/>
      <c r="L380" s="7"/>
      <c r="M380" s="7"/>
      <c r="N380" s="7"/>
      <c r="O380" s="7"/>
      <c r="P380" s="7"/>
      <c r="Q380" s="7"/>
      <c r="R380" s="7"/>
      <c r="S380" s="7"/>
      <c r="T380" s="7"/>
      <c r="U380" s="7"/>
      <c r="V380" s="7"/>
      <c r="W380" s="7"/>
    </row>
    <row r="381" spans="1:23" x14ac:dyDescent="0.25">
      <c r="A381" s="1" t="str">
        <f>'User Defined Factors'!A25</f>
        <v>pH Adjustment (NaOH 25% by weight)</v>
      </c>
      <c r="B381" s="1"/>
      <c r="C381" s="1"/>
      <c r="D381" s="1"/>
      <c r="E381" s="53" t="str">
        <f>'User Defined Factors'!B25</f>
        <v>gal</v>
      </c>
      <c r="F381" s="53">
        <f t="shared" si="9"/>
        <v>0</v>
      </c>
      <c r="G381" s="6"/>
      <c r="H381" s="14"/>
      <c r="I381" s="14"/>
      <c r="J381" s="7"/>
      <c r="K381" s="7"/>
      <c r="L381" s="7"/>
      <c r="M381" s="7"/>
      <c r="N381" s="7"/>
      <c r="O381" s="7"/>
      <c r="P381" s="7"/>
      <c r="Q381" s="7"/>
      <c r="R381" s="7"/>
      <c r="S381" s="7"/>
      <c r="T381" s="7"/>
      <c r="U381" s="7"/>
      <c r="V381" s="7"/>
      <c r="W381" s="7"/>
    </row>
    <row r="382" spans="1:23" x14ac:dyDescent="0.25">
      <c r="A382" s="1" t="str">
        <f>'User Defined Factors'!A26</f>
        <v>Micronutrients (VWNA micronutrient)</v>
      </c>
      <c r="B382" s="1"/>
      <c r="C382" s="1"/>
      <c r="D382" s="1"/>
      <c r="E382" s="53" t="str">
        <f>'User Defined Factors'!B26</f>
        <v>gal</v>
      </c>
      <c r="F382" s="53">
        <f t="shared" si="9"/>
        <v>0</v>
      </c>
      <c r="G382" s="6"/>
      <c r="H382" s="14"/>
      <c r="I382" s="14"/>
      <c r="J382" s="7"/>
      <c r="K382" s="7"/>
      <c r="L382" s="7"/>
      <c r="M382" s="7"/>
      <c r="N382" s="7"/>
      <c r="O382" s="7"/>
      <c r="P382" s="7"/>
      <c r="Q382" s="7"/>
      <c r="R382" s="7"/>
      <c r="S382" s="7"/>
      <c r="T382" s="7"/>
      <c r="U382" s="7"/>
      <c r="V382" s="7"/>
      <c r="W382" s="7"/>
    </row>
    <row r="383" spans="1:23" x14ac:dyDescent="0.25">
      <c r="A383" s="1" t="str">
        <f>'User Defined Factors'!A27</f>
        <v>Hydrogen peroxide (H2O2) (35%)</v>
      </c>
      <c r="B383" s="1"/>
      <c r="C383" s="1"/>
      <c r="D383" s="1"/>
      <c r="E383" s="53" t="str">
        <f>'User Defined Factors'!B27</f>
        <v>gal</v>
      </c>
      <c r="F383" s="53">
        <f t="shared" si="9"/>
        <v>0</v>
      </c>
      <c r="G383" s="6"/>
      <c r="H383" s="14"/>
      <c r="I383" s="14"/>
      <c r="J383" s="7"/>
      <c r="K383" s="7"/>
      <c r="L383" s="7"/>
      <c r="M383" s="7"/>
      <c r="N383" s="7"/>
      <c r="O383" s="7"/>
      <c r="P383" s="7"/>
      <c r="Q383" s="7"/>
      <c r="R383" s="7"/>
      <c r="S383" s="7"/>
      <c r="T383" s="7"/>
      <c r="U383" s="7"/>
      <c r="V383" s="7"/>
      <c r="W383" s="7"/>
    </row>
    <row r="384" spans="1:23" x14ac:dyDescent="0.25">
      <c r="A384" s="1" t="str">
        <f>'User Defined Factors'!A28</f>
        <v>Ferric chloride (FeCl3)</v>
      </c>
      <c r="B384" s="1"/>
      <c r="C384" s="1"/>
      <c r="D384" s="1"/>
      <c r="E384" s="53" t="str">
        <f>'User Defined Factors'!B28</f>
        <v>gal</v>
      </c>
      <c r="F384" s="53">
        <f t="shared" si="9"/>
        <v>0</v>
      </c>
      <c r="G384" s="6"/>
      <c r="H384" s="14"/>
      <c r="I384" s="14"/>
      <c r="J384" s="7"/>
      <c r="K384" s="7"/>
      <c r="L384" s="7"/>
      <c r="M384" s="7"/>
      <c r="N384" s="7"/>
      <c r="O384" s="7"/>
      <c r="P384" s="7"/>
      <c r="Q384" s="7"/>
      <c r="R384" s="7"/>
      <c r="S384" s="7"/>
      <c r="T384" s="7"/>
      <c r="U384" s="7"/>
      <c r="V384" s="7"/>
      <c r="W384" s="7"/>
    </row>
    <row r="385" spans="1:23" x14ac:dyDescent="0.25">
      <c r="A385" s="1" t="str">
        <f>'User Defined Factors'!A29</f>
        <v>Acetic Acid</v>
      </c>
      <c r="B385" s="1"/>
      <c r="C385" s="1"/>
      <c r="D385" s="1"/>
      <c r="E385" s="53" t="str">
        <f>'User Defined Factors'!B29</f>
        <v>gal</v>
      </c>
      <c r="F385" s="53">
        <f t="shared" si="9"/>
        <v>0</v>
      </c>
      <c r="G385" s="6"/>
      <c r="H385" s="14"/>
      <c r="I385" s="14"/>
      <c r="J385" s="7"/>
      <c r="K385" s="7"/>
      <c r="L385" s="7"/>
      <c r="M385" s="7"/>
      <c r="N385" s="7"/>
      <c r="O385" s="7"/>
      <c r="P385" s="7"/>
      <c r="Q385" s="7"/>
      <c r="R385" s="7"/>
      <c r="S385" s="7"/>
      <c r="T385" s="7"/>
      <c r="U385" s="7"/>
      <c r="V385" s="7"/>
      <c r="W385" s="7"/>
    </row>
    <row r="386" spans="1:23" x14ac:dyDescent="0.25">
      <c r="A386" s="1" t="str">
        <f>'User Defined Factors'!A30</f>
        <v>Ammonia</v>
      </c>
      <c r="B386" s="1"/>
      <c r="C386" s="1"/>
      <c r="D386" s="1"/>
      <c r="E386" s="53" t="str">
        <f>'User Defined Factors'!B30</f>
        <v>gal</v>
      </c>
      <c r="F386" s="53">
        <f t="shared" si="9"/>
        <v>0</v>
      </c>
      <c r="G386" s="6"/>
      <c r="H386" s="14"/>
      <c r="I386" s="14"/>
      <c r="J386" s="7"/>
      <c r="K386" s="7"/>
      <c r="L386" s="7"/>
      <c r="M386" s="7"/>
      <c r="N386" s="7"/>
      <c r="O386" s="7"/>
      <c r="P386" s="7"/>
      <c r="Q386" s="7"/>
      <c r="R386" s="7"/>
      <c r="S386" s="7"/>
      <c r="T386" s="7"/>
      <c r="U386" s="7"/>
      <c r="V386" s="7"/>
      <c r="W386" s="7"/>
    </row>
    <row r="387" spans="1:23" x14ac:dyDescent="0.25">
      <c r="A387" s="1" t="str">
        <f>'User Defined Factors'!A31</f>
        <v>IX Resin</v>
      </c>
      <c r="B387" s="1"/>
      <c r="C387" s="1"/>
      <c r="D387" s="1"/>
      <c r="E387" s="53" t="str">
        <f>'User Defined Factors'!B31</f>
        <v>gal</v>
      </c>
      <c r="F387" s="53">
        <f t="shared" si="9"/>
        <v>0</v>
      </c>
      <c r="G387" s="6"/>
      <c r="H387" s="14"/>
      <c r="I387" s="14"/>
      <c r="J387" s="7"/>
      <c r="K387" s="7"/>
      <c r="L387" s="7"/>
      <c r="M387" s="7"/>
      <c r="N387" s="7"/>
      <c r="O387" s="7"/>
      <c r="P387" s="7"/>
      <c r="Q387" s="7"/>
      <c r="R387" s="7"/>
      <c r="S387" s="7"/>
      <c r="T387" s="7"/>
      <c r="U387" s="7"/>
      <c r="V387" s="7"/>
      <c r="W387" s="7"/>
    </row>
    <row r="388" spans="1:23" x14ac:dyDescent="0.25">
      <c r="A388" s="1" t="str">
        <f>'User Defined Factors'!A32</f>
        <v>Aluminum Chlorohydrate</v>
      </c>
      <c r="B388" s="1"/>
      <c r="C388" s="1"/>
      <c r="D388" s="1"/>
      <c r="E388" s="53" t="str">
        <f>'User Defined Factors'!B32</f>
        <v>gal</v>
      </c>
      <c r="F388" s="53">
        <f t="shared" si="9"/>
        <v>0</v>
      </c>
      <c r="G388" s="6"/>
      <c r="H388" s="14"/>
      <c r="I388" s="14"/>
      <c r="J388" s="7"/>
      <c r="K388" s="7"/>
      <c r="L388" s="7"/>
      <c r="M388" s="7"/>
      <c r="N388" s="7"/>
      <c r="O388" s="7"/>
      <c r="P388" s="7"/>
      <c r="Q388" s="7"/>
      <c r="R388" s="7"/>
      <c r="S388" s="7"/>
      <c r="T388" s="7"/>
      <c r="U388" s="7"/>
      <c r="V388" s="7"/>
      <c r="W388" s="7"/>
    </row>
    <row r="389" spans="1:23" x14ac:dyDescent="0.25">
      <c r="A389" s="1" t="str">
        <f>'User Defined Factors'!A33</f>
        <v>Defoamer XFO-10S FG</v>
      </c>
      <c r="B389" s="1"/>
      <c r="C389" s="1"/>
      <c r="D389" s="1"/>
      <c r="E389" s="53" t="str">
        <f>'User Defined Factors'!B33</f>
        <v>gal</v>
      </c>
      <c r="F389" s="53">
        <f t="shared" si="9"/>
        <v>0</v>
      </c>
      <c r="G389" s="6"/>
      <c r="H389" s="14"/>
      <c r="I389" s="14"/>
      <c r="J389" s="7"/>
      <c r="K389" s="7"/>
      <c r="L389" s="7"/>
      <c r="M389" s="7"/>
      <c r="N389" s="7"/>
      <c r="O389" s="7"/>
      <c r="P389" s="7"/>
      <c r="Q389" s="7"/>
      <c r="R389" s="7"/>
      <c r="S389" s="7"/>
      <c r="T389" s="7"/>
      <c r="U389" s="7"/>
      <c r="V389" s="7"/>
      <c r="W389" s="7"/>
    </row>
    <row r="390" spans="1:23" x14ac:dyDescent="0.25">
      <c r="A390" s="1" t="str">
        <f>'User Defined Factors'!A34</f>
        <v>DAF Polymer BF CP 2661</v>
      </c>
      <c r="B390" s="1"/>
      <c r="C390" s="1"/>
      <c r="D390" s="1"/>
      <c r="E390" s="53" t="str">
        <f>'User Defined Factors'!B34</f>
        <v>gal</v>
      </c>
      <c r="F390" s="53">
        <f t="shared" si="9"/>
        <v>0</v>
      </c>
      <c r="G390" s="6"/>
      <c r="H390" s="14"/>
      <c r="I390" s="14"/>
      <c r="J390" s="7"/>
      <c r="K390" s="7"/>
      <c r="L390" s="7"/>
      <c r="M390" s="7"/>
      <c r="N390" s="7"/>
      <c r="O390" s="7"/>
      <c r="P390" s="7"/>
      <c r="Q390" s="7"/>
      <c r="R390" s="7"/>
      <c r="S390" s="7"/>
      <c r="T390" s="7"/>
      <c r="U390" s="7"/>
      <c r="V390" s="7"/>
      <c r="W390" s="7"/>
    </row>
    <row r="391" spans="1:23" x14ac:dyDescent="0.25">
      <c r="A391" s="1" t="str">
        <f>'User Defined Factors'!A35</f>
        <v>Polymer Superfloc 4818 RS GWTP</v>
      </c>
      <c r="B391" s="1"/>
      <c r="C391" s="1"/>
      <c r="D391" s="1"/>
      <c r="E391" s="53" t="str">
        <f>'User Defined Factors'!B35</f>
        <v>lb</v>
      </c>
      <c r="F391" s="53">
        <f t="shared" si="9"/>
        <v>0</v>
      </c>
      <c r="G391" s="6"/>
      <c r="H391" s="14"/>
      <c r="I391" s="14"/>
      <c r="J391" s="7"/>
      <c r="K391" s="7"/>
      <c r="L391" s="7"/>
      <c r="M391" s="7"/>
      <c r="N391" s="7"/>
      <c r="O391" s="7"/>
      <c r="P391" s="7"/>
      <c r="Q391" s="7"/>
      <c r="R391" s="7"/>
      <c r="S391" s="7"/>
      <c r="T391" s="7"/>
      <c r="U391" s="7"/>
      <c r="V391" s="7"/>
      <c r="W391" s="7"/>
    </row>
    <row r="392" spans="1:23" x14ac:dyDescent="0.25">
      <c r="A392" s="1"/>
      <c r="B392" s="1"/>
      <c r="C392" s="1"/>
      <c r="D392" s="1"/>
      <c r="E392" s="1"/>
      <c r="F392" s="1"/>
      <c r="G392" s="7"/>
      <c r="H392" s="7"/>
      <c r="I392" s="7"/>
      <c r="J392" s="7"/>
      <c r="K392" s="7"/>
      <c r="L392" s="7"/>
      <c r="M392" s="7"/>
      <c r="N392" s="7"/>
      <c r="O392" s="7"/>
      <c r="P392" s="7"/>
      <c r="Q392" s="7"/>
      <c r="R392" s="7"/>
      <c r="S392" s="7"/>
      <c r="T392" s="7"/>
      <c r="U392" s="7"/>
      <c r="V392" s="7"/>
      <c r="W392" s="7"/>
    </row>
    <row r="393" spans="1:23" x14ac:dyDescent="0.25">
      <c r="A393" s="125" t="s">
        <v>534</v>
      </c>
      <c r="B393" s="1"/>
      <c r="C393" s="1"/>
      <c r="D393" s="1"/>
      <c r="E393" s="1"/>
      <c r="F393" s="1"/>
      <c r="G393" s="53" t="s">
        <v>535</v>
      </c>
      <c r="H393" s="53" t="s">
        <v>536</v>
      </c>
      <c r="I393" s="7"/>
      <c r="J393" s="7"/>
      <c r="K393" s="7"/>
      <c r="L393" s="7"/>
      <c r="M393" s="7"/>
      <c r="N393" s="7"/>
      <c r="O393" s="7"/>
      <c r="P393" s="7"/>
      <c r="Q393" s="7"/>
      <c r="R393" s="7"/>
      <c r="S393" s="7"/>
      <c r="T393" s="7"/>
      <c r="U393" s="7"/>
      <c r="V393" s="7"/>
      <c r="W393" s="7"/>
    </row>
    <row r="394" spans="1:23" x14ac:dyDescent="0.25">
      <c r="A394" s="1" t="str">
        <f>'User Defined Factors'!A38</f>
        <v>User-defined recycled/reused on-site #1</v>
      </c>
      <c r="B394" s="1"/>
      <c r="C394" s="1"/>
      <c r="D394" s="1"/>
      <c r="E394" s="53" t="str">
        <f>'User Defined Factors'!B38</f>
        <v>TBD</v>
      </c>
      <c r="F394" s="53">
        <f ca="1">IFERROR(SUMIF($A$92:$B$103,"="&amp;A394,$D$92:$D$103),"")</f>
        <v>0</v>
      </c>
      <c r="G394" s="53" t="s">
        <v>337</v>
      </c>
      <c r="H394" s="175">
        <f ca="1">IFERROR(SUMIF($A$92:$B$103,"="&amp;A394,$E$92:$E$103),"")</f>
        <v>0</v>
      </c>
      <c r="I394" s="7"/>
      <c r="J394" s="7"/>
      <c r="K394" s="7"/>
      <c r="L394" s="7"/>
      <c r="M394" s="7"/>
      <c r="N394" s="7"/>
      <c r="O394" s="7"/>
      <c r="P394" s="7"/>
      <c r="Q394" s="7"/>
      <c r="R394" s="7"/>
      <c r="S394" s="7"/>
      <c r="T394" s="7"/>
      <c r="U394" s="7"/>
      <c r="V394" s="7"/>
      <c r="W394" s="7"/>
    </row>
    <row r="395" spans="1:23" x14ac:dyDescent="0.25">
      <c r="A395" s="1" t="str">
        <f>'User Defined Factors'!A39</f>
        <v>User-defined recycled/reused on-site #2</v>
      </c>
      <c r="B395" s="1"/>
      <c r="C395" s="1"/>
      <c r="D395" s="1"/>
      <c r="E395" s="53" t="str">
        <f>'User Defined Factors'!B39</f>
        <v>TBD</v>
      </c>
      <c r="F395" s="53">
        <f t="shared" ref="F395:F401" ca="1" si="10">IFERROR(SUMIF($A$92:$B$103,"="&amp;A395,$D$92:$D$103),"")</f>
        <v>0</v>
      </c>
      <c r="G395" s="53" t="s">
        <v>337</v>
      </c>
      <c r="H395" s="175">
        <f t="shared" ref="H395:H405" ca="1" si="11">IFERROR(SUMIF($A$92:$B$103,"="&amp;A395,$E$92:$E$103),"")</f>
        <v>0</v>
      </c>
      <c r="I395" s="7"/>
      <c r="J395" s="7"/>
      <c r="K395" s="7"/>
      <c r="L395" s="7"/>
      <c r="M395" s="7"/>
      <c r="N395" s="7"/>
      <c r="O395" s="7"/>
      <c r="P395" s="7"/>
      <c r="Q395" s="7"/>
      <c r="R395" s="7"/>
      <c r="S395" s="7"/>
      <c r="T395" s="7"/>
      <c r="U395" s="7"/>
      <c r="V395" s="7"/>
      <c r="W395" s="7"/>
    </row>
    <row r="396" spans="1:23" x14ac:dyDescent="0.25">
      <c r="A396" s="1" t="str">
        <f>'User Defined Factors'!A40</f>
        <v>User-defined recycled/reused on-site #3</v>
      </c>
      <c r="B396" s="1"/>
      <c r="C396" s="1"/>
      <c r="D396" s="1"/>
      <c r="E396" s="53" t="str">
        <f>'User Defined Factors'!B40</f>
        <v>TBD</v>
      </c>
      <c r="F396" s="53">
        <f t="shared" ca="1" si="10"/>
        <v>0</v>
      </c>
      <c r="G396" s="53" t="s">
        <v>337</v>
      </c>
      <c r="H396" s="175">
        <f t="shared" ca="1" si="11"/>
        <v>0</v>
      </c>
      <c r="I396" s="7"/>
      <c r="J396" s="7"/>
      <c r="K396" s="7"/>
      <c r="L396" s="7"/>
      <c r="M396" s="7"/>
      <c r="N396" s="7"/>
      <c r="O396" s="7"/>
      <c r="P396" s="7"/>
      <c r="Q396" s="7"/>
      <c r="R396" s="7"/>
      <c r="S396" s="7"/>
      <c r="T396" s="7"/>
      <c r="U396" s="7"/>
      <c r="V396" s="7"/>
      <c r="W396" s="7"/>
    </row>
    <row r="397" spans="1:23" x14ac:dyDescent="0.25">
      <c r="A397" s="1" t="str">
        <f>'User Defined Factors'!A41</f>
        <v>User-defined recycled/reused off-site #1</v>
      </c>
      <c r="B397" s="1"/>
      <c r="C397" s="1"/>
      <c r="D397" s="1"/>
      <c r="E397" s="53" t="str">
        <f>'User Defined Factors'!B41</f>
        <v>TBD</v>
      </c>
      <c r="F397" s="53">
        <f t="shared" ca="1" si="10"/>
        <v>0</v>
      </c>
      <c r="G397" s="53" t="s">
        <v>337</v>
      </c>
      <c r="H397" s="175">
        <f t="shared" ca="1" si="11"/>
        <v>0</v>
      </c>
      <c r="I397" s="7"/>
      <c r="J397" s="7"/>
      <c r="K397" s="7"/>
      <c r="L397" s="7"/>
      <c r="M397" s="7"/>
      <c r="N397" s="7"/>
      <c r="O397" s="7"/>
      <c r="P397" s="7"/>
      <c r="Q397" s="7"/>
      <c r="R397" s="7"/>
      <c r="S397" s="7"/>
      <c r="T397" s="7"/>
      <c r="U397" s="7"/>
      <c r="V397" s="7"/>
      <c r="W397" s="7"/>
    </row>
    <row r="398" spans="1:23" x14ac:dyDescent="0.25">
      <c r="A398" s="1" t="str">
        <f>'User Defined Factors'!A42</f>
        <v>User-defined recycled/reused off-site #2</v>
      </c>
      <c r="B398" s="1"/>
      <c r="C398" s="1"/>
      <c r="D398" s="1"/>
      <c r="E398" s="53" t="str">
        <f>'User Defined Factors'!B42</f>
        <v>TBD</v>
      </c>
      <c r="F398" s="53">
        <f t="shared" ca="1" si="10"/>
        <v>0</v>
      </c>
      <c r="G398" s="53" t="s">
        <v>337</v>
      </c>
      <c r="H398" s="175">
        <f t="shared" ca="1" si="11"/>
        <v>0</v>
      </c>
      <c r="I398" s="7"/>
      <c r="J398" s="7"/>
      <c r="K398" s="7"/>
      <c r="L398" s="7"/>
      <c r="M398" s="7"/>
      <c r="N398" s="7"/>
      <c r="O398" s="7"/>
      <c r="P398" s="7"/>
      <c r="Q398" s="7"/>
      <c r="R398" s="7"/>
      <c r="S398" s="7"/>
      <c r="T398" s="7"/>
      <c r="U398" s="7"/>
      <c r="V398" s="7"/>
      <c r="W398" s="7"/>
    </row>
    <row r="399" spans="1:23" x14ac:dyDescent="0.25">
      <c r="A399" s="1" t="str">
        <f>'User Defined Factors'!A43</f>
        <v>User-defined recycled/reused off-site #3</v>
      </c>
      <c r="B399" s="1"/>
      <c r="C399" s="1"/>
      <c r="D399" s="1"/>
      <c r="E399" s="53" t="str">
        <f>'User Defined Factors'!B43</f>
        <v>TBD</v>
      </c>
      <c r="F399" s="53">
        <f t="shared" ca="1" si="10"/>
        <v>0</v>
      </c>
      <c r="G399" s="53" t="s">
        <v>337</v>
      </c>
      <c r="H399" s="175">
        <f t="shared" ca="1" si="11"/>
        <v>0</v>
      </c>
      <c r="I399" s="7"/>
      <c r="J399" s="7"/>
      <c r="K399" s="7"/>
      <c r="L399" s="7"/>
      <c r="M399" s="7"/>
      <c r="N399" s="7"/>
      <c r="O399" s="7"/>
      <c r="P399" s="7"/>
      <c r="Q399" s="7"/>
      <c r="R399" s="7"/>
      <c r="S399" s="7"/>
      <c r="T399" s="7"/>
      <c r="U399" s="7"/>
      <c r="V399" s="7"/>
      <c r="W399" s="7"/>
    </row>
    <row r="400" spans="1:23" x14ac:dyDescent="0.25">
      <c r="A400" s="1" t="str">
        <f>'User Defined Factors'!A44</f>
        <v>User-defined non-hazardous waste destination #1</v>
      </c>
      <c r="B400" s="1"/>
      <c r="C400" s="1"/>
      <c r="D400" s="1"/>
      <c r="E400" s="53" t="str">
        <f>'User Defined Factors'!B44</f>
        <v>TBD</v>
      </c>
      <c r="F400" s="53">
        <f ca="1">IFERROR(SUMIF($A$92:$B$103,"="&amp;A400,$D$92:$D$103),"")</f>
        <v>0</v>
      </c>
      <c r="G400" s="53" t="s">
        <v>337</v>
      </c>
      <c r="H400" s="175">
        <f t="shared" ca="1" si="11"/>
        <v>0</v>
      </c>
      <c r="I400" s="7"/>
      <c r="J400" s="7"/>
      <c r="K400" s="7"/>
      <c r="L400" s="7"/>
      <c r="M400" s="7"/>
      <c r="N400" s="7"/>
      <c r="O400" s="7"/>
      <c r="P400" s="7"/>
      <c r="Q400" s="7"/>
      <c r="R400" s="7"/>
      <c r="S400" s="7"/>
      <c r="T400" s="7"/>
      <c r="U400" s="7"/>
      <c r="V400" s="7"/>
      <c r="W400" s="7"/>
    </row>
    <row r="401" spans="1:23" x14ac:dyDescent="0.25">
      <c r="A401" s="1" t="str">
        <f>'User Defined Factors'!A45</f>
        <v>User-defined non-hazardous waste destination #2</v>
      </c>
      <c r="B401" s="1"/>
      <c r="C401" s="1"/>
      <c r="D401" s="1"/>
      <c r="E401" s="53" t="str">
        <f>'User Defined Factors'!B45</f>
        <v>TBD</v>
      </c>
      <c r="F401" s="53">
        <f t="shared" ca="1" si="10"/>
        <v>0</v>
      </c>
      <c r="G401" s="53" t="s">
        <v>337</v>
      </c>
      <c r="H401" s="175">
        <f t="shared" ca="1" si="11"/>
        <v>0</v>
      </c>
      <c r="I401" s="7"/>
      <c r="J401" s="7"/>
      <c r="K401" s="7"/>
      <c r="L401" s="7"/>
      <c r="M401" s="7"/>
      <c r="N401" s="7"/>
      <c r="O401" s="7"/>
      <c r="P401" s="7"/>
      <c r="Q401" s="7"/>
      <c r="R401" s="7"/>
      <c r="S401" s="7"/>
      <c r="T401" s="7"/>
      <c r="U401" s="7"/>
      <c r="V401" s="7"/>
      <c r="W401" s="7"/>
    </row>
    <row r="402" spans="1:23" x14ac:dyDescent="0.25">
      <c r="A402" s="1" t="str">
        <f>'User Defined Factors'!A46</f>
        <v>User-defined non-hazardous waste destination #3</v>
      </c>
      <c r="B402" s="1"/>
      <c r="C402" s="1"/>
      <c r="D402" s="1"/>
      <c r="E402" s="53" t="str">
        <f>'User Defined Factors'!B46</f>
        <v>TBD</v>
      </c>
      <c r="F402" s="53">
        <f ca="1">IFERROR(SUMIF($A$92:$B$103,"="&amp;A402,$D$92:$D$103),"")</f>
        <v>0</v>
      </c>
      <c r="G402" s="53" t="s">
        <v>337</v>
      </c>
      <c r="H402" s="175">
        <f t="shared" ca="1" si="11"/>
        <v>0</v>
      </c>
      <c r="I402" s="7"/>
      <c r="J402" s="7"/>
      <c r="K402" s="7"/>
      <c r="L402" s="7"/>
      <c r="M402" s="7"/>
      <c r="N402" s="7"/>
      <c r="O402" s="7"/>
      <c r="P402" s="7"/>
      <c r="Q402" s="7"/>
      <c r="R402" s="7"/>
      <c r="S402" s="7"/>
      <c r="T402" s="7"/>
      <c r="U402" s="7"/>
      <c r="V402" s="7"/>
      <c r="W402" s="7"/>
    </row>
    <row r="403" spans="1:23" x14ac:dyDescent="0.25">
      <c r="A403" s="1" t="str">
        <f>'User Defined Factors'!A47</f>
        <v>User-defined hazardous waste destination #1</v>
      </c>
      <c r="B403" s="127"/>
      <c r="C403" s="127"/>
      <c r="D403" s="127"/>
      <c r="E403" s="53" t="str">
        <f>'User Defined Factors'!B47</f>
        <v>TBD</v>
      </c>
      <c r="F403" s="53">
        <f ca="1">IFERROR(SUMIF($A$92:$B$103,"="&amp;A403,$D$92:$D$103),"")</f>
        <v>0</v>
      </c>
      <c r="G403" s="53" t="s">
        <v>337</v>
      </c>
      <c r="H403" s="175">
        <f t="shared" ca="1" si="11"/>
        <v>0</v>
      </c>
      <c r="I403" s="7"/>
      <c r="J403" s="7"/>
      <c r="K403" s="7"/>
      <c r="L403" s="7"/>
      <c r="M403" s="7"/>
      <c r="N403" s="7"/>
      <c r="O403" s="7"/>
      <c r="P403" s="7"/>
      <c r="Q403" s="7"/>
      <c r="R403" s="7"/>
      <c r="S403" s="7"/>
      <c r="T403" s="7"/>
      <c r="U403" s="7"/>
      <c r="V403" s="7"/>
      <c r="W403" s="7"/>
    </row>
    <row r="404" spans="1:23" x14ac:dyDescent="0.25">
      <c r="A404" s="1" t="str">
        <f>'User Defined Factors'!A48</f>
        <v>User-defined hazardous waste destination #2</v>
      </c>
      <c r="B404" s="127"/>
      <c r="C404" s="127"/>
      <c r="D404" s="127"/>
      <c r="E404" s="53" t="str">
        <f>'User Defined Factors'!B48</f>
        <v>TBD</v>
      </c>
      <c r="F404" s="53">
        <f ca="1">IFERROR(SUMIF($A$92:$B$103,"="&amp;A404,$D$92:$D$103),"")</f>
        <v>0</v>
      </c>
      <c r="G404" s="53" t="s">
        <v>337</v>
      </c>
      <c r="H404" s="175">
        <f t="shared" ca="1" si="11"/>
        <v>0</v>
      </c>
      <c r="I404" s="7"/>
      <c r="J404" s="7"/>
      <c r="K404" s="7"/>
      <c r="L404" s="7"/>
      <c r="M404" s="7"/>
      <c r="N404" s="7"/>
      <c r="O404" s="7"/>
      <c r="P404" s="7"/>
      <c r="Q404" s="7"/>
      <c r="R404" s="7"/>
      <c r="S404" s="7"/>
      <c r="T404" s="7"/>
      <c r="U404" s="7"/>
      <c r="V404" s="7"/>
      <c r="W404" s="7"/>
    </row>
    <row r="405" spans="1:23" x14ac:dyDescent="0.25">
      <c r="A405" s="1" t="str">
        <f>'User Defined Factors'!A49</f>
        <v>User-defined hazardous waste destination #3</v>
      </c>
      <c r="B405" s="127"/>
      <c r="C405" s="127"/>
      <c r="D405" s="127"/>
      <c r="E405" s="53" t="str">
        <f>'User Defined Factors'!B49</f>
        <v>TBD</v>
      </c>
      <c r="F405" s="53">
        <f ca="1">IFERROR(SUMIF($A$92:$B$103,"="&amp;A405,$D$92:$D$103),"")</f>
        <v>0</v>
      </c>
      <c r="G405" s="53" t="s">
        <v>337</v>
      </c>
      <c r="H405" s="175">
        <f t="shared" ca="1" si="11"/>
        <v>0</v>
      </c>
      <c r="I405" s="7"/>
      <c r="J405" s="7"/>
      <c r="K405" s="7"/>
      <c r="L405" s="7"/>
      <c r="M405" s="7"/>
      <c r="N405" s="7"/>
      <c r="O405" s="7"/>
      <c r="P405" s="7"/>
      <c r="Q405" s="7"/>
      <c r="R405" s="7"/>
      <c r="S405" s="7"/>
      <c r="T405" s="7"/>
      <c r="U405" s="7"/>
      <c r="V405" s="7"/>
      <c r="W405" s="7"/>
    </row>
    <row r="406" spans="1:23" x14ac:dyDescent="0.25">
      <c r="A406" s="7"/>
      <c r="B406" s="7"/>
      <c r="C406" s="7"/>
      <c r="D406" s="7"/>
      <c r="E406" s="7"/>
      <c r="F406" s="7"/>
      <c r="G406" s="7"/>
      <c r="H406" s="7"/>
      <c r="I406" s="7"/>
      <c r="J406" s="7"/>
      <c r="K406" s="7"/>
      <c r="L406" s="7"/>
      <c r="M406" s="7"/>
      <c r="N406" s="7"/>
      <c r="O406" s="7"/>
      <c r="P406" s="7"/>
      <c r="Q406" s="7"/>
      <c r="R406" s="7"/>
      <c r="S406" s="7"/>
      <c r="T406" s="7"/>
      <c r="U406" s="7"/>
      <c r="V406" s="7"/>
      <c r="W406" s="7"/>
    </row>
    <row r="407" spans="1:23" x14ac:dyDescent="0.25">
      <c r="A407" s="7"/>
      <c r="B407" s="7"/>
      <c r="C407" s="7"/>
      <c r="D407" s="7"/>
      <c r="E407" s="7"/>
      <c r="F407" s="7"/>
      <c r="G407" s="7"/>
      <c r="H407" s="7"/>
      <c r="I407" s="7"/>
      <c r="J407" s="7"/>
      <c r="K407" s="7"/>
      <c r="L407" s="7"/>
      <c r="M407" s="7"/>
      <c r="N407" s="7"/>
      <c r="O407" s="7"/>
      <c r="P407" s="7"/>
      <c r="Q407" s="7"/>
      <c r="R407" s="7"/>
      <c r="S407" s="7"/>
      <c r="T407" s="7"/>
      <c r="U407" s="7"/>
      <c r="V407" s="7"/>
      <c r="W407" s="7"/>
    </row>
    <row r="408" spans="1:23" x14ac:dyDescent="0.25">
      <c r="A408" s="7"/>
      <c r="B408" s="7"/>
      <c r="C408" s="7"/>
      <c r="D408" s="7"/>
      <c r="E408" s="7"/>
      <c r="F408" s="7"/>
      <c r="G408" s="7"/>
      <c r="H408" s="7"/>
      <c r="I408" s="7"/>
      <c r="J408" s="7"/>
      <c r="K408" s="7"/>
      <c r="L408" s="7"/>
      <c r="M408" s="7"/>
      <c r="N408" s="7"/>
      <c r="O408" s="7"/>
      <c r="P408" s="7"/>
      <c r="Q408" s="7"/>
      <c r="R408" s="7"/>
      <c r="S408" s="7"/>
      <c r="T408" s="7"/>
      <c r="U408" s="7"/>
      <c r="V408" s="7"/>
      <c r="W408" s="7"/>
    </row>
    <row r="409" spans="1:23" x14ac:dyDescent="0.25">
      <c r="A409" s="7"/>
      <c r="B409" s="7"/>
      <c r="C409" s="7"/>
      <c r="D409" s="7"/>
      <c r="E409" s="7"/>
      <c r="F409" s="7"/>
      <c r="G409" s="7"/>
      <c r="H409" s="7"/>
      <c r="I409" s="7"/>
      <c r="J409" s="7"/>
      <c r="K409" s="7"/>
      <c r="L409" s="7"/>
      <c r="M409" s="7"/>
      <c r="N409" s="7"/>
      <c r="O409" s="7"/>
      <c r="P409" s="7"/>
      <c r="Q409" s="7"/>
      <c r="R409" s="7"/>
      <c r="S409" s="7"/>
      <c r="T409" s="7"/>
      <c r="U409" s="7"/>
      <c r="V409" s="7"/>
      <c r="W409" s="7"/>
    </row>
    <row r="410" spans="1:23" x14ac:dyDescent="0.25">
      <c r="A410" s="7"/>
      <c r="B410" s="7"/>
      <c r="C410" s="7"/>
      <c r="D410" s="7"/>
      <c r="E410" s="7"/>
      <c r="F410" s="7"/>
      <c r="G410" s="7"/>
      <c r="H410" s="7"/>
      <c r="I410" s="7"/>
      <c r="J410" s="7"/>
      <c r="K410" s="7"/>
      <c r="L410" s="7"/>
      <c r="M410" s="7"/>
      <c r="N410" s="7"/>
      <c r="O410" s="7"/>
      <c r="P410" s="7"/>
      <c r="Q410" s="7"/>
      <c r="R410" s="7"/>
      <c r="S410" s="7"/>
      <c r="T410" s="7"/>
      <c r="U410" s="7"/>
      <c r="V410" s="7"/>
      <c r="W410" s="7"/>
    </row>
    <row r="411" spans="1:23" x14ac:dyDescent="0.25">
      <c r="A411" s="7"/>
      <c r="B411" s="7"/>
      <c r="C411" s="7"/>
      <c r="D411" s="7"/>
      <c r="E411" s="7"/>
      <c r="F411" s="7"/>
      <c r="G411" s="7"/>
      <c r="H411" s="7"/>
      <c r="I411" s="7"/>
      <c r="J411" s="7"/>
      <c r="K411" s="7"/>
      <c r="L411" s="7"/>
      <c r="M411" s="7"/>
      <c r="N411" s="7"/>
      <c r="O411" s="7"/>
      <c r="P411" s="7"/>
      <c r="Q411" s="7"/>
      <c r="R411" s="7"/>
      <c r="S411" s="7"/>
      <c r="T411" s="7"/>
      <c r="U411" s="7"/>
      <c r="V411" s="7"/>
      <c r="W411" s="7"/>
    </row>
    <row r="412" spans="1:23" x14ac:dyDescent="0.25">
      <c r="A412" s="7"/>
      <c r="B412" s="7"/>
      <c r="C412" s="7"/>
      <c r="D412" s="7"/>
      <c r="E412" s="7"/>
      <c r="F412" s="7"/>
      <c r="G412" s="7"/>
      <c r="H412" s="7"/>
      <c r="I412" s="7"/>
      <c r="J412" s="7"/>
      <c r="K412" s="7"/>
      <c r="L412" s="7"/>
      <c r="M412" s="7"/>
      <c r="N412" s="7"/>
      <c r="O412" s="7"/>
      <c r="P412" s="7"/>
      <c r="Q412" s="7"/>
      <c r="R412" s="7"/>
      <c r="S412" s="7"/>
      <c r="T412" s="7"/>
      <c r="U412" s="7"/>
      <c r="V412" s="7"/>
      <c r="W412" s="7"/>
    </row>
    <row r="413" spans="1:23" x14ac:dyDescent="0.25">
      <c r="A413" s="7"/>
      <c r="B413" s="7"/>
      <c r="C413" s="7"/>
      <c r="D413" s="7"/>
      <c r="E413" s="7"/>
      <c r="F413" s="7"/>
      <c r="G413" s="7"/>
      <c r="H413" s="7"/>
      <c r="I413" s="7"/>
      <c r="J413" s="7"/>
      <c r="K413" s="7"/>
      <c r="L413" s="7"/>
      <c r="M413" s="7"/>
      <c r="N413" s="7"/>
      <c r="O413" s="7"/>
      <c r="P413" s="7"/>
      <c r="Q413" s="7"/>
      <c r="R413" s="7"/>
      <c r="S413" s="7"/>
      <c r="T413" s="7"/>
      <c r="U413" s="7"/>
      <c r="V413" s="7"/>
      <c r="W413" s="7"/>
    </row>
    <row r="414" spans="1:23" x14ac:dyDescent="0.25">
      <c r="A414" s="7"/>
      <c r="B414" s="7"/>
      <c r="C414" s="7"/>
      <c r="D414" s="7"/>
      <c r="E414" s="7"/>
      <c r="F414" s="7"/>
      <c r="G414" s="7"/>
      <c r="H414" s="7"/>
      <c r="I414" s="7"/>
      <c r="J414" s="7"/>
      <c r="K414" s="7"/>
      <c r="L414" s="7"/>
      <c r="M414" s="7"/>
      <c r="N414" s="7"/>
      <c r="O414" s="7"/>
      <c r="P414" s="7"/>
      <c r="Q414" s="7"/>
      <c r="R414" s="7"/>
      <c r="S414" s="7"/>
      <c r="T414" s="7"/>
      <c r="U414" s="7"/>
      <c r="V414" s="7"/>
      <c r="W414" s="7"/>
    </row>
    <row r="415" spans="1:23" x14ac:dyDescent="0.25">
      <c r="A415" s="7"/>
      <c r="B415" s="7"/>
      <c r="C415" s="7"/>
      <c r="D415" s="7"/>
      <c r="E415" s="7"/>
      <c r="F415" s="7"/>
      <c r="G415" s="7"/>
      <c r="H415" s="7"/>
      <c r="I415" s="7"/>
      <c r="J415" s="7"/>
      <c r="K415" s="7"/>
      <c r="L415" s="7"/>
      <c r="M415" s="7"/>
      <c r="N415" s="7"/>
      <c r="O415" s="7"/>
      <c r="P415" s="7"/>
      <c r="Q415" s="7"/>
      <c r="R415" s="7"/>
      <c r="S415" s="7"/>
      <c r="T415" s="7"/>
      <c r="U415" s="7"/>
      <c r="V415" s="7"/>
      <c r="W415" s="7"/>
    </row>
    <row r="416" spans="1:23" x14ac:dyDescent="0.25">
      <c r="A416" s="7"/>
      <c r="B416" s="7"/>
      <c r="C416" s="7"/>
      <c r="D416" s="7"/>
      <c r="E416" s="7"/>
      <c r="F416" s="7"/>
      <c r="G416" s="7"/>
      <c r="H416" s="7"/>
      <c r="I416" s="7"/>
      <c r="J416" s="7"/>
      <c r="K416" s="7"/>
      <c r="L416" s="7"/>
      <c r="M416" s="7"/>
      <c r="N416" s="7"/>
      <c r="O416" s="7"/>
      <c r="P416" s="7"/>
      <c r="Q416" s="7"/>
      <c r="R416" s="7"/>
      <c r="S416" s="7"/>
      <c r="T416" s="7"/>
      <c r="U416" s="7"/>
      <c r="V416" s="7"/>
      <c r="W416" s="7"/>
    </row>
    <row r="417" spans="1:23" x14ac:dyDescent="0.25">
      <c r="A417" s="7"/>
      <c r="B417" s="7"/>
      <c r="C417" s="7"/>
      <c r="D417" s="7"/>
      <c r="E417" s="7"/>
      <c r="F417" s="7"/>
      <c r="G417" s="7"/>
      <c r="H417" s="7"/>
      <c r="I417" s="7"/>
      <c r="J417" s="7"/>
      <c r="K417" s="7"/>
      <c r="L417" s="7"/>
      <c r="M417" s="7"/>
      <c r="N417" s="7"/>
      <c r="O417" s="7"/>
      <c r="P417" s="7"/>
      <c r="Q417" s="7"/>
      <c r="R417" s="7"/>
      <c r="S417" s="7"/>
      <c r="T417" s="7"/>
      <c r="U417" s="7"/>
      <c r="V417" s="7"/>
      <c r="W417" s="7"/>
    </row>
    <row r="418" spans="1:23" x14ac:dyDescent="0.25">
      <c r="A418" s="7"/>
      <c r="B418" s="7"/>
      <c r="C418" s="7"/>
      <c r="D418" s="7"/>
      <c r="E418" s="7"/>
      <c r="F418" s="7"/>
      <c r="G418" s="7"/>
      <c r="H418" s="7"/>
      <c r="I418" s="7"/>
      <c r="J418" s="7"/>
      <c r="K418" s="7"/>
      <c r="L418" s="7"/>
      <c r="M418" s="7"/>
      <c r="N418" s="7"/>
      <c r="O418" s="7"/>
      <c r="P418" s="7"/>
      <c r="Q418" s="7"/>
      <c r="R418" s="7"/>
      <c r="S418" s="7"/>
      <c r="T418" s="7"/>
      <c r="U418" s="7"/>
      <c r="V418" s="7"/>
      <c r="W418" s="7"/>
    </row>
    <row r="419" spans="1:23" x14ac:dyDescent="0.25">
      <c r="A419" s="7"/>
      <c r="B419" s="7"/>
      <c r="C419" s="7"/>
      <c r="D419" s="7"/>
      <c r="E419" s="7"/>
      <c r="F419" s="7"/>
      <c r="G419" s="7"/>
      <c r="H419" s="7"/>
      <c r="I419" s="7"/>
      <c r="J419" s="7"/>
      <c r="K419" s="7"/>
      <c r="L419" s="7"/>
      <c r="M419" s="7"/>
      <c r="N419" s="7"/>
      <c r="O419" s="7"/>
      <c r="P419" s="7"/>
      <c r="Q419" s="7"/>
      <c r="R419" s="7"/>
      <c r="S419" s="7"/>
      <c r="T419" s="7"/>
      <c r="U419" s="7"/>
      <c r="V419" s="7"/>
      <c r="W419" s="7"/>
    </row>
    <row r="420" spans="1:23" x14ac:dyDescent="0.25">
      <c r="A420" s="7"/>
      <c r="B420" s="7"/>
      <c r="C420" s="7"/>
      <c r="D420" s="7"/>
      <c r="E420" s="7"/>
      <c r="F420" s="7"/>
      <c r="G420" s="7"/>
      <c r="H420" s="7"/>
      <c r="I420" s="7"/>
      <c r="J420" s="7"/>
      <c r="K420" s="7"/>
      <c r="L420" s="7"/>
      <c r="M420" s="7"/>
      <c r="N420" s="7"/>
      <c r="O420" s="7"/>
      <c r="P420" s="7"/>
      <c r="Q420" s="7"/>
      <c r="R420" s="7"/>
      <c r="S420" s="7"/>
      <c r="T420" s="7"/>
      <c r="U420" s="7"/>
      <c r="V420" s="7"/>
      <c r="W420" s="7"/>
    </row>
    <row r="421" spans="1:23" x14ac:dyDescent="0.25">
      <c r="A421" s="7"/>
      <c r="B421" s="7"/>
      <c r="C421" s="7"/>
      <c r="D421" s="7"/>
      <c r="E421" s="7"/>
      <c r="F421" s="7"/>
      <c r="G421" s="7"/>
      <c r="H421" s="7"/>
      <c r="I421" s="7"/>
      <c r="J421" s="7"/>
      <c r="K421" s="7"/>
      <c r="L421" s="7"/>
      <c r="M421" s="7"/>
      <c r="N421" s="7"/>
      <c r="O421" s="7"/>
      <c r="P421" s="7"/>
      <c r="Q421" s="7"/>
      <c r="R421" s="7"/>
      <c r="S421" s="7"/>
      <c r="T421" s="7"/>
      <c r="U421" s="7"/>
      <c r="V421" s="7"/>
      <c r="W421" s="7"/>
    </row>
    <row r="422" spans="1:23" x14ac:dyDescent="0.25">
      <c r="A422" s="7"/>
      <c r="B422" s="7"/>
      <c r="C422" s="7"/>
      <c r="D422" s="7"/>
      <c r="E422" s="7"/>
      <c r="F422" s="7"/>
      <c r="G422" s="7"/>
      <c r="H422" s="7"/>
      <c r="I422" s="7"/>
      <c r="J422" s="7"/>
      <c r="K422" s="7"/>
      <c r="L422" s="7"/>
      <c r="M422" s="7"/>
      <c r="N422" s="7"/>
      <c r="O422" s="7"/>
      <c r="P422" s="7"/>
      <c r="Q422" s="7"/>
      <c r="R422" s="7"/>
      <c r="S422" s="7"/>
      <c r="T422" s="7"/>
      <c r="U422" s="7"/>
      <c r="V422" s="7"/>
      <c r="W422" s="7"/>
    </row>
    <row r="423" spans="1:23" x14ac:dyDescent="0.25">
      <c r="A423" s="7"/>
      <c r="B423" s="7"/>
      <c r="C423" s="7"/>
      <c r="D423" s="7"/>
      <c r="E423" s="7"/>
      <c r="F423" s="7"/>
      <c r="G423" s="7"/>
      <c r="H423" s="7"/>
      <c r="I423" s="7"/>
      <c r="J423" s="7"/>
      <c r="K423" s="7"/>
      <c r="L423" s="7"/>
      <c r="M423" s="7"/>
      <c r="N423" s="7"/>
      <c r="O423" s="7"/>
      <c r="P423" s="7"/>
      <c r="Q423" s="7"/>
      <c r="R423" s="7"/>
      <c r="S423" s="7"/>
      <c r="T423" s="7"/>
      <c r="U423" s="7"/>
      <c r="V423" s="7"/>
      <c r="W423" s="7"/>
    </row>
    <row r="424" spans="1:23" x14ac:dyDescent="0.25">
      <c r="A424" s="7"/>
      <c r="B424" s="7"/>
      <c r="C424" s="7"/>
      <c r="D424" s="7"/>
      <c r="E424" s="7"/>
      <c r="F424" s="7"/>
      <c r="G424" s="7"/>
      <c r="H424" s="7"/>
      <c r="I424" s="7"/>
      <c r="J424" s="7"/>
      <c r="K424" s="7"/>
      <c r="L424" s="7"/>
      <c r="M424" s="7"/>
      <c r="N424" s="7"/>
      <c r="O424" s="7"/>
      <c r="P424" s="7"/>
      <c r="Q424" s="7"/>
      <c r="R424" s="7"/>
      <c r="S424" s="7"/>
      <c r="T424" s="7"/>
      <c r="U424" s="7"/>
      <c r="V424" s="7"/>
      <c r="W424" s="7"/>
    </row>
    <row r="425" spans="1:23" x14ac:dyDescent="0.25">
      <c r="A425" s="7"/>
      <c r="B425" s="7"/>
      <c r="C425" s="7"/>
      <c r="D425" s="7"/>
      <c r="E425" s="7"/>
      <c r="F425" s="7"/>
      <c r="G425" s="7"/>
      <c r="H425" s="7"/>
      <c r="I425" s="7"/>
      <c r="J425" s="7"/>
      <c r="K425" s="7"/>
      <c r="L425" s="7"/>
      <c r="M425" s="7"/>
      <c r="N425" s="7"/>
      <c r="O425" s="7"/>
      <c r="P425" s="7"/>
      <c r="Q425" s="7"/>
      <c r="R425" s="7"/>
      <c r="S425" s="7"/>
      <c r="T425" s="7"/>
      <c r="U425" s="7"/>
      <c r="V425" s="7"/>
      <c r="W425" s="7"/>
    </row>
    <row r="426" spans="1:23" x14ac:dyDescent="0.25">
      <c r="A426" s="7"/>
      <c r="B426" s="7"/>
      <c r="C426" s="7"/>
      <c r="D426" s="7"/>
      <c r="E426" s="7"/>
      <c r="F426" s="7"/>
      <c r="G426" s="7"/>
      <c r="H426" s="7"/>
      <c r="I426" s="7"/>
      <c r="J426" s="7"/>
      <c r="K426" s="7"/>
      <c r="L426" s="7"/>
      <c r="M426" s="7"/>
      <c r="N426" s="7"/>
      <c r="O426" s="7"/>
      <c r="P426" s="7"/>
      <c r="Q426" s="7"/>
      <c r="R426" s="7"/>
      <c r="S426" s="7"/>
      <c r="T426" s="7"/>
      <c r="U426" s="7"/>
      <c r="V426" s="7"/>
      <c r="W426" s="7"/>
    </row>
    <row r="427" spans="1:23" x14ac:dyDescent="0.25">
      <c r="A427" s="7"/>
      <c r="B427" s="7"/>
      <c r="C427" s="7"/>
      <c r="D427" s="7"/>
      <c r="E427" s="7"/>
      <c r="F427" s="7"/>
      <c r="G427" s="7"/>
      <c r="H427" s="7"/>
      <c r="I427" s="7"/>
      <c r="J427" s="7"/>
      <c r="K427" s="7"/>
      <c r="L427" s="7"/>
      <c r="M427" s="7"/>
      <c r="N427" s="7"/>
      <c r="O427" s="7"/>
      <c r="P427" s="7"/>
      <c r="Q427" s="7"/>
      <c r="R427" s="7"/>
      <c r="S427" s="7"/>
      <c r="T427" s="7"/>
      <c r="U427" s="7"/>
      <c r="V427" s="7"/>
      <c r="W427" s="7"/>
    </row>
    <row r="428" spans="1:23" x14ac:dyDescent="0.25">
      <c r="A428" s="7"/>
      <c r="B428" s="7"/>
      <c r="C428" s="7"/>
      <c r="D428" s="7"/>
      <c r="E428" s="7"/>
      <c r="F428" s="7"/>
      <c r="G428" s="7"/>
      <c r="H428" s="7"/>
      <c r="I428" s="7"/>
      <c r="J428" s="7"/>
      <c r="K428" s="7"/>
      <c r="L428" s="7"/>
      <c r="M428" s="7"/>
      <c r="N428" s="7"/>
      <c r="O428" s="7"/>
      <c r="P428" s="7"/>
      <c r="Q428" s="7"/>
      <c r="R428" s="7"/>
      <c r="S428" s="7"/>
      <c r="T428" s="7"/>
      <c r="U428" s="7"/>
      <c r="V428" s="7"/>
      <c r="W428" s="7"/>
    </row>
    <row r="429" spans="1:23" x14ac:dyDescent="0.25">
      <c r="A429" s="7"/>
      <c r="B429" s="7"/>
      <c r="C429" s="7"/>
      <c r="D429" s="7"/>
      <c r="E429" s="7"/>
      <c r="F429" s="7"/>
      <c r="G429" s="7"/>
      <c r="H429" s="7"/>
      <c r="I429" s="7"/>
      <c r="J429" s="7"/>
      <c r="K429" s="7"/>
      <c r="L429" s="7"/>
      <c r="M429" s="7"/>
      <c r="N429" s="7"/>
      <c r="O429" s="7"/>
      <c r="P429" s="7"/>
      <c r="Q429" s="7"/>
      <c r="R429" s="7"/>
      <c r="S429" s="7"/>
      <c r="T429" s="7"/>
      <c r="U429" s="7"/>
      <c r="V429" s="7"/>
      <c r="W429" s="7"/>
    </row>
    <row r="430" spans="1:23" x14ac:dyDescent="0.25">
      <c r="A430" s="7"/>
      <c r="B430" s="7"/>
      <c r="C430" s="7"/>
      <c r="D430" s="7"/>
      <c r="E430" s="7"/>
      <c r="F430" s="7"/>
      <c r="G430" s="7"/>
      <c r="H430" s="7"/>
      <c r="I430" s="7"/>
      <c r="J430" s="7"/>
      <c r="K430" s="7"/>
      <c r="L430" s="7"/>
      <c r="M430" s="7"/>
      <c r="N430" s="7"/>
      <c r="O430" s="7"/>
      <c r="P430" s="7"/>
      <c r="Q430" s="7"/>
      <c r="R430" s="7"/>
      <c r="S430" s="7"/>
      <c r="T430" s="7"/>
      <c r="U430" s="7"/>
      <c r="V430" s="7"/>
      <c r="W430" s="7"/>
    </row>
    <row r="431" spans="1:23" x14ac:dyDescent="0.25">
      <c r="A431" s="7"/>
      <c r="B431" s="7"/>
      <c r="C431" s="7"/>
      <c r="D431" s="7"/>
      <c r="E431" s="7"/>
      <c r="F431" s="7"/>
      <c r="G431" s="7"/>
      <c r="H431" s="7"/>
      <c r="I431" s="7"/>
      <c r="J431" s="7"/>
      <c r="K431" s="7"/>
      <c r="L431" s="7"/>
      <c r="M431" s="7"/>
      <c r="N431" s="7"/>
      <c r="O431" s="7"/>
      <c r="P431" s="7"/>
      <c r="Q431" s="7"/>
      <c r="R431" s="7"/>
      <c r="S431" s="7"/>
      <c r="T431" s="7"/>
      <c r="U431" s="7"/>
      <c r="V431" s="7"/>
      <c r="W431" s="7"/>
    </row>
    <row r="432" spans="1:23" x14ac:dyDescent="0.25">
      <c r="A432" s="7"/>
      <c r="B432" s="7"/>
      <c r="C432" s="7"/>
      <c r="D432" s="7"/>
      <c r="E432" s="7"/>
      <c r="F432" s="7"/>
      <c r="G432" s="7"/>
      <c r="H432" s="7"/>
      <c r="I432" s="7"/>
      <c r="J432" s="7"/>
      <c r="K432" s="7"/>
      <c r="L432" s="7"/>
      <c r="M432" s="7"/>
      <c r="N432" s="7"/>
      <c r="O432" s="7"/>
      <c r="P432" s="7"/>
      <c r="Q432" s="7"/>
      <c r="R432" s="7"/>
      <c r="S432" s="7"/>
      <c r="T432" s="7"/>
      <c r="U432" s="7"/>
      <c r="V432" s="7"/>
      <c r="W432" s="7"/>
    </row>
    <row r="433" spans="1:23" x14ac:dyDescent="0.25">
      <c r="A433" s="7"/>
      <c r="B433" s="7"/>
      <c r="C433" s="7"/>
      <c r="D433" s="7"/>
      <c r="E433" s="7"/>
      <c r="F433" s="7"/>
      <c r="G433" s="7"/>
      <c r="H433" s="7"/>
      <c r="I433" s="7"/>
      <c r="J433" s="7"/>
      <c r="K433" s="7"/>
      <c r="L433" s="7"/>
      <c r="M433" s="7"/>
      <c r="N433" s="7"/>
      <c r="O433" s="7"/>
      <c r="P433" s="7"/>
      <c r="Q433" s="7"/>
      <c r="R433" s="7"/>
      <c r="S433" s="7"/>
      <c r="T433" s="7"/>
      <c r="U433" s="7"/>
      <c r="V433" s="7"/>
      <c r="W433" s="7"/>
    </row>
    <row r="434" spans="1:23" x14ac:dyDescent="0.25">
      <c r="A434" s="7"/>
      <c r="B434" s="7"/>
      <c r="C434" s="7"/>
      <c r="D434" s="7"/>
      <c r="E434" s="7"/>
      <c r="F434" s="7"/>
      <c r="G434" s="7"/>
      <c r="H434" s="7"/>
      <c r="I434" s="7"/>
      <c r="J434" s="7"/>
      <c r="K434" s="7"/>
      <c r="L434" s="7"/>
      <c r="M434" s="7"/>
      <c r="N434" s="7"/>
      <c r="O434" s="7"/>
      <c r="P434" s="7"/>
      <c r="Q434" s="7"/>
      <c r="R434" s="7"/>
      <c r="S434" s="7"/>
      <c r="T434" s="7"/>
      <c r="U434" s="7"/>
      <c r="V434" s="7"/>
      <c r="W434" s="7"/>
    </row>
    <row r="435" spans="1:23" x14ac:dyDescent="0.25">
      <c r="A435" s="7"/>
      <c r="B435" s="7"/>
      <c r="C435" s="7"/>
      <c r="D435" s="7"/>
      <c r="E435" s="7"/>
      <c r="F435" s="7"/>
      <c r="G435" s="7"/>
      <c r="H435" s="7"/>
      <c r="I435" s="7"/>
      <c r="J435" s="7"/>
      <c r="K435" s="7"/>
      <c r="L435" s="7"/>
      <c r="M435" s="7"/>
      <c r="N435" s="7"/>
      <c r="O435" s="7"/>
      <c r="P435" s="7"/>
      <c r="Q435" s="7"/>
      <c r="R435" s="7"/>
      <c r="S435" s="7"/>
      <c r="T435" s="7"/>
      <c r="U435" s="7"/>
      <c r="V435" s="7"/>
      <c r="W435" s="7"/>
    </row>
    <row r="436" spans="1:23" x14ac:dyDescent="0.25">
      <c r="A436" s="7"/>
      <c r="B436" s="7"/>
      <c r="C436" s="7"/>
      <c r="D436" s="7"/>
      <c r="E436" s="7"/>
      <c r="F436" s="7"/>
      <c r="G436" s="7"/>
      <c r="H436" s="7"/>
      <c r="I436" s="7"/>
      <c r="J436" s="7"/>
      <c r="K436" s="7"/>
      <c r="L436" s="7"/>
      <c r="M436" s="7"/>
      <c r="N436" s="7"/>
      <c r="O436" s="7"/>
      <c r="P436" s="7"/>
      <c r="Q436" s="7"/>
      <c r="R436" s="7"/>
      <c r="S436" s="7"/>
      <c r="T436" s="7"/>
      <c r="U436" s="7"/>
      <c r="V436" s="7"/>
      <c r="W436" s="7"/>
    </row>
    <row r="437" spans="1:23" x14ac:dyDescent="0.25">
      <c r="A437" s="7"/>
      <c r="B437" s="7"/>
      <c r="C437" s="7"/>
      <c r="D437" s="7"/>
      <c r="E437" s="7"/>
      <c r="F437" s="7"/>
      <c r="G437" s="7"/>
      <c r="H437" s="7"/>
      <c r="I437" s="7"/>
      <c r="J437" s="7"/>
      <c r="K437" s="7"/>
      <c r="L437" s="7"/>
      <c r="M437" s="7"/>
      <c r="N437" s="7"/>
      <c r="O437" s="7"/>
      <c r="P437" s="7"/>
      <c r="Q437" s="7"/>
      <c r="R437" s="7"/>
      <c r="S437" s="7"/>
      <c r="T437" s="7"/>
      <c r="U437" s="7"/>
      <c r="V437" s="7"/>
      <c r="W437" s="7"/>
    </row>
    <row r="438" spans="1:23" x14ac:dyDescent="0.25">
      <c r="A438" s="7"/>
      <c r="B438" s="7"/>
      <c r="C438" s="7"/>
      <c r="D438" s="7"/>
      <c r="E438" s="7"/>
      <c r="F438" s="7"/>
      <c r="G438" s="7"/>
      <c r="H438" s="7"/>
      <c r="I438" s="7"/>
      <c r="J438" s="7"/>
      <c r="K438" s="7"/>
      <c r="L438" s="7"/>
      <c r="M438" s="7"/>
      <c r="N438" s="7"/>
      <c r="O438" s="7"/>
      <c r="P438" s="7"/>
      <c r="Q438" s="7"/>
      <c r="R438" s="7"/>
      <c r="S438" s="7"/>
      <c r="T438" s="7"/>
      <c r="U438" s="7"/>
      <c r="V438" s="7"/>
      <c r="W438" s="7"/>
    </row>
    <row r="439" spans="1:23" x14ac:dyDescent="0.25">
      <c r="A439" s="7"/>
      <c r="B439" s="7"/>
      <c r="C439" s="7"/>
      <c r="D439" s="7"/>
      <c r="E439" s="7"/>
      <c r="F439" s="7"/>
      <c r="G439" s="7"/>
      <c r="H439" s="7"/>
      <c r="I439" s="7"/>
      <c r="J439" s="7"/>
      <c r="K439" s="7"/>
      <c r="L439" s="7"/>
      <c r="M439" s="7"/>
      <c r="N439" s="7"/>
      <c r="O439" s="7"/>
      <c r="P439" s="7"/>
      <c r="Q439" s="7"/>
      <c r="R439" s="7"/>
      <c r="S439" s="7"/>
      <c r="T439" s="7"/>
      <c r="U439" s="7"/>
      <c r="V439" s="7"/>
      <c r="W439" s="7"/>
    </row>
  </sheetData>
  <sheetProtection password="EF11" sheet="1" objects="1" scenarios="1" formatCells="0" formatColumns="0" formatRows="0"/>
  <mergeCells count="381">
    <mergeCell ref="P1:V1"/>
    <mergeCell ref="A4:D5"/>
    <mergeCell ref="E4:F5"/>
    <mergeCell ref="G4:J5"/>
    <mergeCell ref="I7:L7"/>
    <mergeCell ref="Q7:S7"/>
    <mergeCell ref="A8:H12"/>
    <mergeCell ref="I8:O12"/>
    <mergeCell ref="Q8:V26"/>
    <mergeCell ref="A15:B15"/>
    <mergeCell ref="E15:F15"/>
    <mergeCell ref="L15:O15"/>
    <mergeCell ref="A16:B16"/>
    <mergeCell ref="E16:F16"/>
    <mergeCell ref="L16:O16"/>
    <mergeCell ref="A17:B17"/>
    <mergeCell ref="A20:B20"/>
    <mergeCell ref="E20:F20"/>
    <mergeCell ref="L20:O20"/>
    <mergeCell ref="A21:B21"/>
    <mergeCell ref="E21:F21"/>
    <mergeCell ref="L21:O21"/>
    <mergeCell ref="E17:F17"/>
    <mergeCell ref="L17:O17"/>
    <mergeCell ref="A18:B18"/>
    <mergeCell ref="E18:F18"/>
    <mergeCell ref="L18:O18"/>
    <mergeCell ref="A19:B19"/>
    <mergeCell ref="E19:F19"/>
    <mergeCell ref="L19:O19"/>
    <mergeCell ref="A24:B24"/>
    <mergeCell ref="E24:F24"/>
    <mergeCell ref="L24:O24"/>
    <mergeCell ref="A25:B25"/>
    <mergeCell ref="E25:F25"/>
    <mergeCell ref="L25:O25"/>
    <mergeCell ref="A22:B22"/>
    <mergeCell ref="E22:F22"/>
    <mergeCell ref="L22:O22"/>
    <mergeCell ref="A23:B23"/>
    <mergeCell ref="E23:F23"/>
    <mergeCell ref="L23:O23"/>
    <mergeCell ref="P30:V30"/>
    <mergeCell ref="A31:B31"/>
    <mergeCell ref="P31:V31"/>
    <mergeCell ref="A32:B32"/>
    <mergeCell ref="P32:V32"/>
    <mergeCell ref="A33:B33"/>
    <mergeCell ref="P33:V33"/>
    <mergeCell ref="A26:B26"/>
    <mergeCell ref="E26:F26"/>
    <mergeCell ref="L26:O26"/>
    <mergeCell ref="E27:H28"/>
    <mergeCell ref="I27:O28"/>
    <mergeCell ref="A30:B30"/>
    <mergeCell ref="A37:B37"/>
    <mergeCell ref="P37:V37"/>
    <mergeCell ref="A38:B38"/>
    <mergeCell ref="P38:V38"/>
    <mergeCell ref="A39:B39"/>
    <mergeCell ref="P39:V39"/>
    <mergeCell ref="A34:B34"/>
    <mergeCell ref="P34:V34"/>
    <mergeCell ref="A35:B35"/>
    <mergeCell ref="P35:V35"/>
    <mergeCell ref="A36:B36"/>
    <mergeCell ref="P36:V36"/>
    <mergeCell ref="H45:J45"/>
    <mergeCell ref="L45:M45"/>
    <mergeCell ref="S45:V45"/>
    <mergeCell ref="H46:J46"/>
    <mergeCell ref="L46:M46"/>
    <mergeCell ref="S46:V46"/>
    <mergeCell ref="A40:B40"/>
    <mergeCell ref="P40:V40"/>
    <mergeCell ref="A41:I41"/>
    <mergeCell ref="M41:U42"/>
    <mergeCell ref="L43:M43"/>
    <mergeCell ref="H44:J44"/>
    <mergeCell ref="L44:M44"/>
    <mergeCell ref="S44:V44"/>
    <mergeCell ref="H49:J49"/>
    <mergeCell ref="L49:O49"/>
    <mergeCell ref="S49:V49"/>
    <mergeCell ref="H50:J50"/>
    <mergeCell ref="H51:J51"/>
    <mergeCell ref="H52:J52"/>
    <mergeCell ref="H47:J47"/>
    <mergeCell ref="L47:M47"/>
    <mergeCell ref="S47:V47"/>
    <mergeCell ref="H48:J48"/>
    <mergeCell ref="L48:M48"/>
    <mergeCell ref="S48:V48"/>
    <mergeCell ref="P54:Q55"/>
    <mergeCell ref="R54:V55"/>
    <mergeCell ref="H55:J55"/>
    <mergeCell ref="H56:J56"/>
    <mergeCell ref="L56:M56"/>
    <mergeCell ref="P56:Q56"/>
    <mergeCell ref="R56:V56"/>
    <mergeCell ref="H53:J53"/>
    <mergeCell ref="L53:N53"/>
    <mergeCell ref="H54:J54"/>
    <mergeCell ref="L54:M55"/>
    <mergeCell ref="N54:N55"/>
    <mergeCell ref="O54:O55"/>
    <mergeCell ref="A59:D59"/>
    <mergeCell ref="E59:F59"/>
    <mergeCell ref="H59:J59"/>
    <mergeCell ref="C60:J61"/>
    <mergeCell ref="L60:T61"/>
    <mergeCell ref="B64:C64"/>
    <mergeCell ref="D64:G64"/>
    <mergeCell ref="A57:F57"/>
    <mergeCell ref="H57:J57"/>
    <mergeCell ref="L57:M57"/>
    <mergeCell ref="P57:Q57"/>
    <mergeCell ref="R57:V57"/>
    <mergeCell ref="A58:F58"/>
    <mergeCell ref="H58:J58"/>
    <mergeCell ref="L58:O58"/>
    <mergeCell ref="P58:Q58"/>
    <mergeCell ref="R58:V58"/>
    <mergeCell ref="A68:B68"/>
    <mergeCell ref="L68:M68"/>
    <mergeCell ref="R68:V68"/>
    <mergeCell ref="A69:B69"/>
    <mergeCell ref="L69:M69"/>
    <mergeCell ref="R69:V69"/>
    <mergeCell ref="A66:B66"/>
    <mergeCell ref="L66:M66"/>
    <mergeCell ref="R66:V66"/>
    <mergeCell ref="A67:B67"/>
    <mergeCell ref="L67:M67"/>
    <mergeCell ref="R67:V67"/>
    <mergeCell ref="A72:B72"/>
    <mergeCell ref="L72:M72"/>
    <mergeCell ref="R72:V72"/>
    <mergeCell ref="A73:B73"/>
    <mergeCell ref="L73:M73"/>
    <mergeCell ref="R73:V73"/>
    <mergeCell ref="A70:B70"/>
    <mergeCell ref="L70:M70"/>
    <mergeCell ref="R70:V70"/>
    <mergeCell ref="A71:B71"/>
    <mergeCell ref="L71:M71"/>
    <mergeCell ref="R71:V71"/>
    <mergeCell ref="A76:B76"/>
    <mergeCell ref="L76:M76"/>
    <mergeCell ref="R76:V76"/>
    <mergeCell ref="A77:B77"/>
    <mergeCell ref="L77:M77"/>
    <mergeCell ref="R77:V77"/>
    <mergeCell ref="A74:B74"/>
    <mergeCell ref="L74:M74"/>
    <mergeCell ref="R74:V74"/>
    <mergeCell ref="A75:B75"/>
    <mergeCell ref="L75:M75"/>
    <mergeCell ref="R75:V75"/>
    <mergeCell ref="A80:B80"/>
    <mergeCell ref="L80:M80"/>
    <mergeCell ref="R80:V80"/>
    <mergeCell ref="A81:B81"/>
    <mergeCell ref="L81:M81"/>
    <mergeCell ref="R81:V81"/>
    <mergeCell ref="A78:B78"/>
    <mergeCell ref="L78:M78"/>
    <mergeCell ref="R78:V78"/>
    <mergeCell ref="A79:B79"/>
    <mergeCell ref="L79:M79"/>
    <mergeCell ref="R79:V79"/>
    <mergeCell ref="A84:B84"/>
    <mergeCell ref="L84:M84"/>
    <mergeCell ref="R84:V84"/>
    <mergeCell ref="A85:B87"/>
    <mergeCell ref="F85:J87"/>
    <mergeCell ref="L85:P87"/>
    <mergeCell ref="A82:B82"/>
    <mergeCell ref="L82:M82"/>
    <mergeCell ref="R82:V82"/>
    <mergeCell ref="A83:B83"/>
    <mergeCell ref="L83:M83"/>
    <mergeCell ref="R83:V83"/>
    <mergeCell ref="A93:B93"/>
    <mergeCell ref="I93:J93"/>
    <mergeCell ref="O93:V93"/>
    <mergeCell ref="A94:B94"/>
    <mergeCell ref="I94:J94"/>
    <mergeCell ref="O94:V94"/>
    <mergeCell ref="A91:B91"/>
    <mergeCell ref="I91:J91"/>
    <mergeCell ref="O91:V91"/>
    <mergeCell ref="A92:B92"/>
    <mergeCell ref="I92:J92"/>
    <mergeCell ref="O92:V92"/>
    <mergeCell ref="A97:B97"/>
    <mergeCell ref="I97:J97"/>
    <mergeCell ref="O97:V97"/>
    <mergeCell ref="A98:B98"/>
    <mergeCell ref="I98:J98"/>
    <mergeCell ref="O98:V98"/>
    <mergeCell ref="A95:B95"/>
    <mergeCell ref="I95:J95"/>
    <mergeCell ref="O95:V95"/>
    <mergeCell ref="A96:B96"/>
    <mergeCell ref="I96:J96"/>
    <mergeCell ref="O96:V96"/>
    <mergeCell ref="A101:B101"/>
    <mergeCell ref="I101:J101"/>
    <mergeCell ref="O101:V101"/>
    <mergeCell ref="A102:B102"/>
    <mergeCell ref="I102:J102"/>
    <mergeCell ref="O102:V102"/>
    <mergeCell ref="A99:B99"/>
    <mergeCell ref="I99:J99"/>
    <mergeCell ref="O99:V99"/>
    <mergeCell ref="A100:B100"/>
    <mergeCell ref="I100:J100"/>
    <mergeCell ref="O100:V100"/>
    <mergeCell ref="A103:B103"/>
    <mergeCell ref="I103:J103"/>
    <mergeCell ref="O103:V103"/>
    <mergeCell ref="A104:D106"/>
    <mergeCell ref="I104:O105"/>
    <mergeCell ref="A109:B109"/>
    <mergeCell ref="F109:I109"/>
    <mergeCell ref="J109:M109"/>
    <mergeCell ref="N109:R109"/>
    <mergeCell ref="S109:V109"/>
    <mergeCell ref="A110:B110"/>
    <mergeCell ref="F110:I110"/>
    <mergeCell ref="J110:M110"/>
    <mergeCell ref="N110:R110"/>
    <mergeCell ref="S110:V110"/>
    <mergeCell ref="A111:B111"/>
    <mergeCell ref="F111:I111"/>
    <mergeCell ref="J111:M111"/>
    <mergeCell ref="N111:R111"/>
    <mergeCell ref="S111:V111"/>
    <mergeCell ref="A112:B112"/>
    <mergeCell ref="F112:I112"/>
    <mergeCell ref="J112:M112"/>
    <mergeCell ref="N112:R112"/>
    <mergeCell ref="S112:V112"/>
    <mergeCell ref="A113:B113"/>
    <mergeCell ref="F113:I113"/>
    <mergeCell ref="J113:M113"/>
    <mergeCell ref="N113:R113"/>
    <mergeCell ref="S113:V113"/>
    <mergeCell ref="A114:B114"/>
    <mergeCell ref="F114:I114"/>
    <mergeCell ref="J114:M114"/>
    <mergeCell ref="N114:R114"/>
    <mergeCell ref="S114:V114"/>
    <mergeCell ref="A115:B115"/>
    <mergeCell ref="F115:I115"/>
    <mergeCell ref="J115:M115"/>
    <mergeCell ref="N115:R115"/>
    <mergeCell ref="S115:V115"/>
    <mergeCell ref="A116:B116"/>
    <mergeCell ref="F116:I116"/>
    <mergeCell ref="J116:M116"/>
    <mergeCell ref="N116:R116"/>
    <mergeCell ref="S116:V116"/>
    <mergeCell ref="A117:B117"/>
    <mergeCell ref="F117:I117"/>
    <mergeCell ref="J117:M117"/>
    <mergeCell ref="N117:R117"/>
    <mergeCell ref="S117:V117"/>
    <mergeCell ref="A118:B118"/>
    <mergeCell ref="F118:I118"/>
    <mergeCell ref="J118:M118"/>
    <mergeCell ref="N118:R118"/>
    <mergeCell ref="S118:V118"/>
    <mergeCell ref="A119:B119"/>
    <mergeCell ref="F119:I119"/>
    <mergeCell ref="J119:M119"/>
    <mergeCell ref="N119:R119"/>
    <mergeCell ref="S119:V119"/>
    <mergeCell ref="A120:B120"/>
    <mergeCell ref="F120:I120"/>
    <mergeCell ref="J120:M120"/>
    <mergeCell ref="N120:R120"/>
    <mergeCell ref="S120:V120"/>
    <mergeCell ref="A121:B121"/>
    <mergeCell ref="F121:I121"/>
    <mergeCell ref="J121:M121"/>
    <mergeCell ref="N121:R121"/>
    <mergeCell ref="S121:V121"/>
    <mergeCell ref="T130:T132"/>
    <mergeCell ref="U130:U132"/>
    <mergeCell ref="V130:V132"/>
    <mergeCell ref="A131:D131"/>
    <mergeCell ref="G131:K131"/>
    <mergeCell ref="A132:C132"/>
    <mergeCell ref="G132:K132"/>
    <mergeCell ref="A122:D124"/>
    <mergeCell ref="F122:L122"/>
    <mergeCell ref="B125:C125"/>
    <mergeCell ref="D125:G125"/>
    <mergeCell ref="Q129:S129"/>
    <mergeCell ref="A130:D130"/>
    <mergeCell ref="G130:K130"/>
    <mergeCell ref="Q130:S132"/>
    <mergeCell ref="A135:D135"/>
    <mergeCell ref="G135:K135"/>
    <mergeCell ref="Q135:S135"/>
    <mergeCell ref="A136:D136"/>
    <mergeCell ref="G136:K136"/>
    <mergeCell ref="Q136:S136"/>
    <mergeCell ref="A133:C133"/>
    <mergeCell ref="G133:K133"/>
    <mergeCell ref="Q133:S133"/>
    <mergeCell ref="A134:D134"/>
    <mergeCell ref="G134:K134"/>
    <mergeCell ref="Q134:S134"/>
    <mergeCell ref="A139:D139"/>
    <mergeCell ref="G139:K139"/>
    <mergeCell ref="Q139:S139"/>
    <mergeCell ref="A140:D140"/>
    <mergeCell ref="G140:K140"/>
    <mergeCell ref="Q140:S140"/>
    <mergeCell ref="A137:D137"/>
    <mergeCell ref="G137:K137"/>
    <mergeCell ref="Q137:S137"/>
    <mergeCell ref="A138:D138"/>
    <mergeCell ref="G138:K138"/>
    <mergeCell ref="Q138:S138"/>
    <mergeCell ref="A144:C144"/>
    <mergeCell ref="G144:K144"/>
    <mergeCell ref="Q144:S144"/>
    <mergeCell ref="A145:C145"/>
    <mergeCell ref="Q145:S145"/>
    <mergeCell ref="A146:F146"/>
    <mergeCell ref="Q146:S146"/>
    <mergeCell ref="G141:K141"/>
    <mergeCell ref="Q141:S141"/>
    <mergeCell ref="A142:D142"/>
    <mergeCell ref="G142:K142"/>
    <mergeCell ref="Q142:S142"/>
    <mergeCell ref="A143:C143"/>
    <mergeCell ref="G143:K143"/>
    <mergeCell ref="Q143:S143"/>
    <mergeCell ref="P151:S151"/>
    <mergeCell ref="T151:W151"/>
    <mergeCell ref="A152:C152"/>
    <mergeCell ref="G152:K152"/>
    <mergeCell ref="P152:S152"/>
    <mergeCell ref="T152:W152"/>
    <mergeCell ref="A147:D147"/>
    <mergeCell ref="M149:O152"/>
    <mergeCell ref="P149:S149"/>
    <mergeCell ref="T149:W149"/>
    <mergeCell ref="A150:D150"/>
    <mergeCell ref="G150:K150"/>
    <mergeCell ref="P150:S150"/>
    <mergeCell ref="T150:W150"/>
    <mergeCell ref="A151:C151"/>
    <mergeCell ref="G151:K151"/>
    <mergeCell ref="A153:C153"/>
    <mergeCell ref="G153:K153"/>
    <mergeCell ref="M153:O156"/>
    <mergeCell ref="P153:S153"/>
    <mergeCell ref="T153:W153"/>
    <mergeCell ref="A154:C154"/>
    <mergeCell ref="G154:K154"/>
    <mergeCell ref="P154:S154"/>
    <mergeCell ref="T154:W154"/>
    <mergeCell ref="A155:D155"/>
    <mergeCell ref="A157:C157"/>
    <mergeCell ref="A158:H158"/>
    <mergeCell ref="A159:D159"/>
    <mergeCell ref="H235:H237"/>
    <mergeCell ref="I235:I237"/>
    <mergeCell ref="G155:K155"/>
    <mergeCell ref="P155:S155"/>
    <mergeCell ref="T155:W155"/>
    <mergeCell ref="A156:D156"/>
    <mergeCell ref="G156:K156"/>
    <mergeCell ref="P156:S156"/>
    <mergeCell ref="T156:W156"/>
  </mergeCells>
  <conditionalFormatting sqref="H92:H103">
    <cfRule type="expression" dxfId="35" priority="31">
      <formula>OR($I92="Aircraft (gptm)",$I92="Barge (gptm)",$I92="Train (gptm)",$I92="Truck freight (gptm)")</formula>
    </cfRule>
  </conditionalFormatting>
  <conditionalFormatting sqref="J16:K16">
    <cfRule type="expression" dxfId="34" priority="29">
      <formula>$G$16="Electricity"</formula>
    </cfRule>
  </conditionalFormatting>
  <conditionalFormatting sqref="J17:K17">
    <cfRule type="expression" dxfId="33" priority="27">
      <formula>$G$17="Electricity"</formula>
    </cfRule>
  </conditionalFormatting>
  <conditionalFormatting sqref="J18:K18">
    <cfRule type="expression" dxfId="32" priority="26">
      <formula>$G$18="Electricity"</formula>
    </cfRule>
  </conditionalFormatting>
  <conditionalFormatting sqref="J19:K19">
    <cfRule type="expression" dxfId="31" priority="25">
      <formula>$G$19="Electricity"</formula>
    </cfRule>
  </conditionalFormatting>
  <conditionalFormatting sqref="J20:K20">
    <cfRule type="expression" dxfId="30" priority="24">
      <formula>$G$20="Electricity"</formula>
    </cfRule>
  </conditionalFormatting>
  <conditionalFormatting sqref="J21:K21">
    <cfRule type="expression" dxfId="29" priority="23">
      <formula>$G$21="Electricity"</formula>
    </cfRule>
  </conditionalFormatting>
  <conditionalFormatting sqref="J22:K22">
    <cfRule type="expression" dxfId="28" priority="22">
      <formula>$G$22="Electricity"</formula>
    </cfRule>
  </conditionalFormatting>
  <conditionalFormatting sqref="J23:K23">
    <cfRule type="expression" dxfId="27" priority="21">
      <formula>$G$23="Electricity"</formula>
    </cfRule>
  </conditionalFormatting>
  <conditionalFormatting sqref="J24:K24">
    <cfRule type="expression" dxfId="26" priority="20">
      <formula>$G$24="Electricity"</formula>
    </cfRule>
  </conditionalFormatting>
  <conditionalFormatting sqref="J25:K25">
    <cfRule type="expression" dxfId="25" priority="7">
      <formula>$G$25="Electricity"</formula>
    </cfRule>
  </conditionalFormatting>
  <conditionalFormatting sqref="J26:K26">
    <cfRule type="expression" dxfId="24" priority="6">
      <formula>$G$26="Electricity"</formula>
    </cfRule>
  </conditionalFormatting>
  <conditionalFormatting sqref="K39">
    <cfRule type="expression" dxfId="23" priority="5">
      <formula>$G$25="Electricity"</formula>
    </cfRule>
  </conditionalFormatting>
  <conditionalFormatting sqref="K40">
    <cfRule type="expression" dxfId="22" priority="4">
      <formula>$G$26="Electricity"</formula>
    </cfRule>
  </conditionalFormatting>
  <conditionalFormatting sqref="K67:K84">
    <cfRule type="expression" dxfId="21" priority="1">
      <formula>OR($L67="Aircraft (gptm)",$L67="Barge (gptm)",$L67="Train (gptm)",$L67="Truck freight (gptm)")</formula>
    </cfRule>
  </conditionalFormatting>
  <conditionalFormatting sqref="N31:O31">
    <cfRule type="expression" dxfId="20" priority="17">
      <formula>$L$31="Electricity"</formula>
    </cfRule>
  </conditionalFormatting>
  <conditionalFormatting sqref="N32:O32">
    <cfRule type="expression" dxfId="19" priority="16">
      <formula>$L$32="Electricity"</formula>
    </cfRule>
  </conditionalFormatting>
  <conditionalFormatting sqref="N33:O33">
    <cfRule type="expression" dxfId="18" priority="15">
      <formula>$L$33="Electricity"</formula>
    </cfRule>
  </conditionalFormatting>
  <conditionalFormatting sqref="N34:O34">
    <cfRule type="expression" dxfId="17" priority="14">
      <formula>$L$34="Electricity"</formula>
    </cfRule>
  </conditionalFormatting>
  <conditionalFormatting sqref="N35:O35">
    <cfRule type="expression" dxfId="16" priority="13">
      <formula>$L$35="Electricity"</formula>
    </cfRule>
  </conditionalFormatting>
  <conditionalFormatting sqref="N36:O36">
    <cfRule type="expression" dxfId="15" priority="12">
      <formula>$L$36="Electricity"</formula>
    </cfRule>
  </conditionalFormatting>
  <conditionalFormatting sqref="N37:O37">
    <cfRule type="expression" dxfId="14" priority="11">
      <formula>$L$37="Electricity"</formula>
    </cfRule>
  </conditionalFormatting>
  <conditionalFormatting sqref="N38:O38">
    <cfRule type="expression" dxfId="13" priority="10">
      <formula>$L$38="Electricity"</formula>
    </cfRule>
  </conditionalFormatting>
  <conditionalFormatting sqref="N39:O39">
    <cfRule type="expression" dxfId="12" priority="3">
      <formula>$L$39="Electricity"</formula>
    </cfRule>
  </conditionalFormatting>
  <conditionalFormatting sqref="N40:O40">
    <cfRule type="expression" dxfId="11" priority="2">
      <formula>$L$40="Electricity"</formula>
    </cfRule>
  </conditionalFormatting>
  <dataValidations count="12">
    <dataValidation type="list" allowBlank="1" showInputMessage="1" showErrorMessage="1" sqref="H67:H84" xr:uid="{00000000-0002-0000-0800-000000000000}">
      <formula1>"Yes, No"</formula1>
    </dataValidation>
    <dataValidation type="list" allowBlank="1" showInputMessage="1" showErrorMessage="1" sqref="F67:F84" xr:uid="{00000000-0002-0000-0800-000001000000}">
      <formula1>"Refined, Unrefined"</formula1>
    </dataValidation>
    <dataValidation type="list" allowBlank="1" showInputMessage="1" showErrorMessage="1" sqref="G67:G84" xr:uid="{00000000-0002-0000-0800-000002000000}">
      <formula1>"Virgin, Recycled, Reused"</formula1>
    </dataValidation>
    <dataValidation allowBlank="1" showInputMessage="1" showErrorMessage="1" prompt="Use a value in this cell to override the default fuel usage rate" sqref="M92:M103 P67:P84" xr:uid="{00000000-0002-0000-0800-000003000000}"/>
    <dataValidation type="list" allowBlank="1" showInputMessage="1" showErrorMessage="1" sqref="P132:P134" xr:uid="{00000000-0002-0000-0800-000004000000}">
      <formula1>"conventional, renewable"</formula1>
    </dataValidation>
    <dataValidation type="list" allowBlank="1" showInputMessage="1" showErrorMessage="1" sqref="N67:N84 K92:K103" xr:uid="{00000000-0002-0000-0800-000005000000}">
      <formula1>fuel_mt</formula1>
    </dataValidation>
    <dataValidation type="list" allowBlank="1" showInputMessage="1" showErrorMessage="1" sqref="E31:E40" xr:uid="{00000000-0002-0000-0800-000006000000}">
      <formula1>fuel_eu</formula1>
    </dataValidation>
    <dataValidation type="list" allowBlank="1" showInputMessage="1" showErrorMessage="1" sqref="A31:A38" xr:uid="{00000000-0002-0000-0800-000007000000}">
      <formula1>equipment</formula1>
    </dataValidation>
    <dataValidation type="list" allowBlank="1" showInputMessage="1" showErrorMessage="1" sqref="E16:E24" xr:uid="{00000000-0002-0000-0800-000008000000}">
      <formula1>mode</formula1>
    </dataValidation>
    <dataValidation type="list" allowBlank="1" showInputMessage="1" showErrorMessage="1" sqref="G16:G26 L31:L40" xr:uid="{00000000-0002-0000-0800-000009000000}">
      <formula1>fuel_pt</formula1>
    </dataValidation>
    <dataValidation type="list" allowBlank="1" showInputMessage="1" showErrorMessage="1" sqref="L67:L82 I92:I101" xr:uid="{00000000-0002-0000-0800-00000A000000}">
      <formula1>modem</formula1>
    </dataValidation>
    <dataValidation type="list" allowBlank="1" showInputMessage="1" showErrorMessage="1" promptTitle="Material" prompt="Input type of material" sqref="A67:A84" xr:uid="{00000000-0002-0000-0800-00000B000000}">
      <formula1>material</formula1>
    </dataValidation>
  </dataValidations>
  <pageMargins left="0.7" right="0.7" top="0.4" bottom="0.75" header="0" footer="0.3"/>
  <pageSetup paperSize="17" scale="66" fitToHeight="2" orientation="landscape" r:id="rId1"/>
  <headerFooter>
    <oddFooter>&amp;C_x000D_&amp;1#&amp;"Verdana"&amp;7&amp;K000000 Confidential</oddFooter>
  </headerFooter>
  <rowBreaks count="1" manualBreakCount="1">
    <brk id="62" max="22"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C000000}">
          <x14:formula1>
            <xm:f>Lookup!$H$66:$H$85</xm:f>
          </x14:formula1>
          <xm:sqref>A92:B103</xm:sqref>
        </x14:dataValidation>
        <x14:dataValidation type="list" allowBlank="1" showInputMessage="1" showErrorMessage="1" xr:uid="{00000000-0002-0000-0800-00000D000000}">
          <x14:formula1>
            <xm:f>Lookup!$H$88:$H$94</xm:f>
          </x14:formula1>
          <xm:sqref>A110:B121</xm:sqref>
        </x14:dataValidation>
        <x14:dataValidation type="list" allowBlank="1" showInputMessage="1" showErrorMessage="1" xr:uid="{00000000-0002-0000-0800-00000E000000}">
          <x14:formula1>
            <xm:f>General!$B$18:$B$24</xm:f>
          </x14:formula1>
          <xm:sqref>E4:F5</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9"/>
  <sheetViews>
    <sheetView topLeftCell="A67" workbookViewId="0">
      <selection activeCell="G44" sqref="G44"/>
    </sheetView>
  </sheetViews>
  <sheetFormatPr defaultRowHeight="15" x14ac:dyDescent="0.25"/>
  <cols>
    <col min="1" max="1" width="9.7109375" bestFit="1" customWidth="1"/>
    <col min="2" max="2" width="27" customWidth="1"/>
    <col min="3" max="4" width="11.140625" customWidth="1"/>
    <col min="5" max="6" width="12.85546875" customWidth="1"/>
  </cols>
  <sheetData>
    <row r="1" spans="1:6" x14ac:dyDescent="0.25">
      <c r="A1" s="639"/>
    </row>
    <row r="2" spans="1:6" x14ac:dyDescent="0.25">
      <c r="B2" s="924" t="s">
        <v>660</v>
      </c>
      <c r="C2" s="924"/>
    </row>
    <row r="3" spans="1:6" x14ac:dyDescent="0.25">
      <c r="B3" s="420" t="s">
        <v>661</v>
      </c>
    </row>
    <row r="6" spans="1:6" ht="30.75" thickBot="1" x14ac:dyDescent="0.3">
      <c r="A6" s="646" t="s">
        <v>1322</v>
      </c>
      <c r="B6" s="421" t="s">
        <v>617</v>
      </c>
      <c r="C6" s="422" t="s">
        <v>618</v>
      </c>
      <c r="D6" s="422" t="s">
        <v>619</v>
      </c>
      <c r="E6" s="422" t="s">
        <v>620</v>
      </c>
      <c r="F6" s="422" t="s">
        <v>621</v>
      </c>
    </row>
    <row r="7" spans="1:6" ht="15.75" thickTop="1" x14ac:dyDescent="0.25">
      <c r="B7" s="603" t="s">
        <v>1289</v>
      </c>
      <c r="C7" s="612">
        <v>1</v>
      </c>
      <c r="D7" s="612">
        <v>2</v>
      </c>
      <c r="E7" s="634">
        <v>3540</v>
      </c>
      <c r="F7" s="605">
        <f t="shared" ref="F7:F15" si="0">C7*D7*E7</f>
        <v>7080</v>
      </c>
    </row>
    <row r="8" spans="1:6" x14ac:dyDescent="0.25">
      <c r="B8" s="931" t="s">
        <v>1041</v>
      </c>
      <c r="C8" s="612">
        <v>1</v>
      </c>
      <c r="D8" s="612">
        <v>1</v>
      </c>
      <c r="E8" s="634">
        <v>1510</v>
      </c>
      <c r="F8" s="605">
        <f t="shared" si="0"/>
        <v>1510</v>
      </c>
    </row>
    <row r="9" spans="1:6" x14ac:dyDescent="0.25">
      <c r="B9" s="932"/>
      <c r="C9" s="612">
        <v>1</v>
      </c>
      <c r="D9" s="612">
        <v>2</v>
      </c>
      <c r="E9" s="634">
        <v>1260</v>
      </c>
      <c r="F9" s="605">
        <f t="shared" si="0"/>
        <v>2520</v>
      </c>
    </row>
    <row r="10" spans="1:6" x14ac:dyDescent="0.25">
      <c r="B10" s="603" t="s">
        <v>667</v>
      </c>
      <c r="C10" s="612">
        <v>1</v>
      </c>
      <c r="D10" s="612">
        <v>1</v>
      </c>
      <c r="E10" s="634">
        <v>470</v>
      </c>
      <c r="F10" s="605">
        <f t="shared" si="0"/>
        <v>470</v>
      </c>
    </row>
    <row r="11" spans="1:6" x14ac:dyDescent="0.25">
      <c r="B11" s="603" t="s">
        <v>1277</v>
      </c>
      <c r="C11" s="612">
        <v>1</v>
      </c>
      <c r="D11" s="612">
        <v>1</v>
      </c>
      <c r="E11" s="613">
        <v>470</v>
      </c>
      <c r="F11" s="605">
        <f t="shared" si="0"/>
        <v>470</v>
      </c>
    </row>
    <row r="12" spans="1:6" x14ac:dyDescent="0.25">
      <c r="B12" s="603" t="s">
        <v>1042</v>
      </c>
      <c r="C12" s="612">
        <v>1</v>
      </c>
      <c r="D12" s="612">
        <v>1</v>
      </c>
      <c r="E12" s="634">
        <v>630</v>
      </c>
      <c r="F12" s="605">
        <f t="shared" si="0"/>
        <v>630</v>
      </c>
    </row>
    <row r="13" spans="1:6" x14ac:dyDescent="0.25">
      <c r="B13" s="603" t="s">
        <v>1290</v>
      </c>
      <c r="C13" s="612">
        <v>1</v>
      </c>
      <c r="D13" s="612">
        <v>1</v>
      </c>
      <c r="E13" s="613">
        <v>2180</v>
      </c>
      <c r="F13" s="605">
        <f t="shared" si="0"/>
        <v>2180</v>
      </c>
    </row>
    <row r="14" spans="1:6" x14ac:dyDescent="0.25">
      <c r="B14" s="603" t="s">
        <v>1044</v>
      </c>
      <c r="C14" s="612">
        <v>1</v>
      </c>
      <c r="D14" s="612">
        <v>1</v>
      </c>
      <c r="E14" s="613">
        <v>510</v>
      </c>
      <c r="F14" s="605">
        <f t="shared" si="0"/>
        <v>510</v>
      </c>
    </row>
    <row r="15" spans="1:6" x14ac:dyDescent="0.25">
      <c r="B15" s="606" t="s">
        <v>662</v>
      </c>
      <c r="C15" s="614">
        <v>1</v>
      </c>
      <c r="D15" s="614">
        <v>1</v>
      </c>
      <c r="E15" s="615">
        <v>740</v>
      </c>
      <c r="F15" s="605">
        <f t="shared" si="0"/>
        <v>740</v>
      </c>
    </row>
    <row r="16" spans="1:6" ht="29.25" customHeight="1" x14ac:dyDescent="0.25">
      <c r="B16" s="418" t="s">
        <v>642</v>
      </c>
      <c r="C16" s="419">
        <f>SUM(C7:C15)</f>
        <v>9</v>
      </c>
      <c r="D16" s="419">
        <f>SUMPRODUCT(C7:C15,D7:D15)</f>
        <v>11</v>
      </c>
      <c r="E16" s="419" t="s">
        <v>645</v>
      </c>
      <c r="F16" s="425">
        <f>SUM(F7:F15)</f>
        <v>16110</v>
      </c>
    </row>
    <row r="18" spans="1:6" x14ac:dyDescent="0.25">
      <c r="A18" s="646" t="s">
        <v>1322</v>
      </c>
      <c r="B18" s="924" t="s">
        <v>663</v>
      </c>
      <c r="C18" s="924"/>
      <c r="D18" s="924"/>
    </row>
    <row r="20" spans="1:6" ht="30" x14ac:dyDescent="0.25">
      <c r="B20" s="429" t="s">
        <v>648</v>
      </c>
      <c r="C20" s="429" t="s">
        <v>618</v>
      </c>
      <c r="D20" s="429" t="s">
        <v>619</v>
      </c>
      <c r="E20" s="429" t="s">
        <v>620</v>
      </c>
      <c r="F20" s="429" t="s">
        <v>621</v>
      </c>
    </row>
    <row r="21" spans="1:6" x14ac:dyDescent="0.25">
      <c r="B21" s="609" t="s">
        <v>254</v>
      </c>
      <c r="C21" s="607">
        <v>1</v>
      </c>
      <c r="D21" s="607">
        <v>2</v>
      </c>
      <c r="E21" s="607">
        <v>470</v>
      </c>
      <c r="F21" s="608">
        <f>C21*D21*E21</f>
        <v>940</v>
      </c>
    </row>
    <row r="22" spans="1:6" x14ac:dyDescent="0.25">
      <c r="B22" s="418" t="s">
        <v>642</v>
      </c>
      <c r="C22" s="419">
        <f>SUM(C21)</f>
        <v>1</v>
      </c>
      <c r="D22" s="419">
        <f>SUM(D21)</f>
        <v>2</v>
      </c>
      <c r="E22" s="419">
        <f>SUM(E21)</f>
        <v>470</v>
      </c>
      <c r="F22" s="425">
        <f>SUM(F21:F21)</f>
        <v>940</v>
      </c>
    </row>
    <row r="24" spans="1:6" x14ac:dyDescent="0.25">
      <c r="A24" s="646">
        <v>45040</v>
      </c>
      <c r="B24" s="432" t="s">
        <v>665</v>
      </c>
      <c r="C24" s="432"/>
      <c r="D24" s="432"/>
    </row>
    <row r="26" spans="1:6" ht="30" x14ac:dyDescent="0.25">
      <c r="B26" s="429" t="s">
        <v>648</v>
      </c>
      <c r="C26" s="429" t="s">
        <v>618</v>
      </c>
      <c r="D26" s="429" t="s">
        <v>619</v>
      </c>
      <c r="E26" s="429" t="s">
        <v>620</v>
      </c>
      <c r="F26" s="429" t="s">
        <v>621</v>
      </c>
    </row>
    <row r="27" spans="1:6" x14ac:dyDescent="0.25">
      <c r="B27" s="611" t="s">
        <v>664</v>
      </c>
      <c r="C27" s="607">
        <v>0</v>
      </c>
      <c r="D27" s="607">
        <v>0</v>
      </c>
      <c r="E27" s="607">
        <v>0</v>
      </c>
      <c r="F27" s="608">
        <f>C27*D27*E27</f>
        <v>0</v>
      </c>
    </row>
    <row r="28" spans="1:6" x14ac:dyDescent="0.25">
      <c r="B28" s="418" t="s">
        <v>642</v>
      </c>
      <c r="C28" s="419">
        <f>SUM(C27:C27)</f>
        <v>0</v>
      </c>
      <c r="D28" s="419">
        <f>SUMPRODUCT(C27:C27,D27:D27)</f>
        <v>0</v>
      </c>
      <c r="E28" s="419" t="s">
        <v>645</v>
      </c>
      <c r="F28" s="425">
        <f>SUM(F27:F27)</f>
        <v>0</v>
      </c>
    </row>
    <row r="31" spans="1:6" x14ac:dyDescent="0.25">
      <c r="A31" s="646">
        <v>45040</v>
      </c>
      <c r="B31" s="432" t="s">
        <v>666</v>
      </c>
      <c r="C31" s="432"/>
    </row>
    <row r="32" spans="1:6" x14ac:dyDescent="0.25">
      <c r="A32" s="646"/>
    </row>
    <row r="33" spans="1:6" ht="30" x14ac:dyDescent="0.25">
      <c r="A33" s="646"/>
      <c r="B33" s="429" t="s">
        <v>648</v>
      </c>
      <c r="C33" s="429" t="s">
        <v>618</v>
      </c>
      <c r="D33" s="429" t="s">
        <v>619</v>
      </c>
      <c r="E33" s="429" t="s">
        <v>620</v>
      </c>
      <c r="F33" s="429" t="s">
        <v>621</v>
      </c>
    </row>
    <row r="34" spans="1:6" x14ac:dyDescent="0.25">
      <c r="A34" s="646"/>
      <c r="B34" s="929" t="s">
        <v>1286</v>
      </c>
      <c r="C34" s="618">
        <v>1</v>
      </c>
      <c r="D34" s="618">
        <v>22</v>
      </c>
      <c r="E34" s="618">
        <v>20</v>
      </c>
      <c r="F34" s="608">
        <f>C34*D34*E34</f>
        <v>440</v>
      </c>
    </row>
    <row r="35" spans="1:6" x14ac:dyDescent="0.25">
      <c r="B35" s="930"/>
      <c r="C35" s="607">
        <v>1</v>
      </c>
      <c r="D35" s="607">
        <v>25</v>
      </c>
      <c r="E35" s="607">
        <v>20</v>
      </c>
      <c r="F35" s="608">
        <f>C35*D35*E35</f>
        <v>500</v>
      </c>
    </row>
    <row r="36" spans="1:6" x14ac:dyDescent="0.25">
      <c r="B36" s="616" t="s">
        <v>1044</v>
      </c>
      <c r="C36" s="607">
        <v>1</v>
      </c>
      <c r="D36" s="607">
        <v>2</v>
      </c>
      <c r="E36" s="607">
        <v>590</v>
      </c>
      <c r="F36" s="608">
        <f>C36*D36*E36</f>
        <v>1180</v>
      </c>
    </row>
    <row r="37" spans="1:6" x14ac:dyDescent="0.25">
      <c r="B37" s="617" t="s">
        <v>1287</v>
      </c>
      <c r="C37" s="618">
        <v>1</v>
      </c>
      <c r="D37" s="607">
        <v>2</v>
      </c>
      <c r="E37" s="618">
        <v>470</v>
      </c>
      <c r="F37" s="608">
        <f>C37*D37*E37</f>
        <v>940</v>
      </c>
    </row>
    <row r="38" spans="1:6" x14ac:dyDescent="0.25">
      <c r="B38" s="616" t="s">
        <v>1288</v>
      </c>
      <c r="C38" s="607">
        <v>1</v>
      </c>
      <c r="D38" s="607">
        <v>1</v>
      </c>
      <c r="E38" s="607">
        <v>820</v>
      </c>
      <c r="F38" s="608">
        <f>C38*D38*E38</f>
        <v>820</v>
      </c>
    </row>
    <row r="39" spans="1:6" x14ac:dyDescent="0.25">
      <c r="B39" s="418" t="s">
        <v>642</v>
      </c>
      <c r="C39" s="419">
        <f>SUM(C34:C38)</f>
        <v>5</v>
      </c>
      <c r="D39" s="419">
        <f>SUMPRODUCT(C34:C38,D34:D38)</f>
        <v>52</v>
      </c>
      <c r="E39" s="419" t="s">
        <v>645</v>
      </c>
      <c r="F39" s="425">
        <f>SUM(F34:F38)</f>
        <v>3880</v>
      </c>
    </row>
    <row r="44" spans="1:6" x14ac:dyDescent="0.25">
      <c r="B44" s="925" t="s">
        <v>425</v>
      </c>
      <c r="C44" s="925"/>
      <c r="D44" s="925"/>
      <c r="E44" s="925"/>
      <c r="F44" s="925"/>
    </row>
    <row r="45" spans="1:6" x14ac:dyDescent="0.25">
      <c r="B45" s="922" t="s">
        <v>657</v>
      </c>
      <c r="C45" s="922"/>
      <c r="D45" s="922"/>
      <c r="E45" s="922"/>
      <c r="F45" s="922"/>
    </row>
    <row r="46" spans="1:6" x14ac:dyDescent="0.25">
      <c r="B46" s="922" t="s">
        <v>658</v>
      </c>
      <c r="C46" s="922"/>
      <c r="D46" s="922"/>
      <c r="E46" s="922"/>
      <c r="F46" s="922"/>
    </row>
    <row r="47" spans="1:6" x14ac:dyDescent="0.25">
      <c r="B47" s="922"/>
      <c r="C47" s="922"/>
      <c r="D47" s="922"/>
      <c r="E47" s="922"/>
      <c r="F47" s="922"/>
    </row>
    <row r="48" spans="1:6" x14ac:dyDescent="0.25">
      <c r="B48" s="922"/>
      <c r="C48" s="922"/>
      <c r="D48" s="922"/>
      <c r="E48" s="922"/>
      <c r="F48" s="922"/>
    </row>
    <row r="49" spans="2:6" x14ac:dyDescent="0.25">
      <c r="B49" s="922"/>
      <c r="C49" s="922"/>
      <c r="D49" s="922"/>
      <c r="E49" s="922"/>
      <c r="F49" s="922"/>
    </row>
  </sheetData>
  <mergeCells count="10">
    <mergeCell ref="B2:C2"/>
    <mergeCell ref="B49:F49"/>
    <mergeCell ref="B44:F44"/>
    <mergeCell ref="B45:F45"/>
    <mergeCell ref="B46:F46"/>
    <mergeCell ref="B47:F47"/>
    <mergeCell ref="B48:F48"/>
    <mergeCell ref="B18:D18"/>
    <mergeCell ref="B34:B35"/>
    <mergeCell ref="B8:B9"/>
  </mergeCells>
  <pageMargins left="0.7" right="0.7" top="0.75" bottom="0.75" header="0.3" footer="0.3"/>
  <pageSetup orientation="portrait" r:id="rId1"/>
  <headerFooter>
    <oddFooter>&amp;C_x000D_&amp;1#&amp;"Verdana"&amp;7&amp;K000000 Confidential</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rgb="FF00B0F0"/>
  </sheetPr>
  <dimension ref="A1:T76"/>
  <sheetViews>
    <sheetView zoomScale="145" zoomScaleNormal="145" workbookViewId="0">
      <selection activeCell="O3" sqref="O3"/>
    </sheetView>
  </sheetViews>
  <sheetFormatPr defaultColWidth="7.140625" defaultRowHeight="15" x14ac:dyDescent="0.25"/>
  <cols>
    <col min="1" max="1" width="34" customWidth="1"/>
    <col min="2" max="2" width="11.7109375" customWidth="1"/>
    <col min="3" max="3" width="0.7109375" customWidth="1"/>
    <col min="4" max="4" width="11.7109375" customWidth="1"/>
    <col min="5" max="5" width="0.85546875" customWidth="1"/>
    <col min="6" max="6" width="11.7109375" customWidth="1"/>
    <col min="7" max="7" width="0.85546875" customWidth="1"/>
    <col min="8" max="8" width="11.7109375" customWidth="1"/>
    <col min="9" max="9" width="0.85546875" customWidth="1"/>
    <col min="10" max="10" width="11.7109375" customWidth="1"/>
    <col min="11" max="11" width="0.85546875" customWidth="1"/>
    <col min="12" max="12" width="11.7109375" customWidth="1"/>
    <col min="13" max="13" width="0.85546875" customWidth="1"/>
    <col min="14" max="14" width="10.7109375" customWidth="1"/>
    <col min="15" max="15" width="7.140625" customWidth="1"/>
    <col min="18" max="18" width="11.7109375" customWidth="1"/>
  </cols>
  <sheetData>
    <row r="1" spans="1:15" x14ac:dyDescent="0.25">
      <c r="M1" s="3" t="str">
        <f>General!A4</f>
        <v>Greener Cleanups: EPA Spreadsheets for Environmental Footprint Analysis - August 2014</v>
      </c>
    </row>
    <row r="2" spans="1:15" x14ac:dyDescent="0.25">
      <c r="M2" s="3" t="str">
        <f ca="1">CONCATENATE(General!$A3," - ", General!$A6)</f>
        <v>Nevada Environmental Response Trust (NERT) - Groundwater Monitoring and Treatment (July 2023 - December 2023)</v>
      </c>
    </row>
    <row r="3" spans="1:15" x14ac:dyDescent="0.25">
      <c r="O3" s="7"/>
    </row>
    <row r="4" spans="1:15" x14ac:dyDescent="0.25">
      <c r="O4" s="7"/>
    </row>
    <row r="5" spans="1:15" x14ac:dyDescent="0.25">
      <c r="A5" s="10" t="s">
        <v>668</v>
      </c>
      <c r="D5" s="951" t="s">
        <v>669</v>
      </c>
      <c r="E5" s="951"/>
      <c r="F5" s="951"/>
      <c r="G5" s="951"/>
      <c r="H5" s="951"/>
      <c r="I5" s="951"/>
      <c r="J5" s="951"/>
      <c r="K5" s="1"/>
      <c r="L5" s="176" t="s">
        <v>586</v>
      </c>
      <c r="M5" s="1"/>
      <c r="O5" s="7"/>
    </row>
    <row r="6" spans="1:15" ht="16.899999999999999" customHeight="1" x14ac:dyDescent="0.25">
      <c r="D6" s="952" t="str">
        <f>IF(OR(D19="ERROR",F19="ERROR", H19="ERROR", J19="ERROR", L19="ERROR"), "Please enter fuel mix for each Remedy Component used in the analysis", "")</f>
        <v>Please enter fuel mix for each Remedy Component used in the analysis</v>
      </c>
      <c r="E6" s="952"/>
      <c r="F6" s="952"/>
      <c r="G6" s="952"/>
      <c r="H6" s="952"/>
      <c r="I6" s="952"/>
      <c r="J6" s="952"/>
      <c r="K6" s="952"/>
      <c r="L6" s="952"/>
      <c r="O6" s="7"/>
    </row>
    <row r="7" spans="1:15" x14ac:dyDescent="0.25">
      <c r="A7" s="1" t="s">
        <v>670</v>
      </c>
      <c r="B7" s="61">
        <v>1</v>
      </c>
      <c r="C7" s="61"/>
      <c r="D7" s="61">
        <v>2</v>
      </c>
      <c r="E7" s="53"/>
      <c r="F7" s="61">
        <v>3</v>
      </c>
      <c r="G7" s="53"/>
      <c r="H7" s="61">
        <v>4</v>
      </c>
      <c r="I7" s="53"/>
      <c r="J7" s="61">
        <v>5</v>
      </c>
      <c r="K7" s="53"/>
      <c r="L7" s="61">
        <v>6</v>
      </c>
      <c r="M7" s="53"/>
      <c r="N7" s="959" t="s">
        <v>671</v>
      </c>
      <c r="O7" s="7"/>
    </row>
    <row r="8" spans="1:15" ht="28.15" customHeight="1" x14ac:dyDescent="0.25">
      <c r="A8" s="129" t="s">
        <v>672</v>
      </c>
      <c r="B8" s="130" t="s">
        <v>673</v>
      </c>
      <c r="C8" s="130"/>
      <c r="D8" s="130" t="s">
        <v>673</v>
      </c>
      <c r="E8" s="131"/>
      <c r="F8" s="130" t="s">
        <v>673</v>
      </c>
      <c r="G8" s="131"/>
      <c r="H8" s="130" t="s">
        <v>673</v>
      </c>
      <c r="I8" s="131"/>
      <c r="J8" s="130" t="s">
        <v>673</v>
      </c>
      <c r="K8" s="131"/>
      <c r="L8" s="130" t="s">
        <v>673</v>
      </c>
      <c r="M8" s="53"/>
      <c r="N8" s="959"/>
      <c r="O8" s="7"/>
    </row>
    <row r="9" spans="1:15" x14ac:dyDescent="0.25">
      <c r="A9" s="62" t="s">
        <v>674</v>
      </c>
      <c r="B9" s="431">
        <v>8.8000000000000005E-3</v>
      </c>
      <c r="C9" s="240"/>
      <c r="D9" s="431">
        <v>0</v>
      </c>
      <c r="E9" s="241"/>
      <c r="F9" s="132">
        <v>0.44600000000000001</v>
      </c>
      <c r="G9" s="241"/>
      <c r="H9" s="132">
        <v>0.44600000000000001</v>
      </c>
      <c r="I9" s="241"/>
      <c r="J9" s="431"/>
      <c r="K9" s="241"/>
      <c r="L9" s="132"/>
      <c r="M9" s="53"/>
      <c r="N9" s="362">
        <v>0.44600000000000001</v>
      </c>
      <c r="O9" s="472"/>
    </row>
    <row r="10" spans="1:15" x14ac:dyDescent="0.25">
      <c r="A10" s="62" t="s">
        <v>675</v>
      </c>
      <c r="B10" s="431">
        <v>0.72819999999999996</v>
      </c>
      <c r="C10" s="240"/>
      <c r="D10" s="431">
        <v>0</v>
      </c>
      <c r="E10" s="241"/>
      <c r="F10" s="132">
        <v>0.23400000000000001</v>
      </c>
      <c r="G10" s="241"/>
      <c r="H10" s="132">
        <v>0.23400000000000001</v>
      </c>
      <c r="I10" s="241"/>
      <c r="J10" s="431"/>
      <c r="K10" s="241"/>
      <c r="L10" s="132"/>
      <c r="M10" s="53"/>
      <c r="N10" s="362">
        <v>0.23400000000000001</v>
      </c>
      <c r="O10" s="7"/>
    </row>
    <row r="11" spans="1:15" x14ac:dyDescent="0.25">
      <c r="A11" s="62" t="s">
        <v>676</v>
      </c>
      <c r="B11" s="431">
        <v>0</v>
      </c>
      <c r="C11" s="240"/>
      <c r="D11" s="431">
        <v>0</v>
      </c>
      <c r="E11" s="241"/>
      <c r="F11" s="132">
        <v>1.2E-2</v>
      </c>
      <c r="G11" s="241"/>
      <c r="H11" s="132">
        <v>1.2E-2</v>
      </c>
      <c r="I11" s="241"/>
      <c r="J11" s="431"/>
      <c r="K11" s="241"/>
      <c r="L11" s="132"/>
      <c r="M11" s="53"/>
      <c r="N11" s="362">
        <v>1.2E-2</v>
      </c>
      <c r="O11" s="7"/>
    </row>
    <row r="12" spans="1:15" x14ac:dyDescent="0.25">
      <c r="A12" s="62" t="s">
        <v>677</v>
      </c>
      <c r="B12" s="431">
        <v>4.7999999999999996E-3</v>
      </c>
      <c r="C12" s="240"/>
      <c r="D12" s="431">
        <v>0</v>
      </c>
      <c r="E12" s="241"/>
      <c r="F12" s="132">
        <v>0.20200000000000001</v>
      </c>
      <c r="G12" s="241"/>
      <c r="H12" s="132">
        <v>0.20200000000000001</v>
      </c>
      <c r="I12" s="241"/>
      <c r="J12" s="431"/>
      <c r="K12" s="241"/>
      <c r="L12" s="132"/>
      <c r="M12" s="53"/>
      <c r="N12" s="362">
        <v>0.20200000000000001</v>
      </c>
      <c r="O12" s="7"/>
    </row>
    <row r="13" spans="1:15" x14ac:dyDescent="0.25">
      <c r="A13" s="62" t="s">
        <v>678</v>
      </c>
      <c r="B13" s="431">
        <v>3.3999999999999998E-3</v>
      </c>
      <c r="C13" s="240"/>
      <c r="D13" s="431">
        <v>0</v>
      </c>
      <c r="E13" s="241"/>
      <c r="F13" s="132">
        <v>1.4E-2</v>
      </c>
      <c r="G13" s="241"/>
      <c r="H13" s="132">
        <v>1.4E-2</v>
      </c>
      <c r="I13" s="241"/>
      <c r="J13" s="431"/>
      <c r="K13" s="241"/>
      <c r="L13" s="132"/>
      <c r="M13" s="53"/>
      <c r="N13" s="362">
        <v>1.4E-2</v>
      </c>
      <c r="O13" s="7"/>
    </row>
    <row r="14" spans="1:15" x14ac:dyDescent="0.25">
      <c r="A14" s="62" t="s">
        <v>679</v>
      </c>
      <c r="B14" s="431">
        <v>5.8799999999999998E-2</v>
      </c>
      <c r="C14" s="240"/>
      <c r="D14" s="431">
        <v>0</v>
      </c>
      <c r="E14" s="241"/>
      <c r="F14" s="132">
        <v>4.0000000000000001E-3</v>
      </c>
      <c r="G14" s="241"/>
      <c r="H14" s="132">
        <v>4.0000000000000001E-3</v>
      </c>
      <c r="I14" s="241"/>
      <c r="J14" s="431"/>
      <c r="K14" s="241"/>
      <c r="L14" s="132"/>
      <c r="M14" s="53"/>
      <c r="N14" s="362">
        <v>4.0000000000000001E-3</v>
      </c>
      <c r="O14" s="7"/>
    </row>
    <row r="15" spans="1:15" x14ac:dyDescent="0.25">
      <c r="A15" s="62" t="s">
        <v>680</v>
      </c>
      <c r="B15" s="431">
        <v>2.75E-2</v>
      </c>
      <c r="C15" s="240"/>
      <c r="D15" s="431">
        <v>1</v>
      </c>
      <c r="E15" s="241"/>
      <c r="F15" s="132">
        <v>6.8000000000000005E-2</v>
      </c>
      <c r="G15" s="241"/>
      <c r="H15" s="132">
        <v>6.8000000000000005E-2</v>
      </c>
      <c r="I15" s="241"/>
      <c r="J15" s="431"/>
      <c r="K15" s="241"/>
      <c r="L15" s="132"/>
      <c r="M15" s="53"/>
      <c r="N15" s="362">
        <v>6.8000000000000005E-2</v>
      </c>
      <c r="O15" s="7"/>
    </row>
    <row r="16" spans="1:15" x14ac:dyDescent="0.25">
      <c r="A16" s="62" t="s">
        <v>681</v>
      </c>
      <c r="B16" s="431">
        <v>0.1472</v>
      </c>
      <c r="C16" s="240"/>
      <c r="D16" s="431">
        <v>0</v>
      </c>
      <c r="E16" s="241"/>
      <c r="F16" s="132">
        <v>1E-3</v>
      </c>
      <c r="G16" s="241"/>
      <c r="H16" s="132">
        <v>1E-3</v>
      </c>
      <c r="I16" s="241"/>
      <c r="J16" s="431"/>
      <c r="K16" s="241"/>
      <c r="L16" s="132"/>
      <c r="M16" s="53"/>
      <c r="N16" s="362">
        <v>1E-3</v>
      </c>
      <c r="O16" s="7"/>
    </row>
    <row r="17" spans="1:15" x14ac:dyDescent="0.25">
      <c r="A17" s="62" t="s">
        <v>682</v>
      </c>
      <c r="B17" s="431">
        <v>2.1000000000000001E-2</v>
      </c>
      <c r="C17" s="240"/>
      <c r="D17" s="431">
        <v>0</v>
      </c>
      <c r="E17" s="241"/>
      <c r="F17" s="132">
        <v>1.9E-2</v>
      </c>
      <c r="G17" s="241"/>
      <c r="H17" s="132">
        <v>1.9E-2</v>
      </c>
      <c r="I17" s="241"/>
      <c r="J17" s="431"/>
      <c r="K17" s="241"/>
      <c r="L17" s="132"/>
      <c r="M17" s="53"/>
      <c r="N17" s="362">
        <v>1.9E-2</v>
      </c>
      <c r="O17" s="7"/>
    </row>
    <row r="18" spans="1:15" x14ac:dyDescent="0.25">
      <c r="A18" s="62" t="s">
        <v>683</v>
      </c>
      <c r="B18" s="431">
        <v>2.9999999999999997E-4</v>
      </c>
      <c r="C18" s="240"/>
      <c r="D18" s="431">
        <v>0</v>
      </c>
      <c r="E18" s="241"/>
      <c r="F18" s="132">
        <v>0</v>
      </c>
      <c r="G18" s="241"/>
      <c r="H18" s="132">
        <v>0</v>
      </c>
      <c r="I18" s="241"/>
      <c r="J18" s="431"/>
      <c r="K18" s="241"/>
      <c r="L18" s="132"/>
      <c r="M18" s="53"/>
      <c r="N18" s="362">
        <v>0</v>
      </c>
      <c r="O18" s="7"/>
    </row>
    <row r="19" spans="1:15" x14ac:dyDescent="0.25">
      <c r="A19" s="63" t="s">
        <v>248</v>
      </c>
      <c r="B19" s="126">
        <f>IF(SUM(B9:B18)&lt;&gt;1,"ERROR",SUM(B9:B18))</f>
        <v>0.99999999999999989</v>
      </c>
      <c r="C19" s="128"/>
      <c r="D19" s="126">
        <f>IF(SUM(D9:D18)&lt;&gt;1, IF($L$5="Yes","","ERROR"),SUM(D9:D18))</f>
        <v>1</v>
      </c>
      <c r="E19" s="53"/>
      <c r="F19" s="126">
        <f>IF(SUM(F9:F18)&lt;&gt;1, IF($L$5="Yes","","ERROR"),SUM(F9:F18))</f>
        <v>1.0000000000000002</v>
      </c>
      <c r="G19" s="128"/>
      <c r="H19" s="126">
        <f>IF(SUM(H9:H18)&lt;&gt;1, IF($L$5="Yes","","ERROR"),SUM(H9:H18))</f>
        <v>1.0000000000000002</v>
      </c>
      <c r="I19" s="128"/>
      <c r="J19" s="126" t="str">
        <f>IF(SUM(J9:J18)&lt;&gt;1, IF($L$5="Yes","","ERROR"),SUM(J9:J18))</f>
        <v>ERROR</v>
      </c>
      <c r="K19" s="128"/>
      <c r="L19" s="126" t="str">
        <f>IF(SUM(L9:L18)&lt;&gt;1, IF($L$5="Yes","","ERROR"),SUM(L9:L18))</f>
        <v>ERROR</v>
      </c>
      <c r="M19" s="53"/>
      <c r="N19" s="363">
        <v>1</v>
      </c>
      <c r="O19" s="7"/>
    </row>
    <row r="20" spans="1:15" ht="28.9" customHeight="1" x14ac:dyDescent="0.25">
      <c r="A20" s="958" t="s">
        <v>684</v>
      </c>
      <c r="B20" s="958"/>
      <c r="C20" s="958"/>
      <c r="D20" s="958"/>
      <c r="E20" s="958"/>
      <c r="F20" s="958"/>
      <c r="G20" s="958"/>
      <c r="H20" s="958"/>
      <c r="I20" s="958"/>
      <c r="J20" s="958"/>
      <c r="K20" s="958"/>
      <c r="L20" s="958"/>
      <c r="O20" s="7"/>
    </row>
    <row r="21" spans="1:15" ht="27" customHeight="1" x14ac:dyDescent="0.25">
      <c r="A21" s="957" t="s">
        <v>685</v>
      </c>
      <c r="B21" s="957"/>
      <c r="C21" s="957"/>
      <c r="D21" s="957"/>
      <c r="E21" s="957"/>
      <c r="F21" s="957"/>
      <c r="G21" s="957"/>
      <c r="H21" s="957"/>
      <c r="I21" s="957"/>
      <c r="J21" s="957"/>
      <c r="K21" s="957"/>
      <c r="L21" s="957"/>
      <c r="O21" s="7"/>
    </row>
    <row r="22" spans="1:15" ht="15" customHeight="1" x14ac:dyDescent="0.25">
      <c r="A22" s="65"/>
      <c r="B22" s="66"/>
      <c r="C22" s="66"/>
      <c r="O22" s="7"/>
    </row>
    <row r="23" spans="1:15" ht="15" customHeight="1" x14ac:dyDescent="0.25">
      <c r="A23" s="936" t="s">
        <v>686</v>
      </c>
      <c r="B23" s="955" t="s">
        <v>445</v>
      </c>
      <c r="C23" s="936" t="s">
        <v>687</v>
      </c>
      <c r="D23" s="937"/>
      <c r="E23" s="937"/>
      <c r="F23" s="937"/>
      <c r="G23" s="937"/>
      <c r="H23" s="937"/>
      <c r="I23" s="937"/>
      <c r="J23" s="937"/>
      <c r="K23" s="937"/>
      <c r="L23" s="937"/>
      <c r="M23" s="937"/>
      <c r="N23" s="938"/>
      <c r="O23" s="933" t="s">
        <v>688</v>
      </c>
    </row>
    <row r="24" spans="1:15" x14ac:dyDescent="0.25">
      <c r="A24" s="953"/>
      <c r="B24" s="955"/>
      <c r="C24" s="939" t="s">
        <v>689</v>
      </c>
      <c r="D24" s="940"/>
      <c r="E24" s="940"/>
      <c r="F24" s="940"/>
      <c r="G24" s="940"/>
      <c r="H24" s="940"/>
      <c r="I24" s="940"/>
      <c r="J24" s="940"/>
      <c r="K24" s="940"/>
      <c r="L24" s="940"/>
      <c r="M24" s="940"/>
      <c r="N24" s="941"/>
      <c r="O24" s="934"/>
    </row>
    <row r="25" spans="1:15" ht="37.5" x14ac:dyDescent="0.25">
      <c r="A25" s="954"/>
      <c r="B25" s="955"/>
      <c r="C25" s="67"/>
      <c r="D25" s="133" t="s">
        <v>690</v>
      </c>
      <c r="E25" s="67"/>
      <c r="F25" s="67" t="s">
        <v>691</v>
      </c>
      <c r="G25" s="67"/>
      <c r="H25" s="67" t="s">
        <v>692</v>
      </c>
      <c r="I25" s="67"/>
      <c r="J25" s="67" t="s">
        <v>693</v>
      </c>
      <c r="K25" s="67"/>
      <c r="L25" s="67" t="s">
        <v>694</v>
      </c>
      <c r="M25" s="67"/>
      <c r="N25" s="67" t="s">
        <v>695</v>
      </c>
      <c r="O25" s="935"/>
    </row>
    <row r="26" spans="1:15" x14ac:dyDescent="0.25">
      <c r="A26" s="68" t="s">
        <v>696</v>
      </c>
      <c r="B26" s="60" t="s">
        <v>268</v>
      </c>
      <c r="C26" s="60">
        <v>6900</v>
      </c>
      <c r="D26" s="177"/>
      <c r="E26" s="60"/>
      <c r="F26" s="22"/>
      <c r="G26" s="60"/>
      <c r="H26" s="22"/>
      <c r="I26" s="60"/>
      <c r="J26" s="22"/>
      <c r="K26" s="60"/>
      <c r="L26" s="22"/>
      <c r="M26" s="60"/>
      <c r="N26" s="22"/>
      <c r="O26" s="22"/>
    </row>
    <row r="27" spans="1:15" x14ac:dyDescent="0.25">
      <c r="A27" s="68" t="s">
        <v>697</v>
      </c>
      <c r="B27" s="60" t="s">
        <v>268</v>
      </c>
      <c r="C27" s="60"/>
      <c r="D27" s="22"/>
      <c r="E27" s="60"/>
      <c r="F27" s="22"/>
      <c r="G27" s="60"/>
      <c r="H27" s="22"/>
      <c r="I27" s="60"/>
      <c r="J27" s="22"/>
      <c r="K27" s="60"/>
      <c r="L27" s="22"/>
      <c r="M27" s="60"/>
      <c r="N27" s="22"/>
      <c r="O27" s="22"/>
    </row>
    <row r="28" spans="1:15" x14ac:dyDescent="0.25">
      <c r="A28" s="193" t="s">
        <v>698</v>
      </c>
      <c r="B28" s="64"/>
      <c r="C28" s="64"/>
      <c r="D28" s="956" t="str">
        <f>IF(B18&gt;0,"Please fill in all yellow cells in the User Defined Conversion Factors table above",IF(D18&gt;0,"Please fill in all yellow cells in the User Defined Conversion Factors table above",IF(F18&gt;0,"Please fill in all yellow cells in the User Defined Conversion Factors table above",IF(H18&gt;0,"Please fill in all yellow cells in the User Defined Conversion Factors table above",IF(J18&gt;0,"Please fill in all yellow cells in the User Defined Conversion Factors table above",IF(L18&gt;0,"Please fill in all yellow cells in the User Defined Conversion Factors table above"," "))))))</f>
        <v>Please fill in all yellow cells in the User Defined Conversion Factors table above</v>
      </c>
      <c r="E28" s="956"/>
      <c r="F28" s="956"/>
      <c r="G28" s="956"/>
      <c r="H28" s="956"/>
      <c r="I28" s="956"/>
      <c r="J28" s="956"/>
      <c r="K28" s="956"/>
      <c r="L28" s="956"/>
      <c r="M28" s="956"/>
      <c r="N28" s="956"/>
    </row>
    <row r="29" spans="1:15" x14ac:dyDescent="0.25">
      <c r="A29" s="193" t="s">
        <v>699</v>
      </c>
    </row>
    <row r="31" spans="1:15" x14ac:dyDescent="0.25">
      <c r="A31" s="10"/>
    </row>
    <row r="32" spans="1:15" x14ac:dyDescent="0.25">
      <c r="A32" s="69" t="s">
        <v>700</v>
      </c>
      <c r="B32" s="70"/>
      <c r="C32" s="70"/>
      <c r="D32" s="70"/>
      <c r="E32" s="70"/>
      <c r="F32" s="70"/>
      <c r="G32" s="70"/>
      <c r="H32" s="70"/>
      <c r="I32" s="70"/>
      <c r="J32" s="70"/>
      <c r="K32" s="70"/>
      <c r="L32" s="70"/>
    </row>
    <row r="33" spans="1:14" x14ac:dyDescent="0.25">
      <c r="A33" s="942" t="s">
        <v>1321</v>
      </c>
      <c r="B33" s="943"/>
      <c r="C33" s="943"/>
      <c r="D33" s="943"/>
      <c r="E33" s="943"/>
      <c r="F33" s="943"/>
      <c r="G33" s="943"/>
      <c r="H33" s="943"/>
      <c r="I33" s="943"/>
      <c r="J33" s="943"/>
      <c r="K33" s="943"/>
      <c r="L33" s="943"/>
      <c r="M33" s="943"/>
      <c r="N33" s="944"/>
    </row>
    <row r="34" spans="1:14" x14ac:dyDescent="0.25">
      <c r="A34" s="945"/>
      <c r="B34" s="946"/>
      <c r="C34" s="946"/>
      <c r="D34" s="946"/>
      <c r="E34" s="946"/>
      <c r="F34" s="946"/>
      <c r="G34" s="946"/>
      <c r="H34" s="946"/>
      <c r="I34" s="946"/>
      <c r="J34" s="946"/>
      <c r="K34" s="946"/>
      <c r="L34" s="946"/>
      <c r="M34" s="946"/>
      <c r="N34" s="947"/>
    </row>
    <row r="35" spans="1:14" x14ac:dyDescent="0.25">
      <c r="A35" s="945"/>
      <c r="B35" s="946"/>
      <c r="C35" s="946"/>
      <c r="D35" s="946"/>
      <c r="E35" s="946"/>
      <c r="F35" s="946"/>
      <c r="G35" s="946"/>
      <c r="H35" s="946"/>
      <c r="I35" s="946"/>
      <c r="J35" s="946"/>
      <c r="K35" s="946"/>
      <c r="L35" s="946"/>
      <c r="M35" s="946"/>
      <c r="N35" s="947"/>
    </row>
    <row r="36" spans="1:14" x14ac:dyDescent="0.25">
      <c r="A36" s="945"/>
      <c r="B36" s="946"/>
      <c r="C36" s="946"/>
      <c r="D36" s="946"/>
      <c r="E36" s="946"/>
      <c r="F36" s="946"/>
      <c r="G36" s="946"/>
      <c r="H36" s="946"/>
      <c r="I36" s="946"/>
      <c r="J36" s="946"/>
      <c r="K36" s="946"/>
      <c r="L36" s="946"/>
      <c r="M36" s="946"/>
      <c r="N36" s="947"/>
    </row>
    <row r="37" spans="1:14" x14ac:dyDescent="0.25">
      <c r="A37" s="945"/>
      <c r="B37" s="946"/>
      <c r="C37" s="946"/>
      <c r="D37" s="946"/>
      <c r="E37" s="946"/>
      <c r="F37" s="946"/>
      <c r="G37" s="946"/>
      <c r="H37" s="946"/>
      <c r="I37" s="946"/>
      <c r="J37" s="946"/>
      <c r="K37" s="946"/>
      <c r="L37" s="946"/>
      <c r="M37" s="946"/>
      <c r="N37" s="947"/>
    </row>
    <row r="38" spans="1:14" x14ac:dyDescent="0.25">
      <c r="A38" s="945"/>
      <c r="B38" s="946"/>
      <c r="C38" s="946"/>
      <c r="D38" s="946"/>
      <c r="E38" s="946"/>
      <c r="F38" s="946"/>
      <c r="G38" s="946"/>
      <c r="H38" s="946"/>
      <c r="I38" s="946"/>
      <c r="J38" s="946"/>
      <c r="K38" s="946"/>
      <c r="L38" s="946"/>
      <c r="M38" s="946"/>
      <c r="N38" s="947"/>
    </row>
    <row r="39" spans="1:14" x14ac:dyDescent="0.25">
      <c r="A39" s="945"/>
      <c r="B39" s="946"/>
      <c r="C39" s="946"/>
      <c r="D39" s="946"/>
      <c r="E39" s="946"/>
      <c r="F39" s="946"/>
      <c r="G39" s="946"/>
      <c r="H39" s="946"/>
      <c r="I39" s="946"/>
      <c r="J39" s="946"/>
      <c r="K39" s="946"/>
      <c r="L39" s="946"/>
      <c r="M39" s="946"/>
      <c r="N39" s="947"/>
    </row>
    <row r="40" spans="1:14" x14ac:dyDescent="0.25">
      <c r="A40" s="945"/>
      <c r="B40" s="946"/>
      <c r="C40" s="946"/>
      <c r="D40" s="946"/>
      <c r="E40" s="946"/>
      <c r="F40" s="946"/>
      <c r="G40" s="946"/>
      <c r="H40" s="946"/>
      <c r="I40" s="946"/>
      <c r="J40" s="946"/>
      <c r="K40" s="946"/>
      <c r="L40" s="946"/>
      <c r="M40" s="946"/>
      <c r="N40" s="947"/>
    </row>
    <row r="41" spans="1:14" x14ac:dyDescent="0.25">
      <c r="A41" s="945"/>
      <c r="B41" s="946"/>
      <c r="C41" s="946"/>
      <c r="D41" s="946"/>
      <c r="E41" s="946"/>
      <c r="F41" s="946"/>
      <c r="G41" s="946"/>
      <c r="H41" s="946"/>
      <c r="I41" s="946"/>
      <c r="J41" s="946"/>
      <c r="K41" s="946"/>
      <c r="L41" s="946"/>
      <c r="M41" s="946"/>
      <c r="N41" s="947"/>
    </row>
    <row r="42" spans="1:14" x14ac:dyDescent="0.25">
      <c r="A42" s="945"/>
      <c r="B42" s="946"/>
      <c r="C42" s="946"/>
      <c r="D42" s="946"/>
      <c r="E42" s="946"/>
      <c r="F42" s="946"/>
      <c r="G42" s="946"/>
      <c r="H42" s="946"/>
      <c r="I42" s="946"/>
      <c r="J42" s="946"/>
      <c r="K42" s="946"/>
      <c r="L42" s="946"/>
      <c r="M42" s="946"/>
      <c r="N42" s="947"/>
    </row>
    <row r="43" spans="1:14" x14ac:dyDescent="0.25">
      <c r="A43" s="945"/>
      <c r="B43" s="946"/>
      <c r="C43" s="946"/>
      <c r="D43" s="946"/>
      <c r="E43" s="946"/>
      <c r="F43" s="946"/>
      <c r="G43" s="946"/>
      <c r="H43" s="946"/>
      <c r="I43" s="946"/>
      <c r="J43" s="946"/>
      <c r="K43" s="946"/>
      <c r="L43" s="946"/>
      <c r="M43" s="946"/>
      <c r="N43" s="947"/>
    </row>
    <row r="44" spans="1:14" x14ac:dyDescent="0.25">
      <c r="A44" s="945"/>
      <c r="B44" s="946"/>
      <c r="C44" s="946"/>
      <c r="D44" s="946"/>
      <c r="E44" s="946"/>
      <c r="F44" s="946"/>
      <c r="G44" s="946"/>
      <c r="H44" s="946"/>
      <c r="I44" s="946"/>
      <c r="J44" s="946"/>
      <c r="K44" s="946"/>
      <c r="L44" s="946"/>
      <c r="M44" s="946"/>
      <c r="N44" s="947"/>
    </row>
    <row r="45" spans="1:14" x14ac:dyDescent="0.25">
      <c r="A45" s="945"/>
      <c r="B45" s="946"/>
      <c r="C45" s="946"/>
      <c r="D45" s="946"/>
      <c r="E45" s="946"/>
      <c r="F45" s="946"/>
      <c r="G45" s="946"/>
      <c r="H45" s="946"/>
      <c r="I45" s="946"/>
      <c r="J45" s="946"/>
      <c r="K45" s="946"/>
      <c r="L45" s="946"/>
      <c r="M45" s="946"/>
      <c r="N45" s="947"/>
    </row>
    <row r="46" spans="1:14" x14ac:dyDescent="0.25">
      <c r="A46" s="945"/>
      <c r="B46" s="946"/>
      <c r="C46" s="946"/>
      <c r="D46" s="946"/>
      <c r="E46" s="946"/>
      <c r="F46" s="946"/>
      <c r="G46" s="946"/>
      <c r="H46" s="946"/>
      <c r="I46" s="946"/>
      <c r="J46" s="946"/>
      <c r="K46" s="946"/>
      <c r="L46" s="946"/>
      <c r="M46" s="946"/>
      <c r="N46" s="947"/>
    </row>
    <row r="47" spans="1:14" x14ac:dyDescent="0.25">
      <c r="A47" s="945"/>
      <c r="B47" s="946"/>
      <c r="C47" s="946"/>
      <c r="D47" s="946"/>
      <c r="E47" s="946"/>
      <c r="F47" s="946"/>
      <c r="G47" s="946"/>
      <c r="H47" s="946"/>
      <c r="I47" s="946"/>
      <c r="J47" s="946"/>
      <c r="K47" s="946"/>
      <c r="L47" s="946"/>
      <c r="M47" s="946"/>
      <c r="N47" s="947"/>
    </row>
    <row r="48" spans="1:14" x14ac:dyDescent="0.25">
      <c r="A48" s="945"/>
      <c r="B48" s="946"/>
      <c r="C48" s="946"/>
      <c r="D48" s="946"/>
      <c r="E48" s="946"/>
      <c r="F48" s="946"/>
      <c r="G48" s="946"/>
      <c r="H48" s="946"/>
      <c r="I48" s="946"/>
      <c r="J48" s="946"/>
      <c r="K48" s="946"/>
      <c r="L48" s="946"/>
      <c r="M48" s="946"/>
      <c r="N48" s="947"/>
    </row>
    <row r="49" spans="1:20" x14ac:dyDescent="0.25">
      <c r="A49" s="948"/>
      <c r="B49" s="949"/>
      <c r="C49" s="949"/>
      <c r="D49" s="949"/>
      <c r="E49" s="949"/>
      <c r="F49" s="949"/>
      <c r="G49" s="949"/>
      <c r="H49" s="949"/>
      <c r="I49" s="949"/>
      <c r="J49" s="949"/>
      <c r="K49" s="949"/>
      <c r="L49" s="949"/>
      <c r="M49" s="949"/>
      <c r="N49" s="950"/>
    </row>
    <row r="50" spans="1:20" x14ac:dyDescent="0.25">
      <c r="A50" s="7"/>
      <c r="B50" s="7"/>
      <c r="C50" s="7"/>
      <c r="D50" s="7"/>
      <c r="E50" s="7"/>
      <c r="F50" s="7"/>
      <c r="G50" s="7"/>
      <c r="H50" s="7"/>
      <c r="I50" s="7"/>
      <c r="J50" s="7"/>
      <c r="K50" s="7"/>
      <c r="L50" s="7"/>
      <c r="M50" s="7"/>
      <c r="N50" s="7"/>
      <c r="O50" s="7"/>
    </row>
    <row r="51" spans="1:20" x14ac:dyDescent="0.25">
      <c r="A51" s="7"/>
      <c r="B51" s="7"/>
      <c r="C51" s="7"/>
      <c r="D51" s="7"/>
      <c r="E51" s="7"/>
      <c r="F51" s="7"/>
      <c r="G51" s="7"/>
      <c r="H51" s="7"/>
      <c r="I51" s="7"/>
      <c r="J51" s="7"/>
      <c r="K51" s="7"/>
      <c r="L51" s="7"/>
      <c r="M51" s="7"/>
      <c r="N51" s="7"/>
      <c r="O51" s="7"/>
    </row>
    <row r="52" spans="1:20" x14ac:dyDescent="0.25">
      <c r="A52" s="7"/>
      <c r="B52" s="7"/>
      <c r="C52" s="7"/>
      <c r="D52" s="7"/>
      <c r="E52" s="7"/>
      <c r="F52" s="7"/>
      <c r="G52" s="7"/>
      <c r="H52" s="7"/>
      <c r="I52" s="7"/>
      <c r="J52" s="7"/>
      <c r="K52" s="7"/>
      <c r="L52" s="7"/>
      <c r="M52" s="7"/>
      <c r="N52" s="7"/>
      <c r="O52" s="7"/>
    </row>
    <row r="53" spans="1:20" x14ac:dyDescent="0.25">
      <c r="A53" s="7"/>
      <c r="B53" s="7"/>
      <c r="C53" s="7"/>
      <c r="D53" s="7"/>
      <c r="E53" s="7"/>
      <c r="F53" s="7"/>
      <c r="G53" s="7"/>
      <c r="H53" s="7"/>
      <c r="I53" s="7"/>
      <c r="J53" s="7"/>
      <c r="K53" s="7"/>
      <c r="L53" s="7"/>
      <c r="M53" s="7"/>
      <c r="N53" s="7"/>
      <c r="O53" s="7"/>
    </row>
    <row r="54" spans="1:20" x14ac:dyDescent="0.25">
      <c r="A54" s="7"/>
      <c r="B54" s="7"/>
      <c r="C54" s="7"/>
      <c r="D54" s="7"/>
      <c r="E54" s="7"/>
      <c r="F54" s="7"/>
      <c r="G54" s="7"/>
      <c r="H54" s="7"/>
      <c r="I54" s="7"/>
      <c r="J54" s="7"/>
      <c r="K54" s="7"/>
      <c r="L54" s="7"/>
      <c r="M54" s="7"/>
      <c r="N54" s="7"/>
      <c r="O54" s="7"/>
    </row>
    <row r="55" spans="1:20" x14ac:dyDescent="0.25">
      <c r="A55" s="7"/>
      <c r="B55" s="7"/>
      <c r="C55" s="7"/>
      <c r="D55" s="7"/>
      <c r="E55" s="7"/>
      <c r="F55" s="7"/>
      <c r="G55" s="7"/>
      <c r="H55" s="7"/>
      <c r="I55" s="7"/>
      <c r="J55" s="7"/>
      <c r="K55" s="7"/>
      <c r="L55" s="7"/>
      <c r="M55" s="7"/>
      <c r="N55" s="7"/>
      <c r="O55" s="7"/>
    </row>
    <row r="56" spans="1:20" x14ac:dyDescent="0.25">
      <c r="A56" s="7"/>
      <c r="B56" s="7"/>
      <c r="C56" s="7"/>
      <c r="D56" s="7"/>
      <c r="E56" s="7"/>
      <c r="F56" s="7"/>
      <c r="G56" s="7"/>
      <c r="H56" s="7"/>
      <c r="I56" s="7"/>
      <c r="J56" s="7"/>
      <c r="K56" s="7"/>
      <c r="L56" s="7"/>
      <c r="M56" s="7"/>
      <c r="N56" s="7"/>
      <c r="O56" s="7"/>
    </row>
    <row r="57" spans="1:20" x14ac:dyDescent="0.25">
      <c r="A57" s="245"/>
      <c r="B57" s="245"/>
      <c r="C57" s="245"/>
      <c r="D57" s="245"/>
      <c r="E57" s="245"/>
      <c r="F57" s="245"/>
      <c r="G57" s="245"/>
      <c r="H57" s="245"/>
      <c r="I57" s="245"/>
      <c r="J57" s="245"/>
      <c r="K57" s="245"/>
      <c r="L57" s="245"/>
      <c r="M57" s="7"/>
      <c r="N57" s="7"/>
      <c r="O57" s="7"/>
    </row>
    <row r="58" spans="1:20" x14ac:dyDescent="0.25">
      <c r="A58" s="245"/>
      <c r="B58" s="245"/>
      <c r="C58" s="245"/>
      <c r="D58" s="245"/>
      <c r="E58" s="245"/>
      <c r="F58" s="245"/>
      <c r="G58" s="245"/>
      <c r="H58" s="245"/>
      <c r="I58" s="245"/>
      <c r="J58" s="245"/>
      <c r="K58" s="245"/>
      <c r="L58" s="245"/>
      <c r="M58" s="7"/>
      <c r="N58" s="7"/>
      <c r="O58" s="7"/>
    </row>
    <row r="59" spans="1:20" x14ac:dyDescent="0.25">
      <c r="A59" s="245"/>
      <c r="B59" s="245"/>
      <c r="C59" s="245"/>
      <c r="D59" s="245"/>
      <c r="E59" s="245"/>
      <c r="F59" s="245"/>
      <c r="G59" s="245"/>
      <c r="H59" s="245"/>
      <c r="I59" s="245"/>
      <c r="J59" s="245"/>
      <c r="K59" s="245"/>
      <c r="L59" s="245"/>
      <c r="M59" s="7"/>
      <c r="N59" s="7"/>
      <c r="O59" s="7"/>
    </row>
    <row r="60" spans="1:20" x14ac:dyDescent="0.25">
      <c r="A60" s="7"/>
      <c r="B60" s="7"/>
      <c r="C60" s="7"/>
      <c r="D60" s="7"/>
      <c r="E60" s="7"/>
      <c r="F60" s="7"/>
      <c r="G60" s="7"/>
      <c r="H60" s="7"/>
      <c r="I60" s="7"/>
      <c r="J60" s="7"/>
      <c r="K60" s="7"/>
      <c r="L60" s="7"/>
      <c r="M60" s="7"/>
      <c r="N60" s="7"/>
      <c r="O60" s="7"/>
    </row>
    <row r="61" spans="1:20" x14ac:dyDescent="0.25">
      <c r="A61" s="7"/>
      <c r="B61" s="7"/>
      <c r="C61" s="7"/>
      <c r="D61" s="7"/>
      <c r="E61" s="7"/>
      <c r="F61" s="7"/>
      <c r="G61" s="7"/>
      <c r="H61" s="7"/>
      <c r="I61" s="7"/>
      <c r="J61" s="7"/>
      <c r="K61" s="7"/>
      <c r="L61" s="7"/>
      <c r="M61" s="7"/>
      <c r="N61" s="7"/>
      <c r="O61" s="7"/>
    </row>
    <row r="62" spans="1:20" x14ac:dyDescent="0.25">
      <c r="A62" s="7"/>
      <c r="B62" s="7"/>
      <c r="C62" s="7"/>
      <c r="D62" s="7"/>
      <c r="E62" s="7"/>
      <c r="F62" s="7"/>
      <c r="G62" s="7"/>
      <c r="H62" s="7"/>
      <c r="I62" s="7"/>
      <c r="J62" s="7"/>
      <c r="K62" s="7"/>
      <c r="L62" s="7"/>
      <c r="M62" s="7"/>
      <c r="N62" s="7"/>
      <c r="O62" s="7"/>
    </row>
    <row r="63" spans="1:20" ht="7.9" customHeight="1" x14ac:dyDescent="0.25">
      <c r="A63" s="960"/>
      <c r="B63" s="960"/>
      <c r="C63" s="960"/>
      <c r="D63" s="960"/>
      <c r="E63" s="960"/>
      <c r="F63" s="960"/>
      <c r="G63" s="960"/>
      <c r="H63" s="960"/>
      <c r="I63" s="960"/>
      <c r="J63" s="960"/>
      <c r="K63" s="960"/>
      <c r="L63" s="960"/>
      <c r="M63" s="960"/>
      <c r="N63" s="960"/>
      <c r="O63" s="960"/>
      <c r="P63" s="388"/>
      <c r="Q63" s="388"/>
      <c r="R63" s="388"/>
      <c r="S63" s="388"/>
      <c r="T63" s="388"/>
    </row>
    <row r="64" spans="1:20" ht="22.15" customHeight="1" x14ac:dyDescent="0.25">
      <c r="A64" s="962" t="s">
        <v>701</v>
      </c>
      <c r="B64" s="962"/>
      <c r="C64" s="962"/>
      <c r="D64" s="962"/>
      <c r="E64" s="962"/>
      <c r="F64" s="962"/>
      <c r="G64" s="962"/>
      <c r="H64" s="962"/>
      <c r="I64" s="962"/>
      <c r="J64" s="962"/>
      <c r="K64" s="962"/>
      <c r="L64" s="962"/>
      <c r="M64" s="962"/>
      <c r="N64" s="962"/>
      <c r="O64" s="962"/>
      <c r="P64" s="387"/>
      <c r="Q64" s="387"/>
      <c r="R64" s="387"/>
      <c r="S64" s="387"/>
      <c r="T64" s="387"/>
    </row>
    <row r="65" spans="1:20" ht="7.9" customHeight="1" x14ac:dyDescent="0.25">
      <c r="A65" s="960"/>
      <c r="B65" s="960"/>
      <c r="C65" s="960"/>
      <c r="D65" s="960"/>
      <c r="E65" s="960"/>
      <c r="F65" s="960"/>
      <c r="G65" s="960"/>
      <c r="H65" s="960"/>
      <c r="I65" s="960"/>
      <c r="J65" s="960"/>
      <c r="K65" s="960"/>
      <c r="L65" s="960"/>
      <c r="M65" s="960"/>
      <c r="N65" s="960"/>
      <c r="O65" s="960"/>
      <c r="P65" s="388"/>
      <c r="Q65" s="388"/>
      <c r="R65" s="388"/>
      <c r="S65" s="388"/>
      <c r="T65" s="388"/>
    </row>
    <row r="66" spans="1:20" ht="22.15" customHeight="1" x14ac:dyDescent="0.25">
      <c r="A66" s="961" t="s">
        <v>702</v>
      </c>
      <c r="B66" s="961"/>
      <c r="C66" s="961"/>
      <c r="D66" s="961"/>
      <c r="E66" s="961"/>
      <c r="F66" s="961"/>
      <c r="G66" s="961"/>
      <c r="H66" s="961"/>
      <c r="I66" s="961"/>
      <c r="J66" s="961"/>
      <c r="K66" s="961"/>
      <c r="L66" s="961"/>
      <c r="M66" s="961"/>
      <c r="N66" s="961"/>
      <c r="O66" s="961"/>
      <c r="P66" s="389"/>
      <c r="Q66" s="389"/>
      <c r="R66" s="389"/>
      <c r="S66" s="389"/>
      <c r="T66" s="389"/>
    </row>
    <row r="67" spans="1:20" ht="97.15" customHeight="1" x14ac:dyDescent="0.25">
      <c r="A67" s="963" t="s">
        <v>703</v>
      </c>
      <c r="B67" s="963"/>
      <c r="C67" s="963"/>
      <c r="D67" s="963"/>
      <c r="E67" s="963"/>
      <c r="F67" s="963"/>
      <c r="G67" s="963"/>
      <c r="H67" s="963"/>
      <c r="I67" s="963"/>
      <c r="J67" s="963"/>
      <c r="K67" s="963"/>
      <c r="L67" s="963"/>
      <c r="M67" s="963"/>
      <c r="N67" s="963"/>
      <c r="O67" s="963"/>
      <c r="P67" s="390"/>
      <c r="Q67" s="390"/>
      <c r="R67" s="390"/>
      <c r="S67" s="390"/>
      <c r="T67" s="390"/>
    </row>
    <row r="68" spans="1:20" ht="7.9" customHeight="1" x14ac:dyDescent="0.25">
      <c r="A68" s="960"/>
      <c r="B68" s="960"/>
      <c r="C68" s="960"/>
      <c r="D68" s="960"/>
      <c r="E68" s="960"/>
      <c r="F68" s="960"/>
      <c r="G68" s="960"/>
      <c r="H68" s="960"/>
      <c r="I68" s="960"/>
      <c r="J68" s="960"/>
      <c r="K68" s="960"/>
      <c r="L68" s="960"/>
      <c r="M68" s="960"/>
      <c r="N68" s="960"/>
      <c r="O68" s="960"/>
      <c r="P68" s="388"/>
      <c r="Q68" s="388"/>
      <c r="R68" s="388"/>
      <c r="S68" s="388"/>
      <c r="T68" s="388"/>
    </row>
    <row r="69" spans="1:20" ht="22.15" customHeight="1" x14ac:dyDescent="0.25">
      <c r="A69" s="961" t="s">
        <v>704</v>
      </c>
      <c r="B69" s="961"/>
      <c r="C69" s="961"/>
      <c r="D69" s="961"/>
      <c r="E69" s="961"/>
      <c r="F69" s="961"/>
      <c r="G69" s="961"/>
      <c r="H69" s="961"/>
      <c r="I69" s="961"/>
      <c r="J69" s="961"/>
      <c r="K69" s="961"/>
      <c r="L69" s="961"/>
      <c r="M69" s="961"/>
      <c r="N69" s="961"/>
      <c r="O69" s="961"/>
      <c r="P69" s="389"/>
      <c r="Q69" s="389"/>
      <c r="R69" s="389"/>
      <c r="S69" s="389"/>
      <c r="T69" s="389"/>
    </row>
    <row r="70" spans="1:20" ht="33.6" customHeight="1" x14ac:dyDescent="0.25">
      <c r="A70" s="964" t="s">
        <v>705</v>
      </c>
      <c r="B70" s="964"/>
      <c r="C70" s="964"/>
      <c r="D70" s="964"/>
      <c r="E70" s="964"/>
      <c r="F70" s="964"/>
      <c r="G70" s="964"/>
      <c r="H70" s="964"/>
      <c r="I70" s="964"/>
      <c r="J70" s="964"/>
      <c r="K70" s="964"/>
      <c r="L70" s="964"/>
      <c r="M70" s="964"/>
      <c r="N70" s="964"/>
      <c r="O70" s="964"/>
      <c r="P70" s="391"/>
      <c r="Q70" s="391"/>
      <c r="R70" s="391"/>
      <c r="S70" s="391"/>
      <c r="T70" s="391"/>
    </row>
    <row r="71" spans="1:20" ht="30" customHeight="1" x14ac:dyDescent="0.25">
      <c r="A71" s="965" t="s">
        <v>706</v>
      </c>
      <c r="B71" s="966"/>
      <c r="C71" s="966"/>
      <c r="D71" s="966"/>
      <c r="E71" s="966"/>
      <c r="F71" s="966"/>
      <c r="G71" s="966"/>
      <c r="H71" s="966"/>
      <c r="I71" s="966"/>
      <c r="J71" s="966"/>
      <c r="K71" s="966"/>
      <c r="L71" s="966"/>
      <c r="M71" s="966"/>
      <c r="N71" s="966"/>
      <c r="O71" s="966"/>
      <c r="P71" s="391"/>
      <c r="Q71" s="391"/>
      <c r="R71" s="391"/>
      <c r="S71" s="391"/>
      <c r="T71" s="391"/>
    </row>
    <row r="72" spans="1:20" ht="30" customHeight="1" x14ac:dyDescent="0.25">
      <c r="A72" s="965" t="s">
        <v>707</v>
      </c>
      <c r="B72" s="966"/>
      <c r="C72" s="966"/>
      <c r="D72" s="966"/>
      <c r="E72" s="966"/>
      <c r="F72" s="966"/>
      <c r="G72" s="966"/>
      <c r="H72" s="966"/>
      <c r="I72" s="966"/>
      <c r="J72" s="966"/>
      <c r="K72" s="966"/>
      <c r="L72" s="966"/>
      <c r="M72" s="966"/>
      <c r="N72" s="966"/>
      <c r="O72" s="966"/>
      <c r="P72" s="391"/>
      <c r="Q72" s="391"/>
      <c r="R72" s="391"/>
      <c r="S72" s="391"/>
      <c r="T72" s="391"/>
    </row>
    <row r="73" spans="1:20" ht="17.45" customHeight="1" x14ac:dyDescent="0.25">
      <c r="A73" s="965" t="s">
        <v>708</v>
      </c>
      <c r="B73" s="966"/>
      <c r="C73" s="966"/>
      <c r="D73" s="966"/>
      <c r="E73" s="966"/>
      <c r="F73" s="966"/>
      <c r="G73" s="966"/>
      <c r="H73" s="966"/>
      <c r="I73" s="966"/>
      <c r="J73" s="966"/>
      <c r="K73" s="966"/>
      <c r="L73" s="966"/>
      <c r="M73" s="966"/>
      <c r="N73" s="966"/>
      <c r="O73" s="966"/>
      <c r="P73" s="391"/>
      <c r="Q73" s="391"/>
      <c r="R73" s="391"/>
      <c r="S73" s="391"/>
      <c r="T73" s="391"/>
    </row>
    <row r="74" spans="1:20" ht="30" customHeight="1" x14ac:dyDescent="0.25">
      <c r="A74" s="965" t="s">
        <v>709</v>
      </c>
      <c r="B74" s="966"/>
      <c r="C74" s="966"/>
      <c r="D74" s="966"/>
      <c r="E74" s="966"/>
      <c r="F74" s="966"/>
      <c r="G74" s="966"/>
      <c r="H74" s="966"/>
      <c r="I74" s="966"/>
      <c r="J74" s="966"/>
      <c r="K74" s="966"/>
      <c r="L74" s="966"/>
      <c r="M74" s="966"/>
      <c r="N74" s="966"/>
      <c r="O74" s="966"/>
      <c r="P74" s="391"/>
      <c r="Q74" s="391"/>
      <c r="R74" s="391"/>
      <c r="S74" s="391"/>
      <c r="T74" s="391"/>
    </row>
    <row r="75" spans="1:20" ht="56.45" customHeight="1" x14ac:dyDescent="0.25">
      <c r="A75" s="964" t="s">
        <v>710</v>
      </c>
      <c r="B75" s="964"/>
      <c r="C75" s="964"/>
      <c r="D75" s="964"/>
      <c r="E75" s="964"/>
      <c r="F75" s="964"/>
      <c r="G75" s="964"/>
      <c r="H75" s="964"/>
      <c r="I75" s="964"/>
      <c r="J75" s="964"/>
      <c r="K75" s="964"/>
      <c r="L75" s="964"/>
      <c r="M75" s="964"/>
      <c r="N75" s="964"/>
      <c r="O75" s="964"/>
      <c r="P75" s="391"/>
      <c r="Q75" s="391"/>
      <c r="R75" s="391"/>
      <c r="S75" s="391"/>
      <c r="T75" s="391"/>
    </row>
    <row r="76" spans="1:20" ht="56.45" customHeight="1" x14ac:dyDescent="0.25">
      <c r="A76" s="964" t="s">
        <v>711</v>
      </c>
      <c r="B76" s="964"/>
      <c r="C76" s="964"/>
      <c r="D76" s="964"/>
      <c r="E76" s="964"/>
      <c r="F76" s="964"/>
      <c r="G76" s="964"/>
      <c r="H76" s="964"/>
      <c r="I76" s="964"/>
      <c r="J76" s="964"/>
      <c r="K76" s="964"/>
      <c r="L76" s="964"/>
      <c r="M76" s="964"/>
      <c r="N76" s="964"/>
      <c r="O76" s="964"/>
      <c r="P76" s="391"/>
      <c r="Q76" s="391"/>
      <c r="R76" s="391"/>
      <c r="S76" s="391"/>
      <c r="T76" s="391"/>
    </row>
  </sheetData>
  <sheetProtection password="EF11" sheet="1" objects="1" scenarios="1" formatCells="0" formatColumns="0" formatRows="0"/>
  <mergeCells count="26">
    <mergeCell ref="A75:O75"/>
    <mergeCell ref="A76:O76"/>
    <mergeCell ref="A73:O73"/>
    <mergeCell ref="A70:O70"/>
    <mergeCell ref="A71:O71"/>
    <mergeCell ref="A72:O72"/>
    <mergeCell ref="A74:O74"/>
    <mergeCell ref="A68:O68"/>
    <mergeCell ref="A69:O69"/>
    <mergeCell ref="A63:O63"/>
    <mergeCell ref="A64:O64"/>
    <mergeCell ref="A65:O65"/>
    <mergeCell ref="A66:O66"/>
    <mergeCell ref="A67:O67"/>
    <mergeCell ref="O23:O25"/>
    <mergeCell ref="C23:N23"/>
    <mergeCell ref="C24:N24"/>
    <mergeCell ref="A33:N49"/>
    <mergeCell ref="D5:J5"/>
    <mergeCell ref="D6:L6"/>
    <mergeCell ref="A23:A25"/>
    <mergeCell ref="B23:B25"/>
    <mergeCell ref="D28:N28"/>
    <mergeCell ref="A21:L21"/>
    <mergeCell ref="A20:L20"/>
    <mergeCell ref="N7:N8"/>
  </mergeCells>
  <conditionalFormatting sqref="B9:B18">
    <cfRule type="expression" dxfId="10" priority="4">
      <formula>$L$5="Yes"</formula>
    </cfRule>
  </conditionalFormatting>
  <conditionalFormatting sqref="D9:D18">
    <cfRule type="expression" dxfId="9" priority="3">
      <formula>$L$5="Yes"</formula>
    </cfRule>
  </conditionalFormatting>
  <conditionalFormatting sqref="J9:J18">
    <cfRule type="expression" dxfId="8" priority="1">
      <formula>$L$5="Yes"</formula>
    </cfRule>
  </conditionalFormatting>
  <conditionalFormatting sqref="L9:L18">
    <cfRule type="expression" dxfId="7" priority="14">
      <formula>$L$5="Yes"</formula>
    </cfRule>
  </conditionalFormatting>
  <dataValidations count="2">
    <dataValidation type="decimal" operator="lessThanOrEqual" allowBlank="1" showInputMessage="1" showErrorMessage="1" sqref="B9:B16 D9:D16 J9:J16 L9:L16 H9:H16 F9:F16 N9:N16" xr:uid="{00000000-0002-0000-0A00-000000000000}">
      <formula1>1</formula1>
    </dataValidation>
    <dataValidation type="list" allowBlank="1" showInputMessage="1" showErrorMessage="1" sqref="L5" xr:uid="{00000000-0002-0000-0A00-000001000000}">
      <formula1>"Yes, No"</formula1>
    </dataValidation>
  </dataValidations>
  <pageMargins left="0.7" right="0.7" top="0.75" bottom="0.75" header="0.3" footer="0.3"/>
  <pageSetup scale="70" orientation="portrait" r:id="rId1"/>
  <headerFooter>
    <oddFooter>&amp;C_x000D_&amp;1#&amp;"Verdana"&amp;7&amp;K000000 Confidential</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rgb="FFFFFF99"/>
  </sheetPr>
  <dimension ref="A1:T139"/>
  <sheetViews>
    <sheetView workbookViewId="0">
      <selection activeCell="A29" sqref="A29"/>
    </sheetView>
  </sheetViews>
  <sheetFormatPr defaultRowHeight="15" x14ac:dyDescent="0.25"/>
  <cols>
    <col min="1" max="1" width="44.42578125" customWidth="1"/>
    <col min="2" max="2" width="9.7109375" customWidth="1"/>
    <col min="3" max="3" width="9.140625" customWidth="1"/>
    <col min="4" max="4" width="12.7109375" customWidth="1"/>
    <col min="5" max="5" width="0.85546875" customWidth="1"/>
    <col min="6" max="6" width="12" customWidth="1"/>
    <col min="7" max="7" width="0.85546875" customWidth="1"/>
    <col min="9" max="9" width="0.85546875" customWidth="1"/>
    <col min="11" max="11" width="0.85546875" customWidth="1"/>
    <col min="13" max="13" width="0.85546875" customWidth="1"/>
    <col min="15" max="15" width="8.28515625" customWidth="1"/>
    <col min="18" max="18" width="11" customWidth="1"/>
    <col min="19" max="19" width="7.5703125" customWidth="1"/>
  </cols>
  <sheetData>
    <row r="1" spans="1:20" x14ac:dyDescent="0.25">
      <c r="K1" s="3"/>
      <c r="L1" s="3"/>
      <c r="M1" s="3"/>
      <c r="N1" s="3"/>
      <c r="P1" s="7"/>
      <c r="Q1" s="7"/>
      <c r="R1" s="7"/>
      <c r="S1" s="3" t="str">
        <f>General!A4</f>
        <v>Greener Cleanups: EPA Spreadsheets for Environmental Footprint Analysis - August 2014</v>
      </c>
    </row>
    <row r="2" spans="1:20" x14ac:dyDescent="0.25">
      <c r="A2" s="980" t="s">
        <v>712</v>
      </c>
      <c r="B2" s="980"/>
      <c r="C2" s="980"/>
      <c r="D2" s="980"/>
      <c r="E2" s="386"/>
      <c r="F2" s="386"/>
      <c r="K2" s="3"/>
      <c r="L2" s="3"/>
      <c r="M2" s="3"/>
      <c r="N2" s="3"/>
      <c r="P2" s="7"/>
      <c r="Q2" s="7"/>
      <c r="R2" s="7"/>
      <c r="S2" s="3" t="str">
        <f ca="1">CONCATENATE(General!$A3," - ", General!$A6)</f>
        <v>Nevada Environmental Response Trust (NERT) - Groundwater Monitoring and Treatment (July 2023 - December 2023)</v>
      </c>
    </row>
    <row r="3" spans="1:20" ht="9.75" customHeight="1" x14ac:dyDescent="0.25">
      <c r="P3" s="7"/>
      <c r="Q3" s="7"/>
      <c r="R3" s="7"/>
      <c r="S3" s="7"/>
    </row>
    <row r="4" spans="1:20" ht="14.45" customHeight="1" x14ac:dyDescent="0.25">
      <c r="A4" s="982" t="s">
        <v>713</v>
      </c>
      <c r="B4" s="982" t="s">
        <v>445</v>
      </c>
      <c r="C4" s="933" t="s">
        <v>714</v>
      </c>
      <c r="D4" s="955" t="s">
        <v>715</v>
      </c>
      <c r="E4" s="955"/>
      <c r="F4" s="955"/>
      <c r="G4" s="955"/>
      <c r="H4" s="955"/>
      <c r="I4" s="955"/>
      <c r="J4" s="955"/>
      <c r="K4" s="955"/>
      <c r="L4" s="955"/>
      <c r="M4" s="955"/>
      <c r="N4" s="955"/>
      <c r="O4" s="933" t="s">
        <v>716</v>
      </c>
    </row>
    <row r="5" spans="1:20" x14ac:dyDescent="0.25">
      <c r="A5" s="983"/>
      <c r="B5" s="983"/>
      <c r="C5" s="934"/>
      <c r="D5" s="984" t="s">
        <v>689</v>
      </c>
      <c r="E5" s="984"/>
      <c r="F5" s="984"/>
      <c r="G5" s="984"/>
      <c r="H5" s="984"/>
      <c r="I5" s="984"/>
      <c r="J5" s="984"/>
      <c r="K5" s="984"/>
      <c r="L5" s="984"/>
      <c r="M5" s="984"/>
      <c r="N5" s="984"/>
      <c r="O5" s="934"/>
    </row>
    <row r="6" spans="1:20" ht="38.25" thickBot="1" x14ac:dyDescent="0.3">
      <c r="A6" s="983"/>
      <c r="B6" s="983"/>
      <c r="C6" s="934"/>
      <c r="D6" s="167" t="s">
        <v>717</v>
      </c>
      <c r="E6" s="167"/>
      <c r="F6" s="178" t="s">
        <v>718</v>
      </c>
      <c r="G6" s="167"/>
      <c r="H6" s="167" t="s">
        <v>719</v>
      </c>
      <c r="I6" s="167"/>
      <c r="J6" s="167" t="s">
        <v>720</v>
      </c>
      <c r="K6" s="167"/>
      <c r="L6" s="167" t="s">
        <v>721</v>
      </c>
      <c r="M6" s="167"/>
      <c r="N6" s="167" t="s">
        <v>722</v>
      </c>
      <c r="O6" s="934"/>
      <c r="P6" s="979" t="s">
        <v>723</v>
      </c>
      <c r="Q6" s="975"/>
      <c r="R6" s="975"/>
      <c r="S6" s="975"/>
      <c r="T6" s="975"/>
    </row>
    <row r="7" spans="1:20" x14ac:dyDescent="0.25">
      <c r="A7" s="135" t="s">
        <v>724</v>
      </c>
      <c r="B7" s="179" t="s">
        <v>272</v>
      </c>
      <c r="C7" s="180"/>
      <c r="D7" s="181"/>
      <c r="E7" s="182"/>
      <c r="F7" s="119"/>
      <c r="G7" s="222"/>
      <c r="H7" s="119"/>
      <c r="I7" s="222"/>
      <c r="J7" s="119"/>
      <c r="K7" s="222"/>
      <c r="L7" s="119"/>
      <c r="M7" s="222"/>
      <c r="N7" s="119"/>
      <c r="O7" s="159"/>
      <c r="P7" s="977" t="s">
        <v>724</v>
      </c>
      <c r="Q7" s="978"/>
      <c r="R7" s="978"/>
      <c r="S7" s="978"/>
      <c r="T7" s="978"/>
    </row>
    <row r="8" spans="1:20" x14ac:dyDescent="0.25">
      <c r="A8" s="136" t="s">
        <v>725</v>
      </c>
      <c r="B8" s="60" t="s">
        <v>272</v>
      </c>
      <c r="C8" s="183"/>
      <c r="D8" s="184"/>
      <c r="E8" s="67"/>
      <c r="F8" s="71"/>
      <c r="G8" s="223"/>
      <c r="H8" s="71"/>
      <c r="I8" s="223"/>
      <c r="J8" s="71"/>
      <c r="K8" s="223"/>
      <c r="L8" s="71"/>
      <c r="M8" s="223"/>
      <c r="N8" s="71"/>
      <c r="O8" s="160"/>
      <c r="P8" s="977" t="s">
        <v>725</v>
      </c>
      <c r="Q8" s="978"/>
      <c r="R8" s="978"/>
      <c r="S8" s="978"/>
      <c r="T8" s="978"/>
    </row>
    <row r="9" spans="1:20" x14ac:dyDescent="0.25">
      <c r="A9" s="136" t="s">
        <v>726</v>
      </c>
      <c r="B9" s="60" t="s">
        <v>272</v>
      </c>
      <c r="C9" s="183"/>
      <c r="D9" s="184"/>
      <c r="E9" s="67"/>
      <c r="F9" s="71"/>
      <c r="G9" s="223"/>
      <c r="H9" s="71"/>
      <c r="I9" s="223"/>
      <c r="J9" s="71"/>
      <c r="K9" s="223"/>
      <c r="L9" s="71"/>
      <c r="M9" s="223"/>
      <c r="N9" s="71"/>
      <c r="O9" s="160"/>
      <c r="P9" s="977" t="s">
        <v>726</v>
      </c>
      <c r="Q9" s="978"/>
      <c r="R9" s="978"/>
      <c r="S9" s="978"/>
      <c r="T9" s="978"/>
    </row>
    <row r="10" spans="1:20" ht="15.75" thickBot="1" x14ac:dyDescent="0.3">
      <c r="A10" s="137" t="s">
        <v>727</v>
      </c>
      <c r="B10" s="185" t="s">
        <v>279</v>
      </c>
      <c r="C10" s="186"/>
      <c r="D10" s="187"/>
      <c r="E10" s="188"/>
      <c r="F10" s="120"/>
      <c r="G10" s="224"/>
      <c r="H10" s="120"/>
      <c r="I10" s="224"/>
      <c r="J10" s="120"/>
      <c r="K10" s="224"/>
      <c r="L10" s="120"/>
      <c r="M10" s="224"/>
      <c r="N10" s="120"/>
      <c r="O10" s="161"/>
      <c r="P10" s="977" t="s">
        <v>727</v>
      </c>
      <c r="Q10" s="978"/>
      <c r="R10" s="978"/>
      <c r="S10" s="978"/>
      <c r="T10" s="978"/>
    </row>
    <row r="11" spans="1:20" x14ac:dyDescent="0.25">
      <c r="A11" s="135" t="s">
        <v>728</v>
      </c>
      <c r="B11" s="179" t="s">
        <v>272</v>
      </c>
      <c r="C11" s="180"/>
      <c r="D11" s="181"/>
      <c r="E11" s="182"/>
      <c r="F11" s="119"/>
      <c r="G11" s="222"/>
      <c r="H11" s="119"/>
      <c r="I11" s="222"/>
      <c r="J11" s="119"/>
      <c r="K11" s="222"/>
      <c r="L11" s="119"/>
      <c r="M11" s="222"/>
      <c r="N11" s="119"/>
      <c r="O11" s="159"/>
      <c r="P11" s="977" t="s">
        <v>728</v>
      </c>
      <c r="Q11" s="978"/>
      <c r="R11" s="978"/>
      <c r="S11" s="978"/>
      <c r="T11" s="978"/>
    </row>
    <row r="12" spans="1:20" x14ac:dyDescent="0.25">
      <c r="A12" s="136" t="s">
        <v>729</v>
      </c>
      <c r="B12" s="60" t="s">
        <v>272</v>
      </c>
      <c r="C12" s="183"/>
      <c r="D12" s="184"/>
      <c r="E12" s="67"/>
      <c r="F12" s="71"/>
      <c r="G12" s="223"/>
      <c r="H12" s="71"/>
      <c r="I12" s="223"/>
      <c r="J12" s="71"/>
      <c r="K12" s="223"/>
      <c r="L12" s="71"/>
      <c r="M12" s="223"/>
      <c r="N12" s="71"/>
      <c r="O12" s="160"/>
      <c r="P12" s="977" t="s">
        <v>729</v>
      </c>
      <c r="Q12" s="978"/>
      <c r="R12" s="978"/>
      <c r="S12" s="978"/>
      <c r="T12" s="978"/>
    </row>
    <row r="13" spans="1:20" x14ac:dyDescent="0.25">
      <c r="A13" s="136" t="s">
        <v>730</v>
      </c>
      <c r="B13" s="60" t="s">
        <v>272</v>
      </c>
      <c r="C13" s="183"/>
      <c r="D13" s="184"/>
      <c r="E13" s="67"/>
      <c r="F13" s="71"/>
      <c r="G13" s="223"/>
      <c r="H13" s="71"/>
      <c r="I13" s="223"/>
      <c r="J13" s="71"/>
      <c r="K13" s="223"/>
      <c r="L13" s="71"/>
      <c r="M13" s="223"/>
      <c r="N13" s="71"/>
      <c r="O13" s="160"/>
      <c r="P13" s="977" t="s">
        <v>730</v>
      </c>
      <c r="Q13" s="978"/>
      <c r="R13" s="978"/>
      <c r="S13" s="978"/>
      <c r="T13" s="978"/>
    </row>
    <row r="14" spans="1:20" ht="15.75" thickBot="1" x14ac:dyDescent="0.3">
      <c r="A14" s="137" t="s">
        <v>731</v>
      </c>
      <c r="B14" s="185" t="s">
        <v>279</v>
      </c>
      <c r="C14" s="186"/>
      <c r="D14" s="187"/>
      <c r="E14" s="188"/>
      <c r="F14" s="120"/>
      <c r="G14" s="224"/>
      <c r="H14" s="120"/>
      <c r="I14" s="224"/>
      <c r="J14" s="120"/>
      <c r="K14" s="224"/>
      <c r="L14" s="120"/>
      <c r="M14" s="224"/>
      <c r="N14" s="120"/>
      <c r="O14" s="161"/>
      <c r="P14" s="977" t="s">
        <v>731</v>
      </c>
      <c r="Q14" s="978"/>
      <c r="R14" s="978"/>
      <c r="S14" s="978"/>
      <c r="T14" s="978"/>
    </row>
    <row r="15" spans="1:20" ht="15" customHeight="1" thickBot="1" x14ac:dyDescent="0.3">
      <c r="A15" s="981" t="s">
        <v>732</v>
      </c>
      <c r="B15" s="981"/>
      <c r="C15" s="981"/>
      <c r="D15" s="981"/>
      <c r="E15" s="981"/>
      <c r="F15" s="981"/>
      <c r="G15" s="981"/>
      <c r="H15" s="981"/>
      <c r="I15" s="981"/>
      <c r="J15" s="981"/>
      <c r="K15" s="981"/>
      <c r="L15" s="981"/>
      <c r="M15" s="981"/>
      <c r="N15" s="981"/>
      <c r="O15" s="981"/>
      <c r="P15" s="981"/>
      <c r="Q15" s="365"/>
      <c r="R15" s="7"/>
      <c r="S15" s="7"/>
      <c r="T15" s="7"/>
    </row>
    <row r="16" spans="1:20" x14ac:dyDescent="0.25">
      <c r="A16" s="121" t="s">
        <v>564</v>
      </c>
      <c r="B16" s="112" t="s">
        <v>272</v>
      </c>
      <c r="C16" s="112">
        <v>5.0099999999999997E-3</v>
      </c>
      <c r="D16" s="112">
        <v>1.4999999999999999E-2</v>
      </c>
      <c r="E16" s="219"/>
      <c r="F16" s="112">
        <v>1.67</v>
      </c>
      <c r="G16" s="219"/>
      <c r="H16" s="112">
        <v>3.0000000000000001E-3</v>
      </c>
      <c r="I16" s="219"/>
      <c r="J16" s="112">
        <v>6.4999999999999997E-3</v>
      </c>
      <c r="K16" s="219"/>
      <c r="L16" s="112">
        <v>6.0999999999999997E-4</v>
      </c>
      <c r="M16" s="219"/>
      <c r="N16" s="112">
        <v>1.5999999999999999E-5</v>
      </c>
      <c r="O16" s="114" t="s">
        <v>733</v>
      </c>
      <c r="P16" s="972" t="s">
        <v>734</v>
      </c>
      <c r="Q16" s="973"/>
      <c r="R16" s="973"/>
      <c r="S16" s="7"/>
      <c r="T16" s="7"/>
    </row>
    <row r="17" spans="1:20" x14ac:dyDescent="0.25">
      <c r="A17" s="122" t="s">
        <v>570</v>
      </c>
      <c r="B17" s="22" t="s">
        <v>272</v>
      </c>
      <c r="C17" s="22">
        <v>4.3813350000000001E-3</v>
      </c>
      <c r="D17" s="22">
        <v>1.4999999999999999E-2</v>
      </c>
      <c r="E17" s="9"/>
      <c r="F17" s="22">
        <v>1.67</v>
      </c>
      <c r="G17" s="9"/>
      <c r="H17" s="22">
        <v>3.0000000000000001E-3</v>
      </c>
      <c r="I17" s="9"/>
      <c r="J17" s="22">
        <v>6.4999999999999997E-3</v>
      </c>
      <c r="K17" s="9"/>
      <c r="L17" s="22">
        <v>6.0999999999999997E-4</v>
      </c>
      <c r="M17" s="9"/>
      <c r="N17" s="22">
        <v>1.5999999999999999E-5</v>
      </c>
      <c r="O17" s="115" t="s">
        <v>733</v>
      </c>
      <c r="P17" s="972" t="s">
        <v>735</v>
      </c>
      <c r="Q17" s="973"/>
      <c r="R17" s="973"/>
      <c r="S17" s="364"/>
      <c r="T17" s="7"/>
    </row>
    <row r="18" spans="1:20" x14ac:dyDescent="0.25">
      <c r="A18" s="122" t="s">
        <v>736</v>
      </c>
      <c r="B18" s="22" t="s">
        <v>272</v>
      </c>
      <c r="C18" s="22">
        <v>4.3750000000000004E-3</v>
      </c>
      <c r="D18" s="22">
        <v>1.4999999999999999E-2</v>
      </c>
      <c r="E18" s="9"/>
      <c r="F18" s="22">
        <v>1.67</v>
      </c>
      <c r="G18" s="9"/>
      <c r="H18" s="22">
        <v>3.0000000000000001E-3</v>
      </c>
      <c r="I18" s="9"/>
      <c r="J18" s="22">
        <v>6.4999999999999997E-3</v>
      </c>
      <c r="K18" s="9"/>
      <c r="L18" s="22">
        <v>6.0999999999999997E-4</v>
      </c>
      <c r="M18" s="9"/>
      <c r="N18" s="22">
        <v>1.5999999999999999E-5</v>
      </c>
      <c r="O18" s="115" t="s">
        <v>733</v>
      </c>
      <c r="P18" s="972" t="s">
        <v>737</v>
      </c>
      <c r="Q18" s="973"/>
      <c r="R18" s="973"/>
      <c r="S18" s="364"/>
      <c r="T18" s="7"/>
    </row>
    <row r="19" spans="1:20" x14ac:dyDescent="0.25">
      <c r="A19" s="122" t="s">
        <v>738</v>
      </c>
      <c r="B19" s="22" t="s">
        <v>739</v>
      </c>
      <c r="C19" s="22">
        <v>5.0000000000000001E-4</v>
      </c>
      <c r="D19" s="22">
        <v>1.4999999999999999E-2</v>
      </c>
      <c r="E19" s="9"/>
      <c r="F19" s="22">
        <v>1.67</v>
      </c>
      <c r="G19" s="9"/>
      <c r="H19" s="22">
        <v>3.0000000000000001E-3</v>
      </c>
      <c r="I19" s="9"/>
      <c r="J19" s="22">
        <v>6.4999999999999997E-3</v>
      </c>
      <c r="K19" s="9"/>
      <c r="L19" s="22">
        <v>6.0999999999999997E-4</v>
      </c>
      <c r="M19" s="9"/>
      <c r="N19" s="22">
        <v>1.5999999999999999E-5</v>
      </c>
      <c r="O19" s="115" t="s">
        <v>733</v>
      </c>
      <c r="P19" s="972" t="s">
        <v>740</v>
      </c>
      <c r="Q19" s="973"/>
      <c r="R19" s="973"/>
      <c r="S19" s="364"/>
      <c r="T19" s="7"/>
    </row>
    <row r="20" spans="1:20" x14ac:dyDescent="0.25">
      <c r="A20" s="122" t="s">
        <v>571</v>
      </c>
      <c r="B20" s="22" t="s">
        <v>272</v>
      </c>
      <c r="C20" s="22">
        <f>1/2000</f>
        <v>5.0000000000000001E-4</v>
      </c>
      <c r="D20" s="22">
        <v>1.4999999999999999E-2</v>
      </c>
      <c r="E20" s="9"/>
      <c r="F20" s="22">
        <v>1.67</v>
      </c>
      <c r="G20" s="9"/>
      <c r="H20" s="22">
        <v>3.0000000000000001E-3</v>
      </c>
      <c r="I20" s="9"/>
      <c r="J20" s="22">
        <v>6.4999999999999997E-3</v>
      </c>
      <c r="K20" s="9"/>
      <c r="L20" s="22">
        <v>6.0999999999999997E-4</v>
      </c>
      <c r="M20" s="9"/>
      <c r="N20" s="22">
        <v>1.5999999999999999E-5</v>
      </c>
      <c r="O20" s="115" t="s">
        <v>733</v>
      </c>
      <c r="P20" s="972" t="s">
        <v>741</v>
      </c>
      <c r="Q20" s="973"/>
      <c r="R20" s="973"/>
      <c r="S20" s="364"/>
      <c r="T20" s="7"/>
    </row>
    <row r="21" spans="1:20" x14ac:dyDescent="0.25">
      <c r="A21" s="122" t="s">
        <v>573</v>
      </c>
      <c r="B21" s="22" t="s">
        <v>739</v>
      </c>
      <c r="C21" s="22">
        <v>5.0000000000000001E-4</v>
      </c>
      <c r="D21" s="22">
        <v>1.999474360663694E-3</v>
      </c>
      <c r="E21" s="9"/>
      <c r="F21" s="22">
        <v>0.88961189353200099</v>
      </c>
      <c r="G21" s="9"/>
      <c r="H21" s="22">
        <v>7.2532400078807106E-4</v>
      </c>
      <c r="I21" s="9"/>
      <c r="J21" s="22">
        <v>3.811720000000001E-4</v>
      </c>
      <c r="K21" s="9"/>
      <c r="L21" s="22">
        <v>3.621716E-5</v>
      </c>
      <c r="M21" s="9"/>
      <c r="N21" s="22">
        <v>0</v>
      </c>
      <c r="O21" s="115" t="s">
        <v>742</v>
      </c>
      <c r="P21" s="972" t="s">
        <v>743</v>
      </c>
      <c r="Q21" s="973"/>
      <c r="R21" s="973"/>
      <c r="S21" s="364"/>
      <c r="T21" s="7"/>
    </row>
    <row r="22" spans="1:20" x14ac:dyDescent="0.25">
      <c r="A22" s="122" t="s">
        <v>574</v>
      </c>
      <c r="B22" s="22" t="s">
        <v>272</v>
      </c>
      <c r="C22" s="22">
        <v>3.4090958999999994E-3</v>
      </c>
      <c r="D22" s="22">
        <v>0.12123069212349141</v>
      </c>
      <c r="E22" s="9"/>
      <c r="F22" s="22">
        <v>3.7664190924090954</v>
      </c>
      <c r="G22" s="9"/>
      <c r="H22" s="22">
        <v>1.105919644407065E-2</v>
      </c>
      <c r="I22" s="9"/>
      <c r="J22" s="22">
        <v>4.9575708197558072E-3</v>
      </c>
      <c r="K22" s="9"/>
      <c r="L22" s="22">
        <v>1.0296493241031294E-3</v>
      </c>
      <c r="M22" s="9"/>
      <c r="N22" s="22">
        <v>0</v>
      </c>
      <c r="O22" s="115" t="s">
        <v>744</v>
      </c>
      <c r="P22" s="972" t="s">
        <v>745</v>
      </c>
      <c r="Q22" s="973"/>
      <c r="R22" s="973"/>
      <c r="S22" s="364"/>
      <c r="T22" s="7"/>
    </row>
    <row r="23" spans="1:20" x14ac:dyDescent="0.25">
      <c r="A23" s="122" t="s">
        <v>746</v>
      </c>
      <c r="B23" s="22" t="s">
        <v>272</v>
      </c>
      <c r="C23" s="22">
        <v>3.4090958999999994E-3</v>
      </c>
      <c r="D23" s="22">
        <v>1.0484816616085744</v>
      </c>
      <c r="E23" s="9"/>
      <c r="F23" s="22">
        <v>2.0938109681437895</v>
      </c>
      <c r="G23" s="9"/>
      <c r="H23" s="22">
        <v>1.105919644407065E-2</v>
      </c>
      <c r="I23" s="9"/>
      <c r="J23" s="22">
        <v>1.8304876872944523E-3</v>
      </c>
      <c r="K23" s="9"/>
      <c r="L23" s="22">
        <v>5.1482466205156471E-4</v>
      </c>
      <c r="M23" s="9"/>
      <c r="N23" s="22">
        <v>0</v>
      </c>
      <c r="O23" s="115" t="s">
        <v>744</v>
      </c>
      <c r="P23" s="972" t="s">
        <v>747</v>
      </c>
      <c r="Q23" s="973"/>
      <c r="R23" s="973"/>
      <c r="S23" s="364"/>
      <c r="T23" s="7"/>
    </row>
    <row r="24" spans="1:20" x14ac:dyDescent="0.25">
      <c r="A24" s="122" t="s">
        <v>577</v>
      </c>
      <c r="B24" s="22" t="s">
        <v>272</v>
      </c>
      <c r="C24" s="22">
        <v>5.1250000000000002E-3</v>
      </c>
      <c r="D24" s="22">
        <v>1.4999999999999999E-2</v>
      </c>
      <c r="E24" s="9"/>
      <c r="F24" s="22">
        <v>1.67</v>
      </c>
      <c r="G24" s="9"/>
      <c r="H24" s="22">
        <v>3.0000000000000001E-3</v>
      </c>
      <c r="I24" s="9"/>
      <c r="J24" s="22">
        <v>6.4999999999999997E-3</v>
      </c>
      <c r="K24" s="9"/>
      <c r="L24" s="22">
        <v>6.0999999999999997E-4</v>
      </c>
      <c r="M24" s="9"/>
      <c r="N24" s="22">
        <v>1.5999999999999999E-5</v>
      </c>
      <c r="O24" s="115" t="s">
        <v>733</v>
      </c>
      <c r="P24" s="972" t="s">
        <v>748</v>
      </c>
      <c r="Q24" s="973"/>
      <c r="R24" s="973"/>
      <c r="S24" s="364"/>
      <c r="T24" s="7"/>
    </row>
    <row r="25" spans="1:20" x14ac:dyDescent="0.25">
      <c r="A25" s="122" t="s">
        <v>578</v>
      </c>
      <c r="B25" s="22" t="s">
        <v>272</v>
      </c>
      <c r="C25" s="22">
        <v>5.5500000000000002E-3</v>
      </c>
      <c r="D25" s="22">
        <v>1.4999999999999999E-2</v>
      </c>
      <c r="E25" s="9"/>
      <c r="F25" s="22">
        <v>1.67</v>
      </c>
      <c r="G25" s="9"/>
      <c r="H25" s="22">
        <v>3.0000000000000001E-3</v>
      </c>
      <c r="I25" s="9"/>
      <c r="J25" s="22">
        <v>6.4999999999999997E-3</v>
      </c>
      <c r="K25" s="9"/>
      <c r="L25" s="22">
        <v>6.0999999999999997E-4</v>
      </c>
      <c r="M25" s="9"/>
      <c r="N25" s="22">
        <v>1.5999999999999999E-5</v>
      </c>
      <c r="O25" s="115" t="s">
        <v>733</v>
      </c>
      <c r="P25" s="972" t="s">
        <v>749</v>
      </c>
      <c r="Q25" s="973"/>
      <c r="R25" s="973"/>
      <c r="S25" s="364"/>
      <c r="T25" s="7"/>
    </row>
    <row r="26" spans="1:20" x14ac:dyDescent="0.25">
      <c r="A26" s="122" t="s">
        <v>580</v>
      </c>
      <c r="B26" s="22" t="s">
        <v>272</v>
      </c>
      <c r="C26" s="22">
        <v>4.62E-3</v>
      </c>
      <c r="D26" s="22">
        <v>1.4999999999999999E-2</v>
      </c>
      <c r="E26" s="9"/>
      <c r="F26" s="22">
        <v>1.67</v>
      </c>
      <c r="G26" s="9"/>
      <c r="H26" s="22">
        <v>3.0000000000000001E-3</v>
      </c>
      <c r="I26" s="9"/>
      <c r="J26" s="22">
        <v>6.4999999999999997E-3</v>
      </c>
      <c r="K26" s="9"/>
      <c r="L26" s="22">
        <v>6.0999999999999997E-4</v>
      </c>
      <c r="M26" s="9"/>
      <c r="N26" s="22">
        <v>1.5999999999999999E-5</v>
      </c>
      <c r="O26" s="115" t="s">
        <v>733</v>
      </c>
      <c r="P26" s="972" t="s">
        <v>750</v>
      </c>
      <c r="Q26" s="973"/>
      <c r="R26" s="973"/>
      <c r="S26" s="364"/>
      <c r="T26" s="7"/>
    </row>
    <row r="27" spans="1:20" x14ac:dyDescent="0.25">
      <c r="A27" s="122" t="s">
        <v>581</v>
      </c>
      <c r="B27" s="22" t="s">
        <v>272</v>
      </c>
      <c r="C27" s="22">
        <v>4.7199999999999994E-3</v>
      </c>
      <c r="D27" s="22">
        <v>1.4999999999999999E-2</v>
      </c>
      <c r="E27" s="9"/>
      <c r="F27" s="22">
        <v>1.67</v>
      </c>
      <c r="G27" s="9"/>
      <c r="H27" s="22">
        <v>3.0000000000000001E-3</v>
      </c>
      <c r="I27" s="9"/>
      <c r="J27" s="22">
        <v>6.4999999999999997E-3</v>
      </c>
      <c r="K27" s="9"/>
      <c r="L27" s="22">
        <v>6.0999999999999997E-4</v>
      </c>
      <c r="M27" s="9"/>
      <c r="N27" s="22">
        <v>1.5999999999999999E-5</v>
      </c>
      <c r="O27" s="115" t="s">
        <v>733</v>
      </c>
      <c r="P27" s="972" t="s">
        <v>751</v>
      </c>
      <c r="Q27" s="973"/>
      <c r="R27" s="973"/>
      <c r="S27" s="364"/>
      <c r="T27" s="7"/>
    </row>
    <row r="28" spans="1:20" x14ac:dyDescent="0.25">
      <c r="A28" s="122" t="s">
        <v>583</v>
      </c>
      <c r="B28" s="22" t="s">
        <v>272</v>
      </c>
      <c r="C28" s="22">
        <v>5.9500000000000004E-3</v>
      </c>
      <c r="D28" s="22">
        <v>1.4999999999999999E-2</v>
      </c>
      <c r="E28" s="9"/>
      <c r="F28" s="22">
        <v>1.67</v>
      </c>
      <c r="G28" s="9"/>
      <c r="H28" s="22">
        <v>3.0000000000000001E-3</v>
      </c>
      <c r="I28" s="9"/>
      <c r="J28" s="22">
        <v>6.4999999999999997E-3</v>
      </c>
      <c r="K28" s="9"/>
      <c r="L28" s="22">
        <v>6.0999999999999997E-4</v>
      </c>
      <c r="M28" s="9"/>
      <c r="N28" s="22">
        <v>1.5999999999999999E-5</v>
      </c>
      <c r="O28" s="115" t="s">
        <v>733</v>
      </c>
      <c r="P28" s="972" t="s">
        <v>752</v>
      </c>
      <c r="Q28" s="973"/>
      <c r="R28" s="973"/>
      <c r="S28" s="364"/>
      <c r="T28" s="7"/>
    </row>
    <row r="29" spans="1:20" x14ac:dyDescent="0.25">
      <c r="A29" s="122" t="s">
        <v>1323</v>
      </c>
      <c r="B29" s="22" t="s">
        <v>272</v>
      </c>
      <c r="C29" s="22">
        <f>'[2]Supporting Calculations'!O27</f>
        <v>4.3771622999999992E-3</v>
      </c>
      <c r="D29" s="22">
        <v>1.4999999999999999E-2</v>
      </c>
      <c r="E29" s="9"/>
      <c r="F29" s="22">
        <v>1.67</v>
      </c>
      <c r="G29" s="9"/>
      <c r="H29" s="22">
        <v>3.0000000000000001E-3</v>
      </c>
      <c r="I29" s="9"/>
      <c r="J29" s="22">
        <v>6.4999999999999997E-3</v>
      </c>
      <c r="K29" s="9"/>
      <c r="L29" s="22">
        <v>6.0999999999999997E-4</v>
      </c>
      <c r="M29" s="9"/>
      <c r="N29" s="22">
        <v>1.5999999999999999E-5</v>
      </c>
      <c r="O29" s="115" t="s">
        <v>733</v>
      </c>
      <c r="P29" s="972" t="s">
        <v>754</v>
      </c>
      <c r="Q29" s="973"/>
      <c r="R29" s="973"/>
      <c r="S29" s="364"/>
      <c r="T29" s="7"/>
    </row>
    <row r="30" spans="1:20" x14ac:dyDescent="0.25">
      <c r="A30" s="122" t="s">
        <v>755</v>
      </c>
      <c r="B30" s="22" t="s">
        <v>272</v>
      </c>
      <c r="C30" s="22">
        <v>3.8799999999999998E-3</v>
      </c>
      <c r="D30" s="22">
        <v>1.4999999999999999E-2</v>
      </c>
      <c r="E30" s="9"/>
      <c r="F30" s="22">
        <v>1.67</v>
      </c>
      <c r="G30" s="9"/>
      <c r="H30" s="22">
        <v>3.0000000000000001E-3</v>
      </c>
      <c r="I30" s="9"/>
      <c r="J30" s="22">
        <v>6.4999999999999997E-3</v>
      </c>
      <c r="K30" s="9"/>
      <c r="L30" s="22">
        <v>6.0999999999999997E-4</v>
      </c>
      <c r="M30" s="9"/>
      <c r="N30" s="22">
        <v>1.5999999999999999E-5</v>
      </c>
      <c r="O30" s="115" t="s">
        <v>733</v>
      </c>
      <c r="P30" s="972" t="s">
        <v>756</v>
      </c>
      <c r="Q30" s="973"/>
      <c r="R30" s="973"/>
      <c r="S30" s="364"/>
      <c r="T30" s="7"/>
    </row>
    <row r="31" spans="1:20" x14ac:dyDescent="0.25">
      <c r="A31" s="122" t="s">
        <v>584</v>
      </c>
      <c r="B31" s="22" t="s">
        <v>272</v>
      </c>
      <c r="C31" s="22">
        <v>4.4856525000000003E-3</v>
      </c>
      <c r="D31" s="22">
        <v>1.4999999999999999E-2</v>
      </c>
      <c r="E31" s="9"/>
      <c r="F31" s="22">
        <v>1.67</v>
      </c>
      <c r="G31" s="9"/>
      <c r="H31" s="22">
        <v>3.0000000000000001E-3</v>
      </c>
      <c r="I31" s="9"/>
      <c r="J31" s="22">
        <v>6.4999999999999997E-3</v>
      </c>
      <c r="K31" s="9"/>
      <c r="L31" s="22">
        <v>6.0999999999999997E-4</v>
      </c>
      <c r="M31" s="9"/>
      <c r="N31" s="22">
        <v>1.5999999999999999E-5</v>
      </c>
      <c r="O31" s="115" t="s">
        <v>733</v>
      </c>
      <c r="P31" s="972" t="s">
        <v>757</v>
      </c>
      <c r="Q31" s="973"/>
      <c r="R31" s="973"/>
      <c r="S31" s="364"/>
      <c r="T31" s="7"/>
    </row>
    <row r="32" spans="1:20" x14ac:dyDescent="0.25">
      <c r="A32" s="122" t="s">
        <v>589</v>
      </c>
      <c r="B32" s="22" t="s">
        <v>272</v>
      </c>
      <c r="C32" s="22">
        <v>5.5899999999999995E-3</v>
      </c>
      <c r="D32" s="22">
        <v>1.4999999999999999E-2</v>
      </c>
      <c r="E32" s="9"/>
      <c r="F32" s="22">
        <v>1.67</v>
      </c>
      <c r="G32" s="9"/>
      <c r="H32" s="22">
        <v>3.0000000000000001E-3</v>
      </c>
      <c r="I32" s="9"/>
      <c r="J32" s="22">
        <v>6.4999999999999997E-3</v>
      </c>
      <c r="K32" s="9"/>
      <c r="L32" s="22">
        <v>6.0999999999999997E-4</v>
      </c>
      <c r="M32" s="9"/>
      <c r="N32" s="22">
        <v>1.5999999999999999E-5</v>
      </c>
      <c r="O32" s="115" t="s">
        <v>733</v>
      </c>
      <c r="P32" s="972" t="s">
        <v>758</v>
      </c>
      <c r="Q32" s="973"/>
      <c r="R32" s="973"/>
      <c r="S32" s="364"/>
      <c r="T32" s="7"/>
    </row>
    <row r="33" spans="1:20" x14ac:dyDescent="0.25">
      <c r="A33" s="122" t="s">
        <v>590</v>
      </c>
      <c r="B33" s="22" t="s">
        <v>272</v>
      </c>
      <c r="C33" s="22">
        <v>4.1725E-3</v>
      </c>
      <c r="D33" s="22">
        <v>1.4999999999999999E-2</v>
      </c>
      <c r="E33" s="9"/>
      <c r="F33" s="22">
        <v>1.67</v>
      </c>
      <c r="G33" s="9"/>
      <c r="H33" s="22">
        <v>3.0000000000000001E-3</v>
      </c>
      <c r="I33" s="9"/>
      <c r="J33" s="22">
        <v>6.4999999999999997E-3</v>
      </c>
      <c r="K33" s="9"/>
      <c r="L33" s="22">
        <v>6.0999999999999997E-4</v>
      </c>
      <c r="M33" s="9"/>
      <c r="N33" s="22">
        <v>1.5999999999999999E-5</v>
      </c>
      <c r="O33" s="115" t="s">
        <v>733</v>
      </c>
      <c r="P33" s="972" t="s">
        <v>759</v>
      </c>
      <c r="Q33" s="973"/>
      <c r="R33" s="973"/>
      <c r="S33" s="364"/>
      <c r="T33" s="7"/>
    </row>
    <row r="34" spans="1:20" x14ac:dyDescent="0.25">
      <c r="A34" s="122" t="s">
        <v>572</v>
      </c>
      <c r="B34" s="22" t="s">
        <v>272</v>
      </c>
      <c r="C34" s="22">
        <v>4.2750000000000002E-3</v>
      </c>
      <c r="D34" s="22">
        <v>1.4999999999999999E-2</v>
      </c>
      <c r="E34" s="9"/>
      <c r="F34" s="22">
        <v>1.67</v>
      </c>
      <c r="G34" s="9"/>
      <c r="H34" s="22">
        <v>3.0000000000000001E-3</v>
      </c>
      <c r="I34" s="9"/>
      <c r="J34" s="22">
        <v>6.4999999999999997E-3</v>
      </c>
      <c r="K34" s="9"/>
      <c r="L34" s="22">
        <v>6.0999999999999997E-4</v>
      </c>
      <c r="M34" s="9"/>
      <c r="N34" s="22">
        <v>1.5999999999999999E-5</v>
      </c>
      <c r="O34" s="115" t="s">
        <v>733</v>
      </c>
      <c r="P34" s="972" t="s">
        <v>760</v>
      </c>
      <c r="Q34" s="973"/>
      <c r="R34" s="973"/>
      <c r="S34" s="364"/>
      <c r="T34" s="7"/>
    </row>
    <row r="35" spans="1:20" ht="15.75" thickBot="1" x14ac:dyDescent="0.3">
      <c r="A35" s="123" t="s">
        <v>591</v>
      </c>
      <c r="B35" s="116" t="s">
        <v>739</v>
      </c>
      <c r="C35" s="116">
        <v>5.0000000000000001E-4</v>
      </c>
      <c r="D35" s="22">
        <v>1.4999999999999999E-2</v>
      </c>
      <c r="E35" s="9"/>
      <c r="F35" s="22">
        <v>1.67</v>
      </c>
      <c r="G35" s="9"/>
      <c r="H35" s="22">
        <v>3.0000000000000001E-3</v>
      </c>
      <c r="I35" s="9"/>
      <c r="J35" s="22">
        <v>6.4999999999999997E-3</v>
      </c>
      <c r="K35" s="9"/>
      <c r="L35" s="22">
        <v>6.0999999999999997E-4</v>
      </c>
      <c r="M35" s="9"/>
      <c r="N35" s="22">
        <v>1.5999999999999999E-5</v>
      </c>
      <c r="O35" s="115" t="s">
        <v>733</v>
      </c>
      <c r="P35" s="972" t="s">
        <v>761</v>
      </c>
      <c r="Q35" s="973"/>
      <c r="R35" s="973"/>
      <c r="S35" s="7"/>
      <c r="T35" s="7"/>
    </row>
    <row r="36" spans="1:20" ht="15.75" thickBot="1" x14ac:dyDescent="0.3">
      <c r="A36" s="189"/>
      <c r="B36" s="190"/>
      <c r="C36" s="190"/>
      <c r="D36" s="190"/>
      <c r="E36" s="190"/>
      <c r="F36" s="190"/>
      <c r="G36" s="190"/>
      <c r="H36" s="190"/>
      <c r="I36" s="190"/>
      <c r="J36" s="190"/>
      <c r="K36" s="190"/>
      <c r="L36" s="190"/>
      <c r="M36" s="190"/>
      <c r="N36" s="190"/>
      <c r="O36" s="190"/>
    </row>
    <row r="37" spans="1:20" ht="39" customHeight="1" thickBot="1" x14ac:dyDescent="0.3">
      <c r="A37" s="355" t="s">
        <v>686</v>
      </c>
      <c r="B37" s="356" t="s">
        <v>445</v>
      </c>
      <c r="C37" s="357" t="s">
        <v>714</v>
      </c>
      <c r="D37" s="357" t="s">
        <v>717</v>
      </c>
      <c r="E37" s="357"/>
      <c r="F37" s="358" t="s">
        <v>762</v>
      </c>
      <c r="G37" s="357"/>
      <c r="H37" s="357" t="s">
        <v>719</v>
      </c>
      <c r="I37" s="357"/>
      <c r="J37" s="357" t="s">
        <v>720</v>
      </c>
      <c r="K37" s="357"/>
      <c r="L37" s="357" t="s">
        <v>721</v>
      </c>
      <c r="M37" s="357"/>
      <c r="N37" s="357" t="s">
        <v>722</v>
      </c>
      <c r="O37" s="359" t="s">
        <v>716</v>
      </c>
      <c r="P37" s="975" t="s">
        <v>723</v>
      </c>
      <c r="Q37" s="975"/>
      <c r="R37" s="975"/>
      <c r="S37" s="975"/>
      <c r="T37" s="975"/>
    </row>
    <row r="38" spans="1:20" ht="14.45" customHeight="1" x14ac:dyDescent="0.25">
      <c r="A38" s="138" t="s">
        <v>763</v>
      </c>
      <c r="B38" s="139" t="s">
        <v>511</v>
      </c>
      <c r="C38" s="406" t="s">
        <v>511</v>
      </c>
      <c r="D38" s="139"/>
      <c r="E38" s="221"/>
      <c r="F38" s="139"/>
      <c r="G38" s="221"/>
      <c r="H38" s="139"/>
      <c r="I38" s="221"/>
      <c r="J38" s="139"/>
      <c r="K38" s="221"/>
      <c r="L38" s="139"/>
      <c r="M38" s="221"/>
      <c r="N38" s="139"/>
      <c r="O38" s="163"/>
      <c r="P38" s="972" t="s">
        <v>763</v>
      </c>
      <c r="Q38" s="973"/>
      <c r="R38" s="973"/>
      <c r="S38" s="973"/>
      <c r="T38" s="36"/>
    </row>
    <row r="39" spans="1:20" x14ac:dyDescent="0.25">
      <c r="A39" s="122" t="s">
        <v>764</v>
      </c>
      <c r="B39" s="22" t="s">
        <v>511</v>
      </c>
      <c r="C39" s="347" t="s">
        <v>511</v>
      </c>
      <c r="D39" s="22"/>
      <c r="E39" s="9"/>
      <c r="F39" s="22"/>
      <c r="G39" s="9"/>
      <c r="H39" s="22"/>
      <c r="I39" s="9"/>
      <c r="J39" s="22"/>
      <c r="K39" s="9"/>
      <c r="L39" s="22"/>
      <c r="M39" s="9"/>
      <c r="N39" s="22"/>
      <c r="O39" s="115"/>
      <c r="P39" s="972" t="s">
        <v>764</v>
      </c>
      <c r="Q39" s="973"/>
      <c r="R39" s="973"/>
      <c r="S39" s="973"/>
      <c r="T39" s="36"/>
    </row>
    <row r="40" spans="1:20" ht="15.75" thickBot="1" x14ac:dyDescent="0.3">
      <c r="A40" s="123" t="s">
        <v>765</v>
      </c>
      <c r="B40" s="116" t="s">
        <v>511</v>
      </c>
      <c r="C40" s="348" t="s">
        <v>511</v>
      </c>
      <c r="D40" s="116"/>
      <c r="E40" s="220"/>
      <c r="F40" s="116"/>
      <c r="G40" s="220"/>
      <c r="H40" s="116"/>
      <c r="I40" s="220"/>
      <c r="J40" s="116"/>
      <c r="K40" s="220"/>
      <c r="L40" s="116"/>
      <c r="M40" s="220"/>
      <c r="N40" s="116"/>
      <c r="O40" s="118"/>
      <c r="P40" s="972" t="s">
        <v>765</v>
      </c>
      <c r="Q40" s="973"/>
      <c r="R40" s="973"/>
      <c r="S40" s="973"/>
      <c r="T40" s="36"/>
    </row>
    <row r="41" spans="1:20" ht="14.45" customHeight="1" x14ac:dyDescent="0.25">
      <c r="A41" s="122" t="s">
        <v>766</v>
      </c>
      <c r="B41" s="112" t="s">
        <v>511</v>
      </c>
      <c r="C41" s="349" t="s">
        <v>511</v>
      </c>
      <c r="D41" s="112"/>
      <c r="E41" s="219"/>
      <c r="F41" s="112"/>
      <c r="G41" s="219"/>
      <c r="H41" s="112"/>
      <c r="I41" s="219"/>
      <c r="J41" s="112"/>
      <c r="K41" s="219"/>
      <c r="L41" s="112"/>
      <c r="M41" s="219"/>
      <c r="N41" s="112"/>
      <c r="O41" s="114"/>
      <c r="P41" s="972" t="s">
        <v>766</v>
      </c>
      <c r="Q41" s="973"/>
      <c r="R41" s="973"/>
      <c r="S41" s="973"/>
      <c r="T41" s="36"/>
    </row>
    <row r="42" spans="1:20" x14ac:dyDescent="0.25">
      <c r="A42" s="122" t="s">
        <v>767</v>
      </c>
      <c r="B42" s="22" t="s">
        <v>511</v>
      </c>
      <c r="C42" s="347" t="s">
        <v>511</v>
      </c>
      <c r="D42" s="22"/>
      <c r="E42" s="9"/>
      <c r="F42" s="22"/>
      <c r="G42" s="9"/>
      <c r="H42" s="22"/>
      <c r="I42" s="9"/>
      <c r="J42" s="22"/>
      <c r="K42" s="9"/>
      <c r="L42" s="22"/>
      <c r="M42" s="9"/>
      <c r="N42" s="22"/>
      <c r="O42" s="115"/>
      <c r="P42" s="972" t="s">
        <v>767</v>
      </c>
      <c r="Q42" s="973"/>
      <c r="R42" s="973"/>
      <c r="S42" s="973"/>
      <c r="T42" s="36"/>
    </row>
    <row r="43" spans="1:20" ht="15.75" thickBot="1" x14ac:dyDescent="0.3">
      <c r="A43" s="123" t="s">
        <v>768</v>
      </c>
      <c r="B43" s="116" t="s">
        <v>511</v>
      </c>
      <c r="C43" s="348" t="s">
        <v>511</v>
      </c>
      <c r="D43" s="116"/>
      <c r="E43" s="220"/>
      <c r="F43" s="116"/>
      <c r="G43" s="220"/>
      <c r="H43" s="116"/>
      <c r="I43" s="220"/>
      <c r="J43" s="116"/>
      <c r="K43" s="220"/>
      <c r="L43" s="116"/>
      <c r="M43" s="220"/>
      <c r="N43" s="116"/>
      <c r="O43" s="118"/>
      <c r="P43" s="972" t="s">
        <v>768</v>
      </c>
      <c r="Q43" s="973"/>
      <c r="R43" s="973"/>
      <c r="S43" s="973"/>
      <c r="T43" s="36"/>
    </row>
    <row r="44" spans="1:20" ht="14.45" customHeight="1" x14ac:dyDescent="0.25">
      <c r="A44" s="122" t="s">
        <v>769</v>
      </c>
      <c r="B44" s="112" t="s">
        <v>511</v>
      </c>
      <c r="C44" s="349" t="s">
        <v>511</v>
      </c>
      <c r="D44" s="112"/>
      <c r="E44" s="219"/>
      <c r="F44" s="112"/>
      <c r="G44" s="219"/>
      <c r="H44" s="112"/>
      <c r="I44" s="219"/>
      <c r="J44" s="112"/>
      <c r="K44" s="219"/>
      <c r="L44" s="112"/>
      <c r="M44" s="219"/>
      <c r="N44" s="112"/>
      <c r="O44" s="114"/>
      <c r="P44" s="972" t="s">
        <v>769</v>
      </c>
      <c r="Q44" s="973"/>
      <c r="R44" s="973"/>
      <c r="S44" s="973"/>
      <c r="T44" s="973"/>
    </row>
    <row r="45" spans="1:20" ht="13.9" customHeight="1" x14ac:dyDescent="0.25">
      <c r="A45" s="122" t="s">
        <v>770</v>
      </c>
      <c r="B45" s="22" t="s">
        <v>511</v>
      </c>
      <c r="C45" s="347" t="s">
        <v>511</v>
      </c>
      <c r="D45" s="22"/>
      <c r="E45" s="9"/>
      <c r="F45" s="22"/>
      <c r="G45" s="9"/>
      <c r="H45" s="22"/>
      <c r="I45" s="9"/>
      <c r="J45" s="22"/>
      <c r="K45" s="9"/>
      <c r="L45" s="22"/>
      <c r="M45" s="9"/>
      <c r="N45" s="22"/>
      <c r="O45" s="115"/>
      <c r="P45" s="972" t="s">
        <v>770</v>
      </c>
      <c r="Q45" s="973"/>
      <c r="R45" s="973"/>
      <c r="S45" s="973"/>
      <c r="T45" s="973"/>
    </row>
    <row r="46" spans="1:20" ht="15.75" thickBot="1" x14ac:dyDescent="0.3">
      <c r="A46" s="123" t="s">
        <v>771</v>
      </c>
      <c r="B46" s="116" t="s">
        <v>511</v>
      </c>
      <c r="C46" s="348" t="s">
        <v>511</v>
      </c>
      <c r="D46" s="116"/>
      <c r="E46" s="220"/>
      <c r="F46" s="116"/>
      <c r="G46" s="220"/>
      <c r="H46" s="116"/>
      <c r="I46" s="220"/>
      <c r="J46" s="116"/>
      <c r="K46" s="220"/>
      <c r="L46" s="116"/>
      <c r="M46" s="220"/>
      <c r="N46" s="116"/>
      <c r="O46" s="118"/>
      <c r="P46" s="972" t="s">
        <v>771</v>
      </c>
      <c r="Q46" s="973"/>
      <c r="R46" s="973"/>
      <c r="S46" s="973"/>
      <c r="T46" s="973"/>
    </row>
    <row r="47" spans="1:20" ht="14.45" customHeight="1" x14ac:dyDescent="0.25">
      <c r="A47" s="122" t="s">
        <v>772</v>
      </c>
      <c r="B47" s="112" t="s">
        <v>511</v>
      </c>
      <c r="C47" s="349" t="s">
        <v>511</v>
      </c>
      <c r="D47" s="112"/>
      <c r="E47" s="219"/>
      <c r="F47" s="112"/>
      <c r="G47" s="219"/>
      <c r="H47" s="112"/>
      <c r="I47" s="219"/>
      <c r="J47" s="112"/>
      <c r="K47" s="219"/>
      <c r="L47" s="112"/>
      <c r="M47" s="219"/>
      <c r="N47" s="112"/>
      <c r="O47" s="114"/>
      <c r="P47" s="972" t="s">
        <v>772</v>
      </c>
      <c r="Q47" s="973"/>
      <c r="R47" s="973"/>
      <c r="S47" s="973"/>
      <c r="T47" s="366"/>
    </row>
    <row r="48" spans="1:20" ht="13.9" customHeight="1" x14ac:dyDescent="0.25">
      <c r="A48" s="122" t="s">
        <v>773</v>
      </c>
      <c r="B48" s="22" t="s">
        <v>511</v>
      </c>
      <c r="C48" s="347" t="s">
        <v>511</v>
      </c>
      <c r="D48" s="22"/>
      <c r="E48" s="9"/>
      <c r="F48" s="22"/>
      <c r="G48" s="9"/>
      <c r="H48" s="22"/>
      <c r="I48" s="9"/>
      <c r="J48" s="22"/>
      <c r="K48" s="9"/>
      <c r="L48" s="22"/>
      <c r="M48" s="9"/>
      <c r="N48" s="22"/>
      <c r="O48" s="115"/>
      <c r="P48" s="972" t="s">
        <v>773</v>
      </c>
      <c r="Q48" s="973"/>
      <c r="R48" s="973"/>
      <c r="S48" s="973"/>
      <c r="T48" s="366"/>
    </row>
    <row r="49" spans="1:20" ht="15.75" thickBot="1" x14ac:dyDescent="0.3">
      <c r="A49" s="123" t="s">
        <v>774</v>
      </c>
      <c r="B49" s="116" t="s">
        <v>511</v>
      </c>
      <c r="C49" s="348" t="s">
        <v>511</v>
      </c>
      <c r="D49" s="116"/>
      <c r="E49" s="220"/>
      <c r="F49" s="116"/>
      <c r="G49" s="220"/>
      <c r="H49" s="116"/>
      <c r="I49" s="220"/>
      <c r="J49" s="116"/>
      <c r="K49" s="220"/>
      <c r="L49" s="116"/>
      <c r="M49" s="220"/>
      <c r="N49" s="116"/>
      <c r="O49" s="118"/>
      <c r="P49" s="972" t="s">
        <v>774</v>
      </c>
      <c r="Q49" s="973"/>
      <c r="R49" s="973"/>
      <c r="S49" s="973"/>
      <c r="T49" s="366"/>
    </row>
    <row r="50" spans="1:20" ht="15.75" thickBot="1" x14ac:dyDescent="0.3">
      <c r="A50" s="344"/>
      <c r="B50" s="343"/>
      <c r="C50" s="343"/>
      <c r="D50" s="343"/>
      <c r="E50" s="343"/>
      <c r="F50" s="343"/>
      <c r="G50" s="343"/>
      <c r="H50" s="343"/>
      <c r="I50" s="343"/>
      <c r="J50" s="343"/>
      <c r="K50" s="343"/>
      <c r="L50" s="343"/>
      <c r="M50" s="343"/>
      <c r="N50" s="343"/>
      <c r="O50" s="345"/>
      <c r="P50" s="346"/>
      <c r="Q50" s="346"/>
      <c r="R50" s="346"/>
      <c r="S50" s="346"/>
    </row>
    <row r="51" spans="1:20" ht="41.45" customHeight="1" thickBot="1" x14ac:dyDescent="0.3">
      <c r="A51" s="355" t="s">
        <v>686</v>
      </c>
      <c r="B51" s="356" t="s">
        <v>445</v>
      </c>
      <c r="C51" s="357" t="s">
        <v>714</v>
      </c>
      <c r="D51" s="357" t="s">
        <v>717</v>
      </c>
      <c r="E51" s="357"/>
      <c r="F51" s="358" t="s">
        <v>762</v>
      </c>
      <c r="G51" s="357"/>
      <c r="H51" s="357" t="s">
        <v>719</v>
      </c>
      <c r="I51" s="357"/>
      <c r="J51" s="357" t="s">
        <v>720</v>
      </c>
      <c r="K51" s="357"/>
      <c r="L51" s="357" t="s">
        <v>721</v>
      </c>
      <c r="M51" s="357"/>
      <c r="N51" s="357" t="s">
        <v>722</v>
      </c>
      <c r="O51" s="359" t="s">
        <v>716</v>
      </c>
      <c r="P51" s="975" t="s">
        <v>723</v>
      </c>
      <c r="Q51" s="975"/>
      <c r="R51" s="975"/>
      <c r="S51" s="975"/>
      <c r="T51" s="975"/>
    </row>
    <row r="52" spans="1:20" x14ac:dyDescent="0.25">
      <c r="A52" s="141" t="s">
        <v>775</v>
      </c>
      <c r="B52" s="139" t="s">
        <v>511</v>
      </c>
      <c r="C52" s="140"/>
      <c r="D52" s="139"/>
      <c r="E52" s="221"/>
      <c r="F52" s="139"/>
      <c r="G52" s="221"/>
      <c r="H52" s="139"/>
      <c r="I52" s="221"/>
      <c r="J52" s="139"/>
      <c r="K52" s="221"/>
      <c r="L52" s="139"/>
      <c r="M52" s="221"/>
      <c r="N52" s="139"/>
      <c r="O52" s="163"/>
      <c r="P52" s="972" t="s">
        <v>775</v>
      </c>
      <c r="Q52" s="973"/>
      <c r="R52" s="973"/>
      <c r="S52" s="973"/>
      <c r="T52" s="973"/>
    </row>
    <row r="53" spans="1:20" ht="15.75" thickBot="1" x14ac:dyDescent="0.3">
      <c r="A53" s="141" t="s">
        <v>776</v>
      </c>
      <c r="B53" s="142" t="s">
        <v>511</v>
      </c>
      <c r="C53" s="143"/>
      <c r="D53" s="116"/>
      <c r="E53" s="220"/>
      <c r="F53" s="116"/>
      <c r="G53" s="220"/>
      <c r="H53" s="116"/>
      <c r="I53" s="220"/>
      <c r="J53" s="116"/>
      <c r="K53" s="220"/>
      <c r="L53" s="116"/>
      <c r="M53" s="220"/>
      <c r="N53" s="116"/>
      <c r="O53" s="162"/>
      <c r="P53" s="972" t="s">
        <v>776</v>
      </c>
      <c r="Q53" s="973"/>
      <c r="R53" s="973"/>
      <c r="S53" s="973"/>
      <c r="T53" s="973"/>
    </row>
    <row r="54" spans="1:20" x14ac:dyDescent="0.25">
      <c r="A54" s="121" t="s">
        <v>777</v>
      </c>
      <c r="B54" s="112" t="s">
        <v>511</v>
      </c>
      <c r="C54" s="113"/>
      <c r="D54" s="139"/>
      <c r="E54" s="221"/>
      <c r="F54" s="139"/>
      <c r="G54" s="221"/>
      <c r="H54" s="139"/>
      <c r="I54" s="221"/>
      <c r="J54" s="139"/>
      <c r="K54" s="221"/>
      <c r="L54" s="139"/>
      <c r="M54" s="221"/>
      <c r="N54" s="139"/>
      <c r="O54" s="114"/>
      <c r="P54" s="972" t="s">
        <v>777</v>
      </c>
      <c r="Q54" s="973"/>
      <c r="R54" s="973"/>
      <c r="S54" s="973"/>
      <c r="T54" s="973"/>
    </row>
    <row r="55" spans="1:20" ht="15.75" thickBot="1" x14ac:dyDescent="0.3">
      <c r="A55" s="123" t="s">
        <v>778</v>
      </c>
      <c r="B55" s="116" t="s">
        <v>511</v>
      </c>
      <c r="C55" s="117"/>
      <c r="D55" s="116"/>
      <c r="E55" s="220"/>
      <c r="F55" s="116"/>
      <c r="G55" s="220"/>
      <c r="H55" s="116"/>
      <c r="I55" s="220"/>
      <c r="J55" s="116"/>
      <c r="K55" s="220"/>
      <c r="L55" s="116"/>
      <c r="M55" s="220"/>
      <c r="N55" s="116"/>
      <c r="O55" s="118"/>
      <c r="P55" s="972" t="s">
        <v>778</v>
      </c>
      <c r="Q55" s="973"/>
      <c r="R55" s="973"/>
      <c r="S55" s="973"/>
      <c r="T55" s="973"/>
    </row>
    <row r="56" spans="1:20" x14ac:dyDescent="0.25">
      <c r="A56" s="138" t="s">
        <v>779</v>
      </c>
      <c r="B56" s="112" t="s">
        <v>511</v>
      </c>
      <c r="C56" s="140"/>
      <c r="D56" s="139"/>
      <c r="E56" s="221"/>
      <c r="F56" s="139"/>
      <c r="G56" s="221"/>
      <c r="H56" s="139"/>
      <c r="I56" s="221"/>
      <c r="J56" s="139"/>
      <c r="K56" s="221"/>
      <c r="L56" s="139"/>
      <c r="M56" s="221"/>
      <c r="N56" s="139"/>
      <c r="O56" s="163"/>
      <c r="P56" s="972" t="s">
        <v>779</v>
      </c>
      <c r="Q56" s="973"/>
      <c r="R56" s="973"/>
      <c r="S56" s="973"/>
      <c r="T56" s="973"/>
    </row>
    <row r="57" spans="1:20" ht="15.75" thickBot="1" x14ac:dyDescent="0.3">
      <c r="A57" s="123" t="s">
        <v>780</v>
      </c>
      <c r="B57" s="116" t="s">
        <v>511</v>
      </c>
      <c r="C57" s="117"/>
      <c r="D57" s="116"/>
      <c r="E57" s="220"/>
      <c r="F57" s="116"/>
      <c r="G57" s="220"/>
      <c r="H57" s="116"/>
      <c r="I57" s="220"/>
      <c r="J57" s="116"/>
      <c r="K57" s="220"/>
      <c r="L57" s="116"/>
      <c r="M57" s="220"/>
      <c r="N57" s="116"/>
      <c r="O57" s="118"/>
      <c r="P57" s="972" t="s">
        <v>780</v>
      </c>
      <c r="Q57" s="973"/>
      <c r="R57" s="973"/>
      <c r="S57" s="973"/>
      <c r="T57" s="973"/>
    </row>
    <row r="58" spans="1:20" x14ac:dyDescent="0.25">
      <c r="A58" s="121" t="s">
        <v>781</v>
      </c>
      <c r="B58" s="112" t="s">
        <v>511</v>
      </c>
      <c r="C58" s="113"/>
      <c r="D58" s="112"/>
      <c r="E58" s="219"/>
      <c r="F58" s="112"/>
      <c r="G58" s="219"/>
      <c r="H58" s="112"/>
      <c r="I58" s="219"/>
      <c r="J58" s="112"/>
      <c r="K58" s="219"/>
      <c r="L58" s="112"/>
      <c r="M58" s="219"/>
      <c r="N58" s="112"/>
      <c r="O58" s="114"/>
      <c r="P58" s="972" t="s">
        <v>781</v>
      </c>
      <c r="Q58" s="973"/>
      <c r="R58" s="973"/>
      <c r="S58" s="973"/>
      <c r="T58" s="973"/>
    </row>
    <row r="59" spans="1:20" ht="15.75" thickBot="1" x14ac:dyDescent="0.3">
      <c r="A59" s="123" t="s">
        <v>782</v>
      </c>
      <c r="B59" s="116" t="s">
        <v>511</v>
      </c>
      <c r="C59" s="117"/>
      <c r="D59" s="116"/>
      <c r="E59" s="220"/>
      <c r="F59" s="116"/>
      <c r="G59" s="220"/>
      <c r="H59" s="116"/>
      <c r="I59" s="220"/>
      <c r="J59" s="116"/>
      <c r="K59" s="220"/>
      <c r="L59" s="116"/>
      <c r="M59" s="220"/>
      <c r="N59" s="116"/>
      <c r="O59" s="118"/>
      <c r="P59" s="972" t="s">
        <v>782</v>
      </c>
      <c r="Q59" s="973"/>
      <c r="R59" s="973"/>
      <c r="S59" s="973"/>
      <c r="T59" s="973"/>
    </row>
    <row r="60" spans="1:20" x14ac:dyDescent="0.25">
      <c r="A60" s="191"/>
    </row>
    <row r="61" spans="1:20" x14ac:dyDescent="0.25">
      <c r="A61" s="974" t="s">
        <v>783</v>
      </c>
      <c r="B61" s="974"/>
      <c r="C61" s="974"/>
      <c r="D61" s="974"/>
      <c r="E61" s="974"/>
      <c r="F61" s="974"/>
      <c r="G61" s="974"/>
      <c r="H61" s="974"/>
      <c r="I61" s="974"/>
      <c r="J61" s="145"/>
      <c r="K61" s="145"/>
      <c r="L61" s="145"/>
    </row>
    <row r="62" spans="1:20" x14ac:dyDescent="0.25">
      <c r="A62" s="392" t="s">
        <v>698</v>
      </c>
      <c r="B62" s="393"/>
      <c r="C62" s="393"/>
      <c r="D62" s="393"/>
      <c r="E62" s="393"/>
      <c r="F62" s="393"/>
      <c r="G62" s="393"/>
      <c r="H62" s="393"/>
      <c r="I62" s="393"/>
      <c r="J62" s="109"/>
      <c r="K62" s="109"/>
      <c r="L62" s="109"/>
      <c r="M62" s="109"/>
      <c r="N62" s="109"/>
      <c r="O62" s="109"/>
    </row>
    <row r="63" spans="1:20" x14ac:dyDescent="0.25">
      <c r="A63" s="109"/>
      <c r="B63" s="109"/>
      <c r="C63" s="109"/>
      <c r="D63" s="109"/>
      <c r="E63" s="109"/>
      <c r="F63" s="109"/>
      <c r="G63" s="109"/>
      <c r="H63" s="109"/>
      <c r="I63" s="109"/>
      <c r="J63" s="109"/>
      <c r="K63" s="109"/>
      <c r="L63" s="109"/>
      <c r="M63" s="109"/>
      <c r="N63" s="109"/>
      <c r="O63" s="109"/>
    </row>
    <row r="64" spans="1:20" x14ac:dyDescent="0.25">
      <c r="A64" s="433" t="s">
        <v>784</v>
      </c>
      <c r="B64" s="7"/>
      <c r="C64" s="7"/>
      <c r="D64" s="7"/>
      <c r="E64" s="7"/>
      <c r="F64" s="7"/>
      <c r="G64" s="7"/>
      <c r="H64" s="7"/>
      <c r="I64" s="7"/>
      <c r="J64" s="7"/>
      <c r="K64" s="7"/>
      <c r="L64" s="7"/>
      <c r="M64" s="7"/>
      <c r="N64" s="7"/>
      <c r="O64" s="109"/>
    </row>
    <row r="65" spans="1:15" x14ac:dyDescent="0.25">
      <c r="A65" s="433" t="s">
        <v>785</v>
      </c>
      <c r="B65" s="7"/>
      <c r="C65" s="7"/>
      <c r="D65" s="7"/>
      <c r="E65" s="7"/>
      <c r="F65" s="7"/>
      <c r="G65" s="7"/>
      <c r="H65" s="7"/>
      <c r="I65" s="7"/>
      <c r="J65" s="7"/>
      <c r="K65" s="7"/>
      <c r="L65" s="7"/>
      <c r="M65" s="7"/>
      <c r="N65" s="7"/>
      <c r="O65" s="7"/>
    </row>
    <row r="66" spans="1:15" x14ac:dyDescent="0.25">
      <c r="A66" s="976" t="s">
        <v>786</v>
      </c>
      <c r="B66" s="976"/>
      <c r="C66" s="976"/>
      <c r="D66" s="976"/>
      <c r="E66" s="976"/>
      <c r="F66" s="976"/>
      <c r="G66" s="976"/>
      <c r="H66" s="976"/>
      <c r="I66" s="976"/>
      <c r="J66" s="976"/>
      <c r="K66" s="976"/>
      <c r="L66" s="976"/>
      <c r="M66" s="976"/>
      <c r="N66" s="976"/>
      <c r="O66" s="7"/>
    </row>
    <row r="67" spans="1:15" x14ac:dyDescent="0.25">
      <c r="A67" s="976"/>
      <c r="B67" s="976"/>
      <c r="C67" s="976"/>
      <c r="D67" s="976"/>
      <c r="E67" s="976"/>
      <c r="F67" s="976"/>
      <c r="G67" s="976"/>
      <c r="H67" s="976"/>
      <c r="I67" s="976"/>
      <c r="J67" s="976"/>
      <c r="K67" s="976"/>
      <c r="L67" s="976"/>
      <c r="M67" s="976"/>
      <c r="N67" s="976"/>
      <c r="O67" s="7"/>
    </row>
    <row r="68" spans="1:15" x14ac:dyDescent="0.25">
      <c r="A68" s="249" t="s">
        <v>787</v>
      </c>
      <c r="B68" s="7"/>
      <c r="C68" s="7"/>
      <c r="D68" s="7"/>
      <c r="E68" s="7"/>
      <c r="F68" s="7"/>
      <c r="G68" s="7"/>
      <c r="H68" s="7"/>
      <c r="I68" s="7"/>
      <c r="J68" s="7"/>
      <c r="K68" s="7"/>
      <c r="L68" s="7"/>
      <c r="M68" s="7"/>
      <c r="N68" s="7"/>
      <c r="O68" s="7"/>
    </row>
    <row r="69" spans="1:15" x14ac:dyDescent="0.25">
      <c r="A69" s="7"/>
      <c r="B69" s="7"/>
      <c r="C69" s="7"/>
      <c r="D69" s="7"/>
      <c r="E69" s="7"/>
      <c r="F69" s="7"/>
      <c r="G69" s="7"/>
      <c r="H69" s="7"/>
      <c r="I69" s="7"/>
      <c r="J69" s="7"/>
      <c r="K69" s="7"/>
      <c r="L69" s="7"/>
      <c r="M69" s="7"/>
      <c r="N69" s="7"/>
      <c r="O69" s="7"/>
    </row>
    <row r="70" spans="1:15" x14ac:dyDescent="0.25">
      <c r="A70" s="7"/>
      <c r="B70" s="7"/>
      <c r="C70" s="7"/>
      <c r="D70" s="7"/>
      <c r="E70" s="7"/>
      <c r="F70" s="7"/>
      <c r="G70" s="7"/>
      <c r="H70" s="7"/>
      <c r="I70" s="7"/>
      <c r="J70" s="7"/>
      <c r="K70" s="7"/>
      <c r="L70" s="7"/>
      <c r="M70" s="7"/>
      <c r="N70" s="7"/>
      <c r="O70" s="7"/>
    </row>
    <row r="71" spans="1:15" x14ac:dyDescent="0.25">
      <c r="A71" s="7"/>
      <c r="B71" s="7"/>
      <c r="C71" s="7"/>
      <c r="D71" s="7"/>
      <c r="E71" s="7"/>
      <c r="F71" s="7"/>
      <c r="G71" s="7"/>
      <c r="H71" s="7"/>
      <c r="I71" s="7"/>
      <c r="J71" s="7"/>
      <c r="K71" s="7"/>
      <c r="L71" s="7"/>
      <c r="M71" s="7"/>
      <c r="N71" s="7"/>
      <c r="O71" s="7"/>
    </row>
    <row r="72" spans="1:15" x14ac:dyDescent="0.25">
      <c r="A72" s="7"/>
      <c r="B72" s="7"/>
      <c r="C72" s="7"/>
      <c r="D72" s="7"/>
      <c r="E72" s="7"/>
      <c r="F72" s="7"/>
      <c r="G72" s="7"/>
      <c r="H72" s="7"/>
      <c r="I72" s="7"/>
      <c r="J72" s="7"/>
      <c r="K72" s="7"/>
      <c r="L72" s="7"/>
      <c r="M72" s="7"/>
      <c r="N72" s="7"/>
      <c r="O72" s="7"/>
    </row>
    <row r="73" spans="1:15" x14ac:dyDescent="0.25">
      <c r="A73" s="7"/>
      <c r="B73" s="7"/>
      <c r="C73" s="7"/>
      <c r="D73" s="7"/>
      <c r="E73" s="7"/>
      <c r="F73" s="7"/>
      <c r="G73" s="7"/>
      <c r="H73" s="7"/>
      <c r="I73" s="7"/>
      <c r="J73" s="7"/>
      <c r="K73" s="7"/>
      <c r="L73" s="7"/>
      <c r="M73" s="7"/>
      <c r="N73" s="7"/>
      <c r="O73" s="7"/>
    </row>
    <row r="74" spans="1:15" x14ac:dyDescent="0.25">
      <c r="A74" s="7"/>
      <c r="B74" s="7"/>
      <c r="C74" s="7"/>
      <c r="D74" s="7"/>
      <c r="E74" s="7"/>
      <c r="F74" s="7"/>
      <c r="G74" s="7"/>
      <c r="H74" s="7"/>
      <c r="I74" s="7"/>
      <c r="J74" s="7"/>
      <c r="K74" s="7"/>
      <c r="L74" s="7"/>
      <c r="M74" s="7"/>
      <c r="N74" s="7"/>
      <c r="O74" s="7"/>
    </row>
    <row r="75" spans="1:15" x14ac:dyDescent="0.25">
      <c r="A75" s="7"/>
      <c r="B75" s="7"/>
      <c r="C75" s="7"/>
      <c r="D75" s="7"/>
      <c r="E75" s="7"/>
      <c r="F75" s="7"/>
      <c r="G75" s="7"/>
      <c r="H75" s="7"/>
      <c r="I75" s="7"/>
      <c r="J75" s="7"/>
      <c r="K75" s="7"/>
      <c r="L75" s="7"/>
      <c r="M75" s="7"/>
      <c r="N75" s="7"/>
      <c r="O75" s="7"/>
    </row>
    <row r="76" spans="1:15" x14ac:dyDescent="0.25">
      <c r="A76" s="7"/>
      <c r="B76" s="7"/>
      <c r="C76" s="7"/>
      <c r="D76" s="7"/>
      <c r="E76" s="7"/>
      <c r="F76" s="7"/>
      <c r="G76" s="7"/>
      <c r="H76" s="7"/>
      <c r="I76" s="7"/>
      <c r="J76" s="7"/>
      <c r="K76" s="7"/>
      <c r="L76" s="7"/>
      <c r="M76" s="7"/>
      <c r="N76" s="7"/>
      <c r="O76" s="7"/>
    </row>
    <row r="77" spans="1:15" x14ac:dyDescent="0.25">
      <c r="A77" s="7"/>
      <c r="B77" s="7"/>
      <c r="C77" s="7"/>
      <c r="D77" s="7"/>
      <c r="E77" s="7"/>
      <c r="F77" s="7"/>
      <c r="G77" s="7"/>
      <c r="H77" s="7"/>
      <c r="I77" s="7"/>
      <c r="J77" s="7"/>
      <c r="K77" s="7"/>
      <c r="L77" s="7"/>
      <c r="M77" s="7"/>
      <c r="N77" s="7"/>
      <c r="O77" s="7"/>
    </row>
    <row r="78" spans="1:15" x14ac:dyDescent="0.25">
      <c r="A78" s="7"/>
      <c r="B78" s="7"/>
      <c r="C78" s="7"/>
      <c r="D78" s="7"/>
      <c r="E78" s="7"/>
      <c r="F78" s="7"/>
      <c r="G78" s="7"/>
      <c r="H78" s="7"/>
      <c r="I78" s="7"/>
      <c r="J78" s="7"/>
      <c r="K78" s="7"/>
      <c r="L78" s="7"/>
      <c r="M78" s="7"/>
      <c r="N78" s="7"/>
      <c r="O78" s="7"/>
    </row>
    <row r="79" spans="1:15" x14ac:dyDescent="0.25">
      <c r="A79" s="7"/>
      <c r="B79" s="7"/>
      <c r="C79" s="7"/>
      <c r="D79" s="7"/>
      <c r="E79" s="7"/>
      <c r="F79" s="7"/>
      <c r="G79" s="7"/>
      <c r="H79" s="7"/>
      <c r="I79" s="7"/>
      <c r="J79" s="7"/>
      <c r="K79" s="7"/>
      <c r="L79" s="7"/>
      <c r="M79" s="7"/>
      <c r="N79" s="7"/>
      <c r="O79" s="7"/>
    </row>
    <row r="80" spans="1:15" x14ac:dyDescent="0.25">
      <c r="A80" s="7"/>
      <c r="B80" s="7"/>
      <c r="C80" s="7"/>
      <c r="D80" s="7"/>
      <c r="E80" s="7"/>
      <c r="F80" s="7"/>
      <c r="G80" s="7"/>
      <c r="H80" s="7"/>
      <c r="I80" s="7"/>
      <c r="J80" s="7"/>
      <c r="K80" s="7"/>
      <c r="L80" s="7"/>
      <c r="M80" s="7"/>
      <c r="N80" s="7"/>
      <c r="O80" s="7"/>
    </row>
    <row r="81" spans="1:20" x14ac:dyDescent="0.25">
      <c r="A81" s="7"/>
      <c r="B81" s="7"/>
      <c r="C81" s="7"/>
      <c r="D81" s="7"/>
      <c r="E81" s="7"/>
      <c r="F81" s="7"/>
      <c r="G81" s="7"/>
      <c r="H81" s="7"/>
      <c r="I81" s="7"/>
      <c r="J81" s="7"/>
      <c r="K81" s="7"/>
      <c r="L81" s="7"/>
      <c r="M81" s="7"/>
      <c r="N81" s="7"/>
      <c r="O81" s="7"/>
    </row>
    <row r="82" spans="1:20" x14ac:dyDescent="0.25">
      <c r="A82" s="7"/>
      <c r="B82" s="7"/>
      <c r="C82" s="7"/>
      <c r="D82" s="7"/>
      <c r="E82" s="7"/>
      <c r="F82" s="7"/>
      <c r="G82" s="7"/>
      <c r="H82" s="7"/>
      <c r="I82" s="7"/>
      <c r="J82" s="7"/>
      <c r="K82" s="7"/>
      <c r="L82" s="7"/>
      <c r="M82" s="7"/>
      <c r="N82" s="7"/>
      <c r="O82" s="7"/>
    </row>
    <row r="84" spans="1:20" ht="7.9" customHeight="1" x14ac:dyDescent="0.25">
      <c r="A84" s="960"/>
      <c r="B84" s="960"/>
      <c r="C84" s="960"/>
      <c r="D84" s="960"/>
      <c r="E84" s="960"/>
      <c r="F84" s="960"/>
      <c r="G84" s="960"/>
      <c r="H84" s="960"/>
      <c r="I84" s="960"/>
      <c r="J84" s="960"/>
      <c r="K84" s="960"/>
      <c r="L84" s="960"/>
      <c r="M84" s="960"/>
      <c r="N84" s="960"/>
      <c r="O84" s="960"/>
      <c r="P84" s="388"/>
      <c r="Q84" s="388"/>
      <c r="R84" s="388"/>
      <c r="S84" s="388"/>
      <c r="T84" s="388"/>
    </row>
    <row r="85" spans="1:20" ht="22.15" customHeight="1" x14ac:dyDescent="0.25">
      <c r="A85" s="962" t="s">
        <v>788</v>
      </c>
      <c r="B85" s="962"/>
      <c r="C85" s="962"/>
      <c r="D85" s="962"/>
      <c r="E85" s="962"/>
      <c r="F85" s="962"/>
      <c r="G85" s="962"/>
      <c r="H85" s="962"/>
      <c r="I85" s="962"/>
      <c r="J85" s="962"/>
      <c r="K85" s="962"/>
      <c r="L85" s="962"/>
      <c r="M85" s="962"/>
      <c r="N85" s="962"/>
      <c r="O85" s="962"/>
      <c r="P85" s="387"/>
      <c r="Q85" s="387"/>
      <c r="R85" s="387"/>
      <c r="S85" s="387"/>
      <c r="T85" s="387"/>
    </row>
    <row r="86" spans="1:20" ht="7.9" customHeight="1" x14ac:dyDescent="0.25">
      <c r="A86" s="960"/>
      <c r="B86" s="960"/>
      <c r="C86" s="960"/>
      <c r="D86" s="960"/>
      <c r="E86" s="960"/>
      <c r="F86" s="960"/>
      <c r="G86" s="960"/>
      <c r="H86" s="960"/>
      <c r="I86" s="960"/>
      <c r="J86" s="960"/>
      <c r="K86" s="960"/>
      <c r="L86" s="960"/>
      <c r="M86" s="960"/>
      <c r="N86" s="960"/>
      <c r="O86" s="960"/>
      <c r="P86" s="388"/>
      <c r="Q86" s="388"/>
      <c r="R86" s="388"/>
      <c r="S86" s="388"/>
      <c r="T86" s="388"/>
    </row>
    <row r="87" spans="1:20" ht="22.15" customHeight="1" x14ac:dyDescent="0.25">
      <c r="A87" s="961" t="s">
        <v>789</v>
      </c>
      <c r="B87" s="961"/>
      <c r="C87" s="961"/>
      <c r="D87" s="961"/>
      <c r="E87" s="961"/>
      <c r="F87" s="961"/>
      <c r="G87" s="961"/>
      <c r="H87" s="961"/>
      <c r="I87" s="961"/>
      <c r="J87" s="961"/>
      <c r="K87" s="961"/>
      <c r="L87" s="961"/>
      <c r="M87" s="961"/>
      <c r="N87" s="961"/>
      <c r="O87" s="961"/>
      <c r="P87" s="389"/>
      <c r="Q87" s="389"/>
      <c r="R87" s="389"/>
      <c r="S87" s="389"/>
      <c r="T87" s="389"/>
    </row>
    <row r="88" spans="1:20" ht="36" customHeight="1" x14ac:dyDescent="0.25">
      <c r="A88" s="963" t="s">
        <v>790</v>
      </c>
      <c r="B88" s="963"/>
      <c r="C88" s="963"/>
      <c r="D88" s="963"/>
      <c r="E88" s="963"/>
      <c r="F88" s="963"/>
      <c r="G88" s="963"/>
      <c r="H88" s="963"/>
      <c r="I88" s="963"/>
      <c r="J88" s="963"/>
      <c r="K88" s="963"/>
      <c r="L88" s="963"/>
      <c r="M88" s="963"/>
      <c r="N88" s="963"/>
      <c r="O88" s="963"/>
      <c r="P88" s="390"/>
      <c r="Q88" s="390"/>
      <c r="R88" s="390"/>
      <c r="S88" s="390"/>
      <c r="T88" s="390"/>
    </row>
    <row r="89" spans="1:20" ht="18" customHeight="1" x14ac:dyDescent="0.25">
      <c r="A89" s="970" t="s">
        <v>791</v>
      </c>
      <c r="B89" s="971"/>
      <c r="C89" s="971"/>
      <c r="D89" s="971"/>
      <c r="E89" s="971"/>
      <c r="F89" s="971"/>
      <c r="G89" s="971"/>
      <c r="H89" s="971"/>
      <c r="I89" s="971"/>
      <c r="J89" s="971"/>
      <c r="K89" s="971"/>
      <c r="L89" s="971"/>
      <c r="M89" s="971"/>
      <c r="N89" s="971"/>
      <c r="O89" s="971"/>
      <c r="P89" s="391"/>
      <c r="Q89" s="391"/>
      <c r="R89" s="391"/>
      <c r="S89" s="391"/>
      <c r="T89" s="391"/>
    </row>
    <row r="90" spans="1:20" ht="18" customHeight="1" x14ac:dyDescent="0.25">
      <c r="A90" s="970" t="s">
        <v>792</v>
      </c>
      <c r="B90" s="971"/>
      <c r="C90" s="971"/>
      <c r="D90" s="971"/>
      <c r="E90" s="971"/>
      <c r="F90" s="971"/>
      <c r="G90" s="971"/>
      <c r="H90" s="971"/>
      <c r="I90" s="971"/>
      <c r="J90" s="971"/>
      <c r="K90" s="971"/>
      <c r="L90" s="971"/>
      <c r="M90" s="971"/>
      <c r="N90" s="971"/>
      <c r="O90" s="971"/>
      <c r="P90" s="391"/>
      <c r="Q90" s="391"/>
      <c r="R90" s="391"/>
      <c r="S90" s="391"/>
      <c r="T90" s="391"/>
    </row>
    <row r="91" spans="1:20" ht="18" customHeight="1" x14ac:dyDescent="0.25">
      <c r="A91" s="970" t="s">
        <v>793</v>
      </c>
      <c r="B91" s="971"/>
      <c r="C91" s="971"/>
      <c r="D91" s="971"/>
      <c r="E91" s="971"/>
      <c r="F91" s="971"/>
      <c r="G91" s="971"/>
      <c r="H91" s="971"/>
      <c r="I91" s="971"/>
      <c r="J91" s="971"/>
      <c r="K91" s="971"/>
      <c r="L91" s="971"/>
      <c r="M91" s="971"/>
      <c r="N91" s="971"/>
      <c r="O91" s="971"/>
      <c r="P91" s="391"/>
      <c r="Q91" s="391"/>
      <c r="R91" s="391"/>
      <c r="S91" s="391"/>
      <c r="T91" s="391"/>
    </row>
    <row r="92" spans="1:20" ht="18" customHeight="1" x14ac:dyDescent="0.25">
      <c r="A92" s="970" t="s">
        <v>794</v>
      </c>
      <c r="B92" s="971"/>
      <c r="C92" s="971"/>
      <c r="D92" s="971"/>
      <c r="E92" s="971"/>
      <c r="F92" s="971"/>
      <c r="G92" s="971"/>
      <c r="H92" s="971"/>
      <c r="I92" s="971"/>
      <c r="J92" s="971"/>
      <c r="K92" s="971"/>
      <c r="L92" s="971"/>
      <c r="M92" s="971"/>
      <c r="N92" s="971"/>
      <c r="O92" s="971"/>
      <c r="P92" s="391"/>
      <c r="Q92" s="391"/>
      <c r="R92" s="391"/>
      <c r="S92" s="391"/>
      <c r="T92" s="391"/>
    </row>
    <row r="93" spans="1:20" ht="52.5" customHeight="1" x14ac:dyDescent="0.25">
      <c r="A93" s="963" t="s">
        <v>795</v>
      </c>
      <c r="B93" s="963"/>
      <c r="C93" s="963"/>
      <c r="D93" s="963"/>
      <c r="E93" s="963"/>
      <c r="F93" s="963"/>
      <c r="G93" s="963"/>
      <c r="H93" s="963"/>
      <c r="I93" s="963"/>
      <c r="J93" s="963"/>
      <c r="K93" s="963"/>
      <c r="L93" s="963"/>
      <c r="M93" s="963"/>
      <c r="N93" s="963"/>
      <c r="O93" s="963"/>
      <c r="P93" s="390"/>
      <c r="Q93" s="390"/>
      <c r="R93" s="390"/>
      <c r="S93" s="390"/>
      <c r="T93" s="390"/>
    </row>
    <row r="94" spans="1:20" ht="41.45" customHeight="1" x14ac:dyDescent="0.25">
      <c r="A94" s="963" t="s">
        <v>796</v>
      </c>
      <c r="B94" s="963"/>
      <c r="C94" s="963"/>
      <c r="D94" s="963"/>
      <c r="E94" s="963"/>
      <c r="F94" s="963"/>
      <c r="G94" s="963"/>
      <c r="H94" s="963"/>
      <c r="I94" s="963"/>
      <c r="J94" s="963"/>
      <c r="K94" s="963"/>
      <c r="L94" s="963"/>
      <c r="M94" s="963"/>
      <c r="N94" s="963"/>
      <c r="O94" s="963"/>
      <c r="P94" s="390"/>
      <c r="Q94" s="390"/>
      <c r="R94" s="390"/>
      <c r="S94" s="390"/>
      <c r="T94" s="390"/>
    </row>
    <row r="95" spans="1:20" ht="70.150000000000006" customHeight="1" x14ac:dyDescent="0.25">
      <c r="A95" s="963" t="s">
        <v>797</v>
      </c>
      <c r="B95" s="963"/>
      <c r="C95" s="963"/>
      <c r="D95" s="963"/>
      <c r="E95" s="963"/>
      <c r="F95" s="963"/>
      <c r="G95" s="963"/>
      <c r="H95" s="963"/>
      <c r="I95" s="963"/>
      <c r="J95" s="963"/>
      <c r="K95" s="963"/>
      <c r="L95" s="963"/>
      <c r="M95" s="963"/>
      <c r="N95" s="963"/>
      <c r="O95" s="963"/>
      <c r="P95" s="390"/>
      <c r="Q95" s="390"/>
      <c r="R95" s="390"/>
      <c r="S95" s="390"/>
      <c r="T95" s="390"/>
    </row>
    <row r="96" spans="1:20" ht="7.9" customHeight="1" x14ac:dyDescent="0.25">
      <c r="A96" s="960"/>
      <c r="B96" s="960"/>
      <c r="C96" s="960"/>
      <c r="D96" s="960"/>
      <c r="E96" s="960"/>
      <c r="F96" s="960"/>
      <c r="G96" s="960"/>
      <c r="H96" s="960"/>
      <c r="I96" s="960"/>
      <c r="J96" s="960"/>
      <c r="K96" s="960"/>
      <c r="L96" s="960"/>
      <c r="M96" s="960"/>
      <c r="N96" s="960"/>
      <c r="O96" s="960"/>
      <c r="P96" s="388"/>
      <c r="Q96" s="388"/>
      <c r="R96" s="388"/>
      <c r="S96" s="388"/>
      <c r="T96" s="388"/>
    </row>
    <row r="97" spans="1:20" ht="22.15" customHeight="1" x14ac:dyDescent="0.25">
      <c r="A97" s="961" t="s">
        <v>798</v>
      </c>
      <c r="B97" s="961"/>
      <c r="C97" s="961"/>
      <c r="D97" s="961"/>
      <c r="E97" s="961"/>
      <c r="F97" s="961"/>
      <c r="G97" s="961"/>
      <c r="H97" s="961"/>
      <c r="I97" s="961"/>
      <c r="J97" s="961"/>
      <c r="K97" s="961"/>
      <c r="L97" s="961"/>
      <c r="M97" s="961"/>
      <c r="N97" s="961"/>
      <c r="O97" s="961"/>
      <c r="P97" s="389"/>
      <c r="Q97" s="389"/>
      <c r="R97" s="389"/>
      <c r="S97" s="389"/>
      <c r="T97" s="389"/>
    </row>
    <row r="98" spans="1:20" ht="18.600000000000001" customHeight="1" x14ac:dyDescent="0.25">
      <c r="A98" s="963" t="s">
        <v>799</v>
      </c>
      <c r="B98" s="963"/>
      <c r="C98" s="963"/>
      <c r="D98" s="963"/>
      <c r="E98" s="963"/>
      <c r="F98" s="963"/>
      <c r="G98" s="963"/>
      <c r="H98" s="963"/>
      <c r="I98" s="963"/>
      <c r="J98" s="963"/>
      <c r="K98" s="963"/>
      <c r="L98" s="963"/>
      <c r="M98" s="963"/>
      <c r="N98" s="963"/>
      <c r="O98" s="963"/>
      <c r="P98" s="391"/>
      <c r="Q98" s="391"/>
      <c r="R98" s="391"/>
      <c r="S98" s="391"/>
      <c r="T98" s="391"/>
    </row>
    <row r="99" spans="1:20" ht="34.15" customHeight="1" x14ac:dyDescent="0.25">
      <c r="A99" s="964" t="s">
        <v>800</v>
      </c>
      <c r="B99" s="964"/>
      <c r="C99" s="964"/>
      <c r="D99" s="964"/>
      <c r="E99" s="964"/>
      <c r="F99" s="964"/>
      <c r="G99" s="964"/>
      <c r="H99" s="964"/>
      <c r="I99" s="964"/>
      <c r="J99" s="964"/>
      <c r="K99" s="964"/>
      <c r="L99" s="964"/>
      <c r="M99" s="964"/>
      <c r="N99" s="964"/>
      <c r="O99" s="964"/>
      <c r="P99" s="391"/>
      <c r="Q99" s="391"/>
      <c r="R99" s="391"/>
      <c r="S99" s="391"/>
      <c r="T99" s="391"/>
    </row>
    <row r="100" spans="1:20" ht="19.899999999999999" customHeight="1" x14ac:dyDescent="0.25">
      <c r="A100" s="964" t="s">
        <v>801</v>
      </c>
      <c r="B100" s="964"/>
      <c r="C100" s="964"/>
      <c r="D100" s="964"/>
      <c r="E100" s="964"/>
      <c r="F100" s="964"/>
      <c r="G100" s="964"/>
      <c r="H100" s="964"/>
      <c r="I100" s="964"/>
      <c r="J100" s="964"/>
      <c r="K100" s="964"/>
      <c r="L100" s="964"/>
      <c r="M100" s="964"/>
      <c r="N100" s="964"/>
      <c r="O100" s="964"/>
      <c r="P100" s="391"/>
      <c r="Q100" s="391"/>
      <c r="R100" s="391"/>
      <c r="S100" s="391"/>
      <c r="T100" s="391"/>
    </row>
    <row r="101" spans="1:20" ht="30" customHeight="1" x14ac:dyDescent="0.25">
      <c r="A101" s="965" t="s">
        <v>802</v>
      </c>
      <c r="B101" s="966"/>
      <c r="C101" s="966"/>
      <c r="D101" s="966"/>
      <c r="E101" s="966"/>
      <c r="F101" s="966"/>
      <c r="G101" s="966"/>
      <c r="H101" s="966"/>
      <c r="I101" s="966"/>
      <c r="J101" s="966"/>
      <c r="K101" s="966"/>
      <c r="L101" s="966"/>
      <c r="M101" s="966"/>
      <c r="N101" s="966"/>
      <c r="O101" s="966"/>
      <c r="P101" s="391"/>
      <c r="Q101" s="391"/>
      <c r="R101" s="391"/>
      <c r="S101" s="391"/>
      <c r="T101" s="391"/>
    </row>
    <row r="102" spans="1:20" ht="30" customHeight="1" x14ac:dyDescent="0.25">
      <c r="A102" s="970" t="s">
        <v>803</v>
      </c>
      <c r="B102" s="971"/>
      <c r="C102" s="971"/>
      <c r="D102" s="971"/>
      <c r="E102" s="971"/>
      <c r="F102" s="971"/>
      <c r="G102" s="971"/>
      <c r="H102" s="971"/>
      <c r="I102" s="971"/>
      <c r="J102" s="971"/>
      <c r="K102" s="971"/>
      <c r="L102" s="971"/>
      <c r="M102" s="971"/>
      <c r="N102" s="971"/>
      <c r="O102" s="971"/>
      <c r="P102" s="391"/>
      <c r="Q102" s="391"/>
      <c r="R102" s="391"/>
      <c r="S102" s="391"/>
      <c r="T102" s="391"/>
    </row>
    <row r="103" spans="1:20" ht="30" customHeight="1" x14ac:dyDescent="0.25">
      <c r="A103" s="970" t="s">
        <v>804</v>
      </c>
      <c r="B103" s="971"/>
      <c r="C103" s="971"/>
      <c r="D103" s="971"/>
      <c r="E103" s="971"/>
      <c r="F103" s="971"/>
      <c r="G103" s="971"/>
      <c r="H103" s="971"/>
      <c r="I103" s="971"/>
      <c r="J103" s="971"/>
      <c r="K103" s="971"/>
      <c r="L103" s="971"/>
      <c r="M103" s="971"/>
      <c r="N103" s="971"/>
      <c r="O103" s="971"/>
      <c r="P103" s="391"/>
      <c r="Q103" s="391"/>
      <c r="R103" s="391"/>
      <c r="S103" s="391"/>
      <c r="T103" s="391"/>
    </row>
    <row r="104" spans="1:20" ht="31.15" customHeight="1" x14ac:dyDescent="0.25">
      <c r="A104" s="965" t="s">
        <v>805</v>
      </c>
      <c r="B104" s="966"/>
      <c r="C104" s="966"/>
      <c r="D104" s="966"/>
      <c r="E104" s="966"/>
      <c r="F104" s="966"/>
      <c r="G104" s="966"/>
      <c r="H104" s="966"/>
      <c r="I104" s="966"/>
      <c r="J104" s="966"/>
      <c r="K104" s="966"/>
      <c r="L104" s="966"/>
      <c r="M104" s="966"/>
      <c r="N104" s="966"/>
      <c r="O104" s="966"/>
      <c r="P104" s="391"/>
      <c r="Q104" s="391"/>
      <c r="R104" s="391"/>
      <c r="S104" s="391"/>
      <c r="T104" s="391"/>
    </row>
    <row r="105" spans="1:20" ht="42" customHeight="1" x14ac:dyDescent="0.25">
      <c r="A105" s="965" t="s">
        <v>806</v>
      </c>
      <c r="B105" s="966"/>
      <c r="C105" s="966"/>
      <c r="D105" s="966"/>
      <c r="E105" s="966"/>
      <c r="F105" s="966"/>
      <c r="G105" s="966"/>
      <c r="H105" s="966"/>
      <c r="I105" s="966"/>
      <c r="J105" s="966"/>
      <c r="K105" s="966"/>
      <c r="L105" s="966"/>
      <c r="M105" s="966"/>
      <c r="N105" s="966"/>
      <c r="O105" s="966"/>
      <c r="P105" s="391"/>
      <c r="Q105" s="391"/>
      <c r="R105" s="391"/>
      <c r="S105" s="391"/>
      <c r="T105" s="391"/>
    </row>
    <row r="106" spans="1:20" ht="16.149999999999999" customHeight="1" x14ac:dyDescent="0.25">
      <c r="A106" s="964" t="s">
        <v>807</v>
      </c>
      <c r="B106" s="964"/>
      <c r="C106" s="964"/>
      <c r="D106" s="964"/>
      <c r="E106" s="964"/>
      <c r="F106" s="964"/>
      <c r="G106" s="964"/>
      <c r="H106" s="964"/>
      <c r="I106" s="964"/>
      <c r="J106" s="964"/>
      <c r="K106" s="964"/>
      <c r="L106" s="964"/>
      <c r="M106" s="964"/>
      <c r="N106" s="964"/>
      <c r="O106" s="964"/>
      <c r="P106" s="391"/>
      <c r="Q106" s="391"/>
      <c r="R106" s="391"/>
      <c r="S106" s="391"/>
      <c r="T106" s="391"/>
    </row>
    <row r="107" spans="1:20" ht="19.149999999999999" customHeight="1" x14ac:dyDescent="0.25">
      <c r="A107" s="965" t="s">
        <v>808</v>
      </c>
      <c r="B107" s="966"/>
      <c r="C107" s="966"/>
      <c r="D107" s="966"/>
      <c r="E107" s="966"/>
      <c r="F107" s="966"/>
      <c r="G107" s="966"/>
      <c r="H107" s="966"/>
      <c r="I107" s="966"/>
      <c r="J107" s="966"/>
      <c r="K107" s="966"/>
      <c r="L107" s="966"/>
      <c r="M107" s="966"/>
      <c r="N107" s="966"/>
      <c r="O107" s="966"/>
      <c r="P107" s="391"/>
      <c r="Q107" s="391"/>
      <c r="R107" s="391"/>
      <c r="S107" s="391"/>
      <c r="T107" s="391"/>
    </row>
    <row r="108" spans="1:20" ht="26.45" customHeight="1" x14ac:dyDescent="0.25">
      <c r="A108" s="965" t="s">
        <v>809</v>
      </c>
      <c r="B108" s="966"/>
      <c r="C108" s="966"/>
      <c r="D108" s="966"/>
      <c r="E108" s="966"/>
      <c r="F108" s="966"/>
      <c r="G108" s="966"/>
      <c r="H108" s="966"/>
      <c r="I108" s="966"/>
      <c r="J108" s="966"/>
      <c r="K108" s="966"/>
      <c r="L108" s="966"/>
      <c r="M108" s="966"/>
      <c r="N108" s="966"/>
      <c r="O108" s="966"/>
      <c r="P108" s="391"/>
      <c r="Q108" s="391"/>
      <c r="R108" s="391"/>
      <c r="S108" s="391"/>
      <c r="T108" s="391"/>
    </row>
    <row r="109" spans="1:20" ht="28.15" customHeight="1" x14ac:dyDescent="0.25">
      <c r="A109" s="964" t="s">
        <v>810</v>
      </c>
      <c r="B109" s="964"/>
      <c r="C109" s="964"/>
      <c r="D109" s="964"/>
      <c r="E109" s="964"/>
      <c r="F109" s="964"/>
      <c r="G109" s="964"/>
      <c r="H109" s="964"/>
      <c r="I109" s="964"/>
      <c r="J109" s="964"/>
      <c r="K109" s="964"/>
      <c r="L109" s="964"/>
      <c r="M109" s="964"/>
      <c r="N109" s="964"/>
      <c r="O109" s="964"/>
      <c r="P109" s="391"/>
      <c r="Q109" s="391"/>
      <c r="R109" s="391"/>
      <c r="S109" s="391"/>
      <c r="T109" s="391"/>
    </row>
    <row r="110" spans="1:20" ht="19.149999999999999" customHeight="1" x14ac:dyDescent="0.25">
      <c r="A110" s="964" t="s">
        <v>811</v>
      </c>
      <c r="B110" s="964"/>
      <c r="C110" s="964"/>
      <c r="D110" s="964"/>
      <c r="E110" s="964"/>
      <c r="F110" s="964"/>
      <c r="G110" s="964"/>
      <c r="H110" s="964"/>
      <c r="I110" s="964"/>
      <c r="J110" s="964"/>
      <c r="K110" s="964"/>
      <c r="L110" s="964"/>
      <c r="M110" s="964"/>
      <c r="N110" s="964"/>
      <c r="O110" s="964"/>
      <c r="P110" s="391"/>
      <c r="Q110" s="391"/>
      <c r="R110" s="391"/>
      <c r="S110" s="391"/>
      <c r="T110" s="391"/>
    </row>
    <row r="111" spans="1:20" ht="43.9" customHeight="1" x14ac:dyDescent="0.25">
      <c r="A111" s="964" t="s">
        <v>812</v>
      </c>
      <c r="B111" s="964"/>
      <c r="C111" s="964"/>
      <c r="D111" s="964"/>
      <c r="E111" s="964"/>
      <c r="F111" s="964"/>
      <c r="G111" s="964"/>
      <c r="H111" s="964"/>
      <c r="I111" s="964"/>
      <c r="J111" s="964"/>
      <c r="K111" s="964"/>
      <c r="L111" s="964"/>
      <c r="M111" s="964"/>
      <c r="N111" s="964"/>
      <c r="O111" s="964"/>
      <c r="P111" s="388"/>
      <c r="Q111" s="388"/>
      <c r="R111" s="388"/>
      <c r="S111" s="388"/>
      <c r="T111" s="388"/>
    </row>
    <row r="112" spans="1:20" ht="7.9" customHeight="1" x14ac:dyDescent="0.25">
      <c r="A112" s="969"/>
      <c r="B112" s="969"/>
      <c r="C112" s="969"/>
      <c r="D112" s="969"/>
      <c r="E112" s="969"/>
      <c r="F112" s="969"/>
      <c r="G112" s="969"/>
      <c r="H112" s="969"/>
      <c r="I112" s="969"/>
      <c r="J112" s="969"/>
      <c r="K112" s="969"/>
      <c r="L112" s="969"/>
      <c r="M112" s="969"/>
      <c r="N112" s="969"/>
      <c r="O112" s="969"/>
      <c r="P112" s="388"/>
      <c r="Q112" s="388"/>
      <c r="R112" s="388"/>
      <c r="S112" s="388"/>
      <c r="T112" s="388"/>
    </row>
    <row r="113" spans="1:20" ht="22.15" customHeight="1" x14ac:dyDescent="0.25">
      <c r="A113" s="961" t="s">
        <v>813</v>
      </c>
      <c r="B113" s="961"/>
      <c r="C113" s="961"/>
      <c r="D113" s="961"/>
      <c r="E113" s="961"/>
      <c r="F113" s="961"/>
      <c r="G113" s="961"/>
      <c r="H113" s="961"/>
      <c r="I113" s="961"/>
      <c r="J113" s="961"/>
      <c r="K113" s="961"/>
      <c r="L113" s="961"/>
      <c r="M113" s="961"/>
      <c r="N113" s="961"/>
      <c r="O113" s="961"/>
      <c r="P113" s="389"/>
      <c r="Q113" s="389"/>
      <c r="R113" s="389"/>
      <c r="S113" s="389"/>
      <c r="T113" s="389"/>
    </row>
    <row r="114" spans="1:20" ht="57" customHeight="1" x14ac:dyDescent="0.25">
      <c r="A114" s="963" t="s">
        <v>814</v>
      </c>
      <c r="B114" s="963"/>
      <c r="C114" s="963"/>
      <c r="D114" s="963"/>
      <c r="E114" s="963"/>
      <c r="F114" s="963"/>
      <c r="G114" s="963"/>
      <c r="H114" s="963"/>
      <c r="I114" s="963"/>
      <c r="J114" s="963"/>
      <c r="K114" s="963"/>
      <c r="L114" s="963"/>
      <c r="M114" s="963"/>
      <c r="N114" s="963"/>
      <c r="O114" s="963"/>
      <c r="P114" s="390"/>
      <c r="Q114" s="390"/>
      <c r="R114" s="390"/>
      <c r="S114" s="390"/>
      <c r="T114" s="390"/>
    </row>
    <row r="115" spans="1:20" ht="72" customHeight="1" x14ac:dyDescent="0.25">
      <c r="A115" s="965" t="s">
        <v>815</v>
      </c>
      <c r="B115" s="966"/>
      <c r="C115" s="966"/>
      <c r="D115" s="966"/>
      <c r="E115" s="966"/>
      <c r="F115" s="966"/>
      <c r="G115" s="966"/>
      <c r="H115" s="966"/>
      <c r="I115" s="966"/>
      <c r="J115" s="966"/>
      <c r="K115" s="966"/>
      <c r="L115" s="966"/>
      <c r="M115" s="966"/>
      <c r="N115" s="966"/>
      <c r="O115" s="966"/>
      <c r="P115" s="391"/>
      <c r="Q115" s="391"/>
      <c r="R115" s="391"/>
      <c r="S115" s="391"/>
      <c r="T115" s="391"/>
    </row>
    <row r="116" spans="1:20" ht="82.9" customHeight="1" x14ac:dyDescent="0.25">
      <c r="A116" s="965" t="s">
        <v>816</v>
      </c>
      <c r="B116" s="966"/>
      <c r="C116" s="966"/>
      <c r="D116" s="966"/>
      <c r="E116" s="966"/>
      <c r="F116" s="966"/>
      <c r="G116" s="966"/>
      <c r="H116" s="966"/>
      <c r="I116" s="966"/>
      <c r="J116" s="966"/>
      <c r="K116" s="966"/>
      <c r="L116" s="966"/>
      <c r="M116" s="966"/>
      <c r="N116" s="966"/>
      <c r="O116" s="966"/>
      <c r="P116" s="391"/>
      <c r="Q116" s="391"/>
      <c r="R116" s="391"/>
      <c r="S116" s="391"/>
      <c r="T116" s="391"/>
    </row>
    <row r="117" spans="1:20" ht="45.6" customHeight="1" x14ac:dyDescent="0.25">
      <c r="A117" s="963" t="s">
        <v>817</v>
      </c>
      <c r="B117" s="963"/>
      <c r="C117" s="963"/>
      <c r="D117" s="963"/>
      <c r="E117" s="963"/>
      <c r="F117" s="963"/>
      <c r="G117" s="963"/>
      <c r="H117" s="963"/>
      <c r="I117" s="963"/>
      <c r="J117" s="963"/>
      <c r="K117" s="963"/>
      <c r="L117" s="963"/>
      <c r="M117" s="963"/>
      <c r="N117" s="963"/>
      <c r="O117" s="963"/>
      <c r="P117" s="390"/>
      <c r="Q117" s="390"/>
      <c r="R117" s="390"/>
      <c r="S117" s="390"/>
      <c r="T117" s="390"/>
    </row>
    <row r="118" spans="1:20" ht="7.9" customHeight="1" x14ac:dyDescent="0.25">
      <c r="A118" s="960"/>
      <c r="B118" s="960"/>
      <c r="C118" s="960"/>
      <c r="D118" s="960"/>
      <c r="E118" s="960"/>
      <c r="F118" s="960"/>
      <c r="G118" s="960"/>
      <c r="H118" s="960"/>
      <c r="I118" s="960"/>
      <c r="J118" s="960"/>
      <c r="K118" s="960"/>
      <c r="L118" s="960"/>
      <c r="M118" s="960"/>
      <c r="N118" s="960"/>
      <c r="O118" s="960"/>
      <c r="P118" s="388"/>
      <c r="Q118" s="388"/>
      <c r="R118" s="388"/>
      <c r="S118" s="388"/>
      <c r="T118" s="388"/>
    </row>
    <row r="119" spans="1:20" ht="22.15" customHeight="1" x14ac:dyDescent="0.25">
      <c r="A119" s="961" t="s">
        <v>818</v>
      </c>
      <c r="B119" s="961"/>
      <c r="C119" s="961"/>
      <c r="D119" s="961"/>
      <c r="E119" s="961"/>
      <c r="F119" s="961"/>
      <c r="G119" s="961"/>
      <c r="H119" s="961"/>
      <c r="I119" s="961"/>
      <c r="J119" s="961"/>
      <c r="K119" s="961"/>
      <c r="L119" s="961"/>
      <c r="M119" s="961"/>
      <c r="N119" s="961"/>
      <c r="O119" s="961"/>
      <c r="P119" s="389"/>
      <c r="Q119" s="389"/>
      <c r="R119" s="389"/>
      <c r="S119" s="389"/>
      <c r="T119" s="389"/>
    </row>
    <row r="120" spans="1:20" ht="57" customHeight="1" x14ac:dyDescent="0.25">
      <c r="A120" s="963" t="s">
        <v>819</v>
      </c>
      <c r="B120" s="963"/>
      <c r="C120" s="963"/>
      <c r="D120" s="963"/>
      <c r="E120" s="963"/>
      <c r="F120" s="963"/>
      <c r="G120" s="963"/>
      <c r="H120" s="963"/>
      <c r="I120" s="963"/>
      <c r="J120" s="963"/>
      <c r="K120" s="963"/>
      <c r="L120" s="963"/>
      <c r="M120" s="963"/>
      <c r="N120" s="963"/>
      <c r="O120" s="963"/>
      <c r="P120" s="390"/>
      <c r="Q120" s="390"/>
      <c r="R120" s="390"/>
      <c r="S120" s="390"/>
      <c r="T120" s="390"/>
    </row>
    <row r="121" spans="1:20" ht="72" customHeight="1" x14ac:dyDescent="0.25">
      <c r="A121" s="965" t="s">
        <v>820</v>
      </c>
      <c r="B121" s="966"/>
      <c r="C121" s="966"/>
      <c r="D121" s="966"/>
      <c r="E121" s="966"/>
      <c r="F121" s="966"/>
      <c r="G121" s="966"/>
      <c r="H121" s="966"/>
      <c r="I121" s="966"/>
      <c r="J121" s="966"/>
      <c r="K121" s="966"/>
      <c r="L121" s="966"/>
      <c r="M121" s="966"/>
      <c r="N121" s="966"/>
      <c r="O121" s="966"/>
      <c r="P121" s="391"/>
      <c r="Q121" s="391"/>
      <c r="R121" s="391"/>
      <c r="S121" s="391"/>
      <c r="T121" s="391"/>
    </row>
    <row r="122" spans="1:20" ht="82.9" customHeight="1" x14ac:dyDescent="0.25">
      <c r="A122" s="965" t="s">
        <v>821</v>
      </c>
      <c r="B122" s="966"/>
      <c r="C122" s="966"/>
      <c r="D122" s="966"/>
      <c r="E122" s="966"/>
      <c r="F122" s="966"/>
      <c r="G122" s="966"/>
      <c r="H122" s="966"/>
      <c r="I122" s="966"/>
      <c r="J122" s="966"/>
      <c r="K122" s="966"/>
      <c r="L122" s="966"/>
      <c r="M122" s="966"/>
      <c r="N122" s="966"/>
      <c r="O122" s="966"/>
      <c r="P122" s="391"/>
      <c r="Q122" s="391"/>
      <c r="R122" s="391"/>
      <c r="S122" s="391"/>
      <c r="T122" s="391"/>
    </row>
    <row r="123" spans="1:20" ht="43.9" customHeight="1" x14ac:dyDescent="0.25">
      <c r="A123" s="963" t="s">
        <v>822</v>
      </c>
      <c r="B123" s="963"/>
      <c r="C123" s="963"/>
      <c r="D123" s="963"/>
      <c r="E123" s="963"/>
      <c r="F123" s="963"/>
      <c r="G123" s="963"/>
      <c r="H123" s="963"/>
      <c r="I123" s="963"/>
      <c r="J123" s="963"/>
      <c r="K123" s="963"/>
      <c r="L123" s="963"/>
      <c r="M123" s="963"/>
      <c r="N123" s="963"/>
      <c r="O123" s="963"/>
      <c r="P123" s="390"/>
      <c r="Q123" s="390"/>
      <c r="R123" s="390"/>
      <c r="S123" s="390"/>
      <c r="T123" s="390"/>
    </row>
    <row r="124" spans="1:20" ht="7.9" customHeight="1" x14ac:dyDescent="0.25">
      <c r="A124" s="960"/>
      <c r="B124" s="960"/>
      <c r="C124" s="960"/>
      <c r="D124" s="960"/>
      <c r="E124" s="960"/>
      <c r="F124" s="960"/>
      <c r="G124" s="960"/>
      <c r="H124" s="960"/>
      <c r="I124" s="960"/>
      <c r="J124" s="960"/>
      <c r="K124" s="960"/>
      <c r="L124" s="960"/>
      <c r="M124" s="960"/>
      <c r="N124" s="960"/>
      <c r="O124" s="960"/>
      <c r="P124" s="388"/>
      <c r="Q124" s="388"/>
      <c r="R124" s="388"/>
      <c r="S124" s="388"/>
      <c r="T124" s="388"/>
    </row>
    <row r="125" spans="1:20" ht="22.15" customHeight="1" x14ac:dyDescent="0.25">
      <c r="A125" s="961" t="s">
        <v>823</v>
      </c>
      <c r="B125" s="961"/>
      <c r="C125" s="961"/>
      <c r="D125" s="961"/>
      <c r="E125" s="961"/>
      <c r="F125" s="961"/>
      <c r="G125" s="961"/>
      <c r="H125" s="961"/>
      <c r="I125" s="961"/>
      <c r="J125" s="961"/>
      <c r="K125" s="961"/>
      <c r="L125" s="961"/>
      <c r="M125" s="961"/>
      <c r="N125" s="961"/>
      <c r="O125" s="961"/>
      <c r="P125" s="389"/>
      <c r="Q125" s="389"/>
      <c r="R125" s="389"/>
      <c r="S125" s="389"/>
      <c r="T125" s="389"/>
    </row>
    <row r="126" spans="1:20" ht="43.15" customHeight="1" x14ac:dyDescent="0.25">
      <c r="A126" s="963" t="s">
        <v>824</v>
      </c>
      <c r="B126" s="963"/>
      <c r="C126" s="963"/>
      <c r="D126" s="963"/>
      <c r="E126" s="963"/>
      <c r="F126" s="963"/>
      <c r="G126" s="963"/>
      <c r="H126" s="963"/>
      <c r="I126" s="963"/>
      <c r="J126" s="963"/>
      <c r="K126" s="963"/>
      <c r="L126" s="963"/>
      <c r="M126" s="963"/>
      <c r="N126" s="963"/>
      <c r="O126" s="963"/>
      <c r="P126" s="390"/>
      <c r="Q126" s="390"/>
      <c r="R126" s="390"/>
      <c r="S126" s="390"/>
      <c r="T126" s="390"/>
    </row>
    <row r="127" spans="1:20" ht="72.599999999999994" customHeight="1" x14ac:dyDescent="0.25">
      <c r="A127" s="965" t="s">
        <v>825</v>
      </c>
      <c r="B127" s="966"/>
      <c r="C127" s="966"/>
      <c r="D127" s="966"/>
      <c r="E127" s="966"/>
      <c r="F127" s="966"/>
      <c r="G127" s="966"/>
      <c r="H127" s="966"/>
      <c r="I127" s="966"/>
      <c r="J127" s="966"/>
      <c r="K127" s="966"/>
      <c r="L127" s="966"/>
      <c r="M127" s="966"/>
      <c r="N127" s="966"/>
      <c r="O127" s="966"/>
      <c r="P127" s="391"/>
      <c r="Q127" s="391"/>
      <c r="R127" s="391"/>
      <c r="S127" s="391"/>
      <c r="T127" s="391"/>
    </row>
    <row r="128" spans="1:20" ht="72" customHeight="1" x14ac:dyDescent="0.25">
      <c r="A128" s="965" t="s">
        <v>826</v>
      </c>
      <c r="B128" s="966"/>
      <c r="C128" s="966"/>
      <c r="D128" s="966"/>
      <c r="E128" s="966"/>
      <c r="F128" s="966"/>
      <c r="G128" s="966"/>
      <c r="H128" s="966"/>
      <c r="I128" s="966"/>
      <c r="J128" s="966"/>
      <c r="K128" s="966"/>
      <c r="L128" s="966"/>
      <c r="M128" s="966"/>
      <c r="N128" s="966"/>
      <c r="O128" s="966"/>
      <c r="P128" s="391"/>
      <c r="Q128" s="391"/>
      <c r="R128" s="391"/>
      <c r="S128" s="391"/>
      <c r="T128" s="391"/>
    </row>
    <row r="129" spans="1:20" ht="56.45" customHeight="1" x14ac:dyDescent="0.25">
      <c r="A129" s="965" t="s">
        <v>827</v>
      </c>
      <c r="B129" s="966"/>
      <c r="C129" s="966"/>
      <c r="D129" s="966"/>
      <c r="E129" s="966"/>
      <c r="F129" s="966"/>
      <c r="G129" s="966"/>
      <c r="H129" s="966"/>
      <c r="I129" s="966"/>
      <c r="J129" s="966"/>
      <c r="K129" s="966"/>
      <c r="L129" s="966"/>
      <c r="M129" s="966"/>
      <c r="N129" s="966"/>
      <c r="O129" s="966"/>
      <c r="P129" s="391"/>
      <c r="Q129" s="391"/>
      <c r="R129" s="391"/>
      <c r="S129" s="391"/>
      <c r="T129" s="391"/>
    </row>
    <row r="130" spans="1:20" ht="33.6" customHeight="1" x14ac:dyDescent="0.25">
      <c r="A130" s="965" t="s">
        <v>828</v>
      </c>
      <c r="B130" s="966"/>
      <c r="C130" s="966"/>
      <c r="D130" s="966"/>
      <c r="E130" s="966"/>
      <c r="F130" s="966"/>
      <c r="G130" s="966"/>
      <c r="H130" s="966"/>
      <c r="I130" s="966"/>
      <c r="J130" s="966"/>
      <c r="K130" s="966"/>
      <c r="L130" s="966"/>
      <c r="M130" s="966"/>
      <c r="N130" s="966"/>
      <c r="O130" s="966"/>
      <c r="P130" s="391"/>
      <c r="Q130" s="391"/>
      <c r="R130" s="391"/>
      <c r="S130" s="391"/>
      <c r="T130" s="391"/>
    </row>
    <row r="131" spans="1:20" ht="30.6" customHeight="1" x14ac:dyDescent="0.25">
      <c r="A131" s="965" t="s">
        <v>829</v>
      </c>
      <c r="B131" s="966"/>
      <c r="C131" s="966"/>
      <c r="D131" s="966"/>
      <c r="E131" s="966"/>
      <c r="F131" s="966"/>
      <c r="G131" s="966"/>
      <c r="H131" s="966"/>
      <c r="I131" s="966"/>
      <c r="J131" s="966"/>
      <c r="K131" s="966"/>
      <c r="L131" s="966"/>
      <c r="M131" s="966"/>
      <c r="N131" s="966"/>
      <c r="O131" s="966"/>
      <c r="P131" s="388"/>
      <c r="Q131" s="388"/>
      <c r="R131" s="388"/>
      <c r="S131" s="388"/>
      <c r="T131" s="388"/>
    </row>
    <row r="132" spans="1:20" ht="7.9" customHeight="1" x14ac:dyDescent="0.25">
      <c r="A132" s="967"/>
      <c r="B132" s="968"/>
      <c r="C132" s="968"/>
      <c r="D132" s="968"/>
      <c r="E132" s="968"/>
      <c r="F132" s="968"/>
      <c r="G132" s="968"/>
      <c r="H132" s="968"/>
      <c r="I132" s="968"/>
      <c r="J132" s="968"/>
      <c r="K132" s="968"/>
      <c r="L132" s="968"/>
      <c r="M132" s="968"/>
      <c r="N132" s="968"/>
      <c r="O132" s="968"/>
      <c r="P132" s="388"/>
      <c r="Q132" s="388"/>
      <c r="R132" s="388"/>
      <c r="S132" s="388"/>
      <c r="T132" s="388"/>
    </row>
    <row r="133" spans="1:20" ht="22.15" customHeight="1" x14ac:dyDescent="0.25">
      <c r="A133" s="961" t="s">
        <v>830</v>
      </c>
      <c r="B133" s="961"/>
      <c r="C133" s="961"/>
      <c r="D133" s="961"/>
      <c r="E133" s="961"/>
      <c r="F133" s="961"/>
      <c r="G133" s="961"/>
      <c r="H133" s="961"/>
      <c r="I133" s="961"/>
      <c r="J133" s="961"/>
      <c r="K133" s="961"/>
      <c r="L133" s="961"/>
      <c r="M133" s="961"/>
      <c r="N133" s="961"/>
      <c r="O133" s="961"/>
      <c r="P133" s="389"/>
      <c r="Q133" s="389"/>
      <c r="R133" s="389"/>
      <c r="S133" s="389"/>
      <c r="T133" s="389"/>
    </row>
    <row r="134" spans="1:20" ht="57" customHeight="1" x14ac:dyDescent="0.25">
      <c r="A134" s="963" t="s">
        <v>831</v>
      </c>
      <c r="B134" s="963"/>
      <c r="C134" s="963"/>
      <c r="D134" s="963"/>
      <c r="E134" s="963"/>
      <c r="F134" s="963"/>
      <c r="G134" s="963"/>
      <c r="H134" s="963"/>
      <c r="I134" s="963"/>
      <c r="J134" s="963"/>
      <c r="K134" s="963"/>
      <c r="L134" s="963"/>
      <c r="M134" s="963"/>
      <c r="N134" s="963"/>
      <c r="O134" s="963"/>
      <c r="P134" s="390"/>
      <c r="Q134" s="390"/>
      <c r="R134" s="390"/>
      <c r="S134" s="390"/>
      <c r="T134" s="390"/>
    </row>
    <row r="135" spans="1:20" ht="72" customHeight="1" x14ac:dyDescent="0.25">
      <c r="A135" s="965" t="s">
        <v>832</v>
      </c>
      <c r="B135" s="966"/>
      <c r="C135" s="966"/>
      <c r="D135" s="966"/>
      <c r="E135" s="966"/>
      <c r="F135" s="966"/>
      <c r="G135" s="966"/>
      <c r="H135" s="966"/>
      <c r="I135" s="966"/>
      <c r="J135" s="966"/>
      <c r="K135" s="966"/>
      <c r="L135" s="966"/>
      <c r="M135" s="966"/>
      <c r="N135" s="966"/>
      <c r="O135" s="966"/>
      <c r="P135" s="391"/>
      <c r="Q135" s="391"/>
      <c r="R135" s="391"/>
      <c r="S135" s="391"/>
      <c r="T135" s="391"/>
    </row>
    <row r="136" spans="1:20" ht="73.150000000000006" customHeight="1" x14ac:dyDescent="0.25">
      <c r="A136" s="965" t="s">
        <v>833</v>
      </c>
      <c r="B136" s="966"/>
      <c r="C136" s="966"/>
      <c r="D136" s="966"/>
      <c r="E136" s="966"/>
      <c r="F136" s="966"/>
      <c r="G136" s="966"/>
      <c r="H136" s="966"/>
      <c r="I136" s="966"/>
      <c r="J136" s="966"/>
      <c r="K136" s="966"/>
      <c r="L136" s="966"/>
      <c r="M136" s="966"/>
      <c r="N136" s="966"/>
      <c r="O136" s="966"/>
      <c r="P136" s="391"/>
      <c r="Q136" s="391"/>
      <c r="R136" s="391"/>
      <c r="S136" s="391"/>
      <c r="T136" s="391"/>
    </row>
    <row r="137" spans="1:20" ht="47.45" customHeight="1" x14ac:dyDescent="0.25">
      <c r="A137" s="965" t="s">
        <v>834</v>
      </c>
      <c r="B137" s="966"/>
      <c r="C137" s="966"/>
      <c r="D137" s="966"/>
      <c r="E137" s="966"/>
      <c r="F137" s="966"/>
      <c r="G137" s="966"/>
      <c r="H137" s="966"/>
      <c r="I137" s="966"/>
      <c r="J137" s="966"/>
      <c r="K137" s="966"/>
      <c r="L137" s="966"/>
      <c r="M137" s="966"/>
      <c r="N137" s="966"/>
      <c r="O137" s="966"/>
      <c r="P137" s="391"/>
      <c r="Q137" s="391"/>
      <c r="R137" s="391"/>
      <c r="S137" s="391"/>
      <c r="T137" s="391"/>
    </row>
    <row r="138" spans="1:20" ht="31.15" customHeight="1" x14ac:dyDescent="0.25">
      <c r="A138" s="965" t="s">
        <v>835</v>
      </c>
      <c r="B138" s="966"/>
      <c r="C138" s="966"/>
      <c r="D138" s="966"/>
      <c r="E138" s="966"/>
      <c r="F138" s="966"/>
      <c r="G138" s="966"/>
      <c r="H138" s="966"/>
      <c r="I138" s="966"/>
      <c r="J138" s="966"/>
      <c r="K138" s="966"/>
      <c r="L138" s="966"/>
      <c r="M138" s="966"/>
      <c r="N138" s="966"/>
      <c r="O138" s="966"/>
      <c r="P138" s="391"/>
      <c r="Q138" s="391"/>
      <c r="R138" s="391"/>
      <c r="S138" s="391"/>
      <c r="T138" s="391"/>
    </row>
    <row r="139" spans="1:20" ht="32.450000000000003" customHeight="1" x14ac:dyDescent="0.25">
      <c r="A139" s="965" t="s">
        <v>836</v>
      </c>
      <c r="B139" s="966"/>
      <c r="C139" s="966"/>
      <c r="D139" s="966"/>
      <c r="E139" s="966"/>
      <c r="F139" s="966"/>
      <c r="G139" s="966"/>
      <c r="H139" s="966"/>
      <c r="I139" s="966"/>
      <c r="J139" s="966"/>
      <c r="K139" s="966"/>
      <c r="L139" s="966"/>
      <c r="M139" s="966"/>
      <c r="N139" s="966"/>
      <c r="O139" s="966"/>
    </row>
  </sheetData>
  <sheetProtection password="EF11" sheet="1" objects="1" scenarios="1" formatCells="0" formatColumns="0" formatRows="0"/>
  <mergeCells count="117">
    <mergeCell ref="A2:D2"/>
    <mergeCell ref="A15:P15"/>
    <mergeCell ref="A4:A6"/>
    <mergeCell ref="B4:B6"/>
    <mergeCell ref="C4:C6"/>
    <mergeCell ref="D4:N4"/>
    <mergeCell ref="O4:O6"/>
    <mergeCell ref="D5:N5"/>
    <mergeCell ref="P10:T10"/>
    <mergeCell ref="P11:T11"/>
    <mergeCell ref="P12:T12"/>
    <mergeCell ref="P13:T13"/>
    <mergeCell ref="P14:T14"/>
    <mergeCell ref="P25:R25"/>
    <mergeCell ref="P26:R26"/>
    <mergeCell ref="P27:R27"/>
    <mergeCell ref="P28:R28"/>
    <mergeCell ref="P29:R29"/>
    <mergeCell ref="P7:T7"/>
    <mergeCell ref="P6:T6"/>
    <mergeCell ref="P8:T8"/>
    <mergeCell ref="P9:T9"/>
    <mergeCell ref="P21:R21"/>
    <mergeCell ref="P22:R22"/>
    <mergeCell ref="P23:R23"/>
    <mergeCell ref="P24:R24"/>
    <mergeCell ref="P16:R16"/>
    <mergeCell ref="P17:R17"/>
    <mergeCell ref="P18:R18"/>
    <mergeCell ref="P19:R19"/>
    <mergeCell ref="P20:R20"/>
    <mergeCell ref="P35:R35"/>
    <mergeCell ref="P37:T37"/>
    <mergeCell ref="P38:S38"/>
    <mergeCell ref="P39:S39"/>
    <mergeCell ref="P40:S40"/>
    <mergeCell ref="P30:R30"/>
    <mergeCell ref="P31:R31"/>
    <mergeCell ref="P32:R32"/>
    <mergeCell ref="P33:R33"/>
    <mergeCell ref="P34:R34"/>
    <mergeCell ref="P46:T46"/>
    <mergeCell ref="P47:S47"/>
    <mergeCell ref="P48:S48"/>
    <mergeCell ref="P49:S49"/>
    <mergeCell ref="P41:S41"/>
    <mergeCell ref="P42:S42"/>
    <mergeCell ref="P43:S43"/>
    <mergeCell ref="P44:T44"/>
    <mergeCell ref="P45:T45"/>
    <mergeCell ref="A91:O91"/>
    <mergeCell ref="A92:O92"/>
    <mergeCell ref="P56:T56"/>
    <mergeCell ref="P57:T57"/>
    <mergeCell ref="P58:T58"/>
    <mergeCell ref="P59:T59"/>
    <mergeCell ref="A61:I61"/>
    <mergeCell ref="P51:T51"/>
    <mergeCell ref="P52:T52"/>
    <mergeCell ref="P53:T53"/>
    <mergeCell ref="P54:T54"/>
    <mergeCell ref="P55:T55"/>
    <mergeCell ref="A66:N67"/>
    <mergeCell ref="A108:O108"/>
    <mergeCell ref="A107:O107"/>
    <mergeCell ref="A84:O84"/>
    <mergeCell ref="A109:O109"/>
    <mergeCell ref="A104:O104"/>
    <mergeCell ref="A105:O105"/>
    <mergeCell ref="A101:O101"/>
    <mergeCell ref="A102:O102"/>
    <mergeCell ref="A106:O106"/>
    <mergeCell ref="A94:O94"/>
    <mergeCell ref="A95:O95"/>
    <mergeCell ref="A96:O96"/>
    <mergeCell ref="A97:O97"/>
    <mergeCell ref="A103:O103"/>
    <mergeCell ref="A85:O85"/>
    <mergeCell ref="A86:O86"/>
    <mergeCell ref="A87:O87"/>
    <mergeCell ref="A88:O88"/>
    <mergeCell ref="A89:O89"/>
    <mergeCell ref="A93:O93"/>
    <mergeCell ref="A98:O98"/>
    <mergeCell ref="A99:O99"/>
    <mergeCell ref="A100:O100"/>
    <mergeCell ref="A90:O90"/>
    <mergeCell ref="A117:O117"/>
    <mergeCell ref="A118:O118"/>
    <mergeCell ref="A119:O119"/>
    <mergeCell ref="A120:O120"/>
    <mergeCell ref="A121:O121"/>
    <mergeCell ref="A110:O110"/>
    <mergeCell ref="A112:O112"/>
    <mergeCell ref="A113:O113"/>
    <mergeCell ref="A114:O114"/>
    <mergeCell ref="A115:O115"/>
    <mergeCell ref="A116:O116"/>
    <mergeCell ref="A111:O111"/>
    <mergeCell ref="A122:O122"/>
    <mergeCell ref="A123:O123"/>
    <mergeCell ref="A124:O124"/>
    <mergeCell ref="A125:O125"/>
    <mergeCell ref="A126:O126"/>
    <mergeCell ref="A133:O133"/>
    <mergeCell ref="A134:O134"/>
    <mergeCell ref="A135:O135"/>
    <mergeCell ref="A132:O132"/>
    <mergeCell ref="A139:O139"/>
    <mergeCell ref="A131:O131"/>
    <mergeCell ref="A136:O136"/>
    <mergeCell ref="A137:O137"/>
    <mergeCell ref="A138:O138"/>
    <mergeCell ref="A127:O127"/>
    <mergeCell ref="A128:O128"/>
    <mergeCell ref="A129:O129"/>
    <mergeCell ref="A130:O130"/>
  </mergeCells>
  <pageMargins left="0.7" right="0.7" top="0.75" bottom="0.75" header="0.3" footer="0.3"/>
  <pageSetup scale="67" orientation="landscape" r:id="rId1"/>
  <headerFooter>
    <oddFooter>&amp;C_x000D_&amp;1#&amp;"Verdana"&amp;7&amp;K000000 Confidential</oddFooter>
  </headerFooter>
  <rowBreaks count="1" manualBreakCount="1">
    <brk id="35" max="1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sheetPr>
  <dimension ref="B1:O39"/>
  <sheetViews>
    <sheetView workbookViewId="0"/>
  </sheetViews>
  <sheetFormatPr defaultRowHeight="15" x14ac:dyDescent="0.25"/>
  <cols>
    <col min="11" max="11" width="8.7109375" customWidth="1"/>
  </cols>
  <sheetData>
    <row r="1" spans="2:15" ht="15.75" thickBot="1" x14ac:dyDescent="0.3"/>
    <row r="2" spans="2:15" ht="16.5" thickBot="1" x14ac:dyDescent="0.3">
      <c r="B2" s="985" t="s">
        <v>837</v>
      </c>
      <c r="C2" s="986"/>
      <c r="D2" s="986"/>
      <c r="E2" s="986"/>
      <c r="F2" s="986"/>
      <c r="G2" s="986"/>
      <c r="H2" s="986"/>
      <c r="I2" s="987"/>
    </row>
    <row r="3" spans="2:15" x14ac:dyDescent="0.25">
      <c r="B3" s="988" t="s">
        <v>838</v>
      </c>
      <c r="C3" s="988"/>
      <c r="D3" s="988"/>
      <c r="E3" s="988"/>
      <c r="F3" s="988"/>
      <c r="G3" s="988"/>
      <c r="H3" s="988"/>
    </row>
    <row r="5" spans="2:15" x14ac:dyDescent="0.25">
      <c r="G5" s="989" t="s">
        <v>839</v>
      </c>
      <c r="H5" s="990"/>
      <c r="I5" s="990"/>
      <c r="J5" s="990"/>
      <c r="K5" s="989" t="s">
        <v>840</v>
      </c>
      <c r="L5" s="990"/>
      <c r="M5" s="991"/>
    </row>
    <row r="6" spans="2:15" ht="64.5" x14ac:dyDescent="0.25">
      <c r="B6" s="995" t="s">
        <v>841</v>
      </c>
      <c r="C6" s="996"/>
      <c r="D6" s="996"/>
      <c r="E6" s="997"/>
      <c r="F6" s="434" t="s">
        <v>480</v>
      </c>
      <c r="G6" s="435" t="s">
        <v>842</v>
      </c>
      <c r="H6" s="436" t="s">
        <v>843</v>
      </c>
      <c r="I6" s="437" t="s">
        <v>844</v>
      </c>
      <c r="J6" s="437" t="s">
        <v>845</v>
      </c>
      <c r="K6" s="437" t="s">
        <v>846</v>
      </c>
      <c r="L6" s="437" t="s">
        <v>847</v>
      </c>
      <c r="M6" s="437" t="s">
        <v>848</v>
      </c>
      <c r="N6" s="438" t="s">
        <v>425</v>
      </c>
    </row>
    <row r="7" spans="2:15" ht="15" customHeight="1" x14ac:dyDescent="0.25">
      <c r="B7" s="992" t="s">
        <v>849</v>
      </c>
      <c r="C7" s="993"/>
      <c r="D7" s="993"/>
      <c r="E7" s="994"/>
      <c r="F7" s="439" t="s">
        <v>850</v>
      </c>
      <c r="G7" s="440">
        <v>1.2030000000000001</v>
      </c>
      <c r="H7" s="441"/>
      <c r="I7" s="440">
        <v>10.02</v>
      </c>
      <c r="J7" s="442">
        <v>0.3</v>
      </c>
      <c r="K7" s="443">
        <f>I7/2000</f>
        <v>5.0099999999999997E-3</v>
      </c>
      <c r="L7" s="444">
        <f>I7*J7</f>
        <v>3.0059999999999998</v>
      </c>
      <c r="M7" s="445">
        <f>I7-L7</f>
        <v>7.0139999999999993</v>
      </c>
      <c r="N7" s="446">
        <v>1</v>
      </c>
      <c r="O7">
        <v>5.0099999999999997E-3</v>
      </c>
    </row>
    <row r="8" spans="2:15" x14ac:dyDescent="0.25">
      <c r="B8" s="998" t="s">
        <v>570</v>
      </c>
      <c r="C8" s="993"/>
      <c r="D8" s="993"/>
      <c r="E8" s="994"/>
      <c r="F8" s="439" t="s">
        <v>850</v>
      </c>
      <c r="G8" s="440">
        <f>(1+1.1)/2</f>
        <v>1.05</v>
      </c>
      <c r="H8" s="447">
        <v>8.3453999999999997</v>
      </c>
      <c r="I8" s="448">
        <f>G8*H8</f>
        <v>8.76267</v>
      </c>
      <c r="J8" s="442">
        <f>(0.2+0.45)/2</f>
        <v>0.32500000000000001</v>
      </c>
      <c r="K8" s="443">
        <f>I8/2000</f>
        <v>4.3813350000000001E-3</v>
      </c>
      <c r="L8" s="444">
        <f>I8*J8</f>
        <v>2.8478677500000003</v>
      </c>
      <c r="M8" s="449" t="s">
        <v>851</v>
      </c>
      <c r="N8" s="446" t="s">
        <v>742</v>
      </c>
      <c r="O8">
        <v>4.3813350000000001E-3</v>
      </c>
    </row>
    <row r="9" spans="2:15" x14ac:dyDescent="0.25">
      <c r="B9" s="998" t="s">
        <v>736</v>
      </c>
      <c r="C9" s="993"/>
      <c r="D9" s="993"/>
      <c r="E9" s="994"/>
      <c r="F9" s="439" t="s">
        <v>850</v>
      </c>
      <c r="G9" s="440">
        <f>(1.02+1.07)/2</f>
        <v>1.0449999999999999</v>
      </c>
      <c r="H9" s="441"/>
      <c r="I9" s="440">
        <f>(8.5+9)/2</f>
        <v>8.75</v>
      </c>
      <c r="J9" s="442">
        <f>((0.2+0.4)/2)+((0.01+0.1)/2)</f>
        <v>0.35500000000000004</v>
      </c>
      <c r="K9" s="443">
        <f>I9/2000</f>
        <v>4.3750000000000004E-3</v>
      </c>
      <c r="L9" s="444">
        <f>I9*J9</f>
        <v>3.1062500000000002</v>
      </c>
      <c r="M9" s="445">
        <f>I9-L9</f>
        <v>5.6437499999999998</v>
      </c>
      <c r="N9" s="446">
        <v>1</v>
      </c>
      <c r="O9">
        <v>4.3750000000000004E-3</v>
      </c>
    </row>
    <row r="10" spans="2:15" x14ac:dyDescent="0.25">
      <c r="B10" s="998" t="s">
        <v>571</v>
      </c>
      <c r="C10" s="999"/>
      <c r="D10" s="999"/>
      <c r="E10" s="1000"/>
      <c r="F10" s="439" t="s">
        <v>850</v>
      </c>
      <c r="G10" s="440">
        <v>0.12</v>
      </c>
      <c r="H10" s="441"/>
      <c r="I10" s="440">
        <v>1</v>
      </c>
      <c r="J10" s="450"/>
      <c r="K10" s="443">
        <f>1/2000</f>
        <v>5.0000000000000001E-4</v>
      </c>
      <c r="L10" s="451"/>
      <c r="M10" s="449"/>
      <c r="N10" s="446">
        <v>1</v>
      </c>
      <c r="O10">
        <v>5.0000000000000001E-4</v>
      </c>
    </row>
    <row r="11" spans="2:15" x14ac:dyDescent="0.25">
      <c r="B11" s="998" t="s">
        <v>852</v>
      </c>
      <c r="C11" s="999"/>
      <c r="D11" s="999"/>
      <c r="E11" s="1000"/>
      <c r="F11" s="439" t="s">
        <v>850</v>
      </c>
      <c r="G11" s="440">
        <f>(1.02+1.03)/2</f>
        <v>1.0249999999999999</v>
      </c>
      <c r="H11" s="441"/>
      <c r="I11" s="440">
        <f>(8.5+8.6)/2</f>
        <v>8.5500000000000007</v>
      </c>
      <c r="J11" s="442">
        <f>((0.2+0.4)/2)+((0.01+0.1)/2)</f>
        <v>0.35500000000000004</v>
      </c>
      <c r="K11" s="443">
        <f>I11/2000</f>
        <v>4.2750000000000002E-3</v>
      </c>
      <c r="L11" s="444">
        <f>I11*J11</f>
        <v>3.0352500000000004</v>
      </c>
      <c r="M11" s="445">
        <f>I11-L11</f>
        <v>5.5147500000000003</v>
      </c>
      <c r="N11" s="446">
        <v>1</v>
      </c>
      <c r="O11">
        <v>4.2750000000000002E-3</v>
      </c>
    </row>
    <row r="12" spans="2:15" x14ac:dyDescent="0.25">
      <c r="B12" s="992" t="s">
        <v>853</v>
      </c>
      <c r="C12" s="993"/>
      <c r="D12" s="993"/>
      <c r="E12" s="994"/>
      <c r="F12" s="439" t="s">
        <v>739</v>
      </c>
      <c r="G12" s="440">
        <v>2.2000000000000002</v>
      </c>
      <c r="H12" s="441"/>
      <c r="I12" s="441"/>
      <c r="J12" s="450"/>
      <c r="K12" s="443">
        <f>1/2000</f>
        <v>5.0000000000000001E-4</v>
      </c>
      <c r="L12" s="451"/>
      <c r="M12" s="449"/>
      <c r="N12" s="446" t="s">
        <v>854</v>
      </c>
      <c r="O12">
        <v>5.0000000000000001E-4</v>
      </c>
    </row>
    <row r="13" spans="2:15" x14ac:dyDescent="0.25">
      <c r="B13" s="992" t="s">
        <v>855</v>
      </c>
      <c r="C13" s="993"/>
      <c r="D13" s="993"/>
      <c r="E13" s="994"/>
      <c r="F13" s="439" t="s">
        <v>850</v>
      </c>
      <c r="G13" s="440">
        <v>0.81699999999999995</v>
      </c>
      <c r="H13" s="447">
        <v>8.3453999999999997</v>
      </c>
      <c r="I13" s="448">
        <f>G13*H13</f>
        <v>6.8181917999999992</v>
      </c>
      <c r="J13" s="442">
        <f>0.911+0.041</f>
        <v>0.95200000000000007</v>
      </c>
      <c r="K13" s="443">
        <f t="shared" ref="K13:K23" si="0">I13/2000</f>
        <v>3.4090958999999994E-3</v>
      </c>
      <c r="L13" s="444">
        <f>I13*J13</f>
        <v>6.4909185936</v>
      </c>
      <c r="M13" s="445">
        <f>I13-L13</f>
        <v>0.32727320639999924</v>
      </c>
      <c r="N13" s="446" t="s">
        <v>856</v>
      </c>
      <c r="O13">
        <v>3.4090958999999994E-3</v>
      </c>
    </row>
    <row r="14" spans="2:15" x14ac:dyDescent="0.25">
      <c r="B14" s="992" t="s">
        <v>857</v>
      </c>
      <c r="C14" s="993"/>
      <c r="D14" s="993"/>
      <c r="E14" s="994"/>
      <c r="F14" s="439" t="s">
        <v>850</v>
      </c>
      <c r="G14" s="440">
        <f>(1.2+1.26)/2</f>
        <v>1.23</v>
      </c>
      <c r="H14" s="441"/>
      <c r="I14" s="440">
        <f>(10+10.5)/2</f>
        <v>10.25</v>
      </c>
      <c r="J14" s="442">
        <f>(0.3+0.4)/2</f>
        <v>0.35</v>
      </c>
      <c r="K14" s="443">
        <f t="shared" si="0"/>
        <v>5.1250000000000002E-3</v>
      </c>
      <c r="L14" s="444">
        <f>I14*J14</f>
        <v>3.5874999999999999</v>
      </c>
      <c r="M14" s="445">
        <f>I14-L14</f>
        <v>6.6624999999999996</v>
      </c>
      <c r="N14" s="446">
        <v>1</v>
      </c>
      <c r="O14">
        <v>5.1250000000000002E-3</v>
      </c>
    </row>
    <row r="15" spans="2:15" x14ac:dyDescent="0.25">
      <c r="B15" s="992" t="s">
        <v>858</v>
      </c>
      <c r="C15" s="993"/>
      <c r="D15" s="993"/>
      <c r="E15" s="994"/>
      <c r="F15" s="439" t="s">
        <v>850</v>
      </c>
      <c r="G15" s="440">
        <v>1.33</v>
      </c>
      <c r="H15" s="464"/>
      <c r="I15" s="440">
        <v>11.1</v>
      </c>
      <c r="J15" s="442">
        <f>(0.1+0.3)/2</f>
        <v>0.2</v>
      </c>
      <c r="K15" s="443">
        <f t="shared" si="0"/>
        <v>5.5500000000000002E-3</v>
      </c>
      <c r="L15" s="444">
        <f>I15*J15</f>
        <v>2.2200000000000002</v>
      </c>
      <c r="M15" s="445">
        <f>I15-L15</f>
        <v>8.879999999999999</v>
      </c>
      <c r="N15" s="446" t="s">
        <v>859</v>
      </c>
      <c r="O15">
        <v>5.5500000000000002E-3</v>
      </c>
    </row>
    <row r="16" spans="2:15" ht="15" customHeight="1" x14ac:dyDescent="0.25">
      <c r="B16" s="992" t="s">
        <v>860</v>
      </c>
      <c r="C16" s="993"/>
      <c r="D16" s="993"/>
      <c r="E16" s="994"/>
      <c r="F16" s="439" t="s">
        <v>850</v>
      </c>
      <c r="G16" s="440">
        <v>1.1074999999999999</v>
      </c>
      <c r="H16" s="441"/>
      <c r="I16" s="440">
        <v>9.24</v>
      </c>
      <c r="J16" s="449" t="s">
        <v>851</v>
      </c>
      <c r="K16" s="443">
        <f t="shared" si="0"/>
        <v>4.62E-3</v>
      </c>
      <c r="L16" s="449" t="s">
        <v>851</v>
      </c>
      <c r="M16" s="449" t="s">
        <v>851</v>
      </c>
      <c r="N16" s="446" t="s">
        <v>861</v>
      </c>
      <c r="O16">
        <v>4.62E-3</v>
      </c>
    </row>
    <row r="17" spans="2:15" x14ac:dyDescent="0.25">
      <c r="B17" s="992" t="s">
        <v>862</v>
      </c>
      <c r="C17" s="993"/>
      <c r="D17" s="993"/>
      <c r="E17" s="994"/>
      <c r="F17" s="439" t="s">
        <v>850</v>
      </c>
      <c r="G17" s="440">
        <v>1.1327</v>
      </c>
      <c r="H17" s="441"/>
      <c r="I17" s="440">
        <v>9.44</v>
      </c>
      <c r="J17" s="442">
        <v>0.35</v>
      </c>
      <c r="K17" s="443">
        <f t="shared" si="0"/>
        <v>4.7199999999999994E-3</v>
      </c>
      <c r="L17" s="444">
        <f>I17*J17</f>
        <v>3.3039999999999998</v>
      </c>
      <c r="M17" s="445">
        <f>I17-L17</f>
        <v>6.1359999999999992</v>
      </c>
      <c r="N17" s="446">
        <v>1</v>
      </c>
      <c r="O17">
        <v>4.7199999999999994E-3</v>
      </c>
    </row>
    <row r="18" spans="2:15" x14ac:dyDescent="0.25">
      <c r="B18" s="453" t="s">
        <v>863</v>
      </c>
      <c r="C18" s="454"/>
      <c r="D18" s="454"/>
      <c r="E18" s="455"/>
      <c r="F18" s="439" t="s">
        <v>850</v>
      </c>
      <c r="G18" s="464"/>
      <c r="H18" s="464"/>
      <c r="I18" s="440">
        <v>11.9</v>
      </c>
      <c r="J18" s="442">
        <f>(0.37+0.42)/2</f>
        <v>0.39500000000000002</v>
      </c>
      <c r="K18" s="443">
        <f t="shared" si="0"/>
        <v>5.9500000000000004E-3</v>
      </c>
      <c r="L18" s="444">
        <f>I18*J18</f>
        <v>4.7005000000000008</v>
      </c>
      <c r="M18" s="445">
        <f>I18-L18</f>
        <v>7.1994999999999996</v>
      </c>
      <c r="N18" s="446" t="s">
        <v>864</v>
      </c>
      <c r="O18">
        <v>5.9500000000000004E-3</v>
      </c>
    </row>
    <row r="19" spans="2:15" x14ac:dyDescent="0.25">
      <c r="B19" s="998" t="s">
        <v>865</v>
      </c>
      <c r="C19" s="999"/>
      <c r="D19" s="999"/>
      <c r="E19" s="1000"/>
      <c r="F19" s="439" t="s">
        <v>850</v>
      </c>
      <c r="G19" s="440">
        <v>1.075</v>
      </c>
      <c r="H19" s="447">
        <v>8.3453999999999997</v>
      </c>
      <c r="I19" s="448">
        <f>G19*H19</f>
        <v>8.9713049999999992</v>
      </c>
      <c r="J19" s="442"/>
      <c r="K19" s="443">
        <f>I19/2000</f>
        <v>4.4856524999999994E-3</v>
      </c>
      <c r="L19" s="444"/>
      <c r="M19" s="445"/>
      <c r="N19" s="446"/>
      <c r="O19">
        <v>4.4856524999999994E-3</v>
      </c>
    </row>
    <row r="20" spans="2:15" x14ac:dyDescent="0.25">
      <c r="B20" s="998" t="s">
        <v>753</v>
      </c>
      <c r="C20" s="999"/>
      <c r="D20" s="999"/>
      <c r="E20" s="1000"/>
      <c r="F20" s="439" t="s">
        <v>850</v>
      </c>
      <c r="G20" s="440">
        <v>1.2649999999999999</v>
      </c>
      <c r="H20" s="447">
        <v>8.3453999999999997</v>
      </c>
      <c r="I20" s="448">
        <f>G20*H20</f>
        <v>10.556930999999999</v>
      </c>
      <c r="J20" s="442">
        <f>((0.1+0.2)/2)+((0.05+0.1)/2)+((0.05+0.1)/2)</f>
        <v>0.30000000000000004</v>
      </c>
      <c r="K20" s="443">
        <f t="shared" si="0"/>
        <v>5.2784654999999993E-3</v>
      </c>
      <c r="L20" s="444">
        <f>I20*J20</f>
        <v>3.1670793000000002</v>
      </c>
      <c r="M20" s="445">
        <f>I20-L20</f>
        <v>7.3898516999999986</v>
      </c>
      <c r="N20" s="446" t="s">
        <v>866</v>
      </c>
      <c r="O20">
        <v>5.2784654999999993E-3</v>
      </c>
    </row>
    <row r="21" spans="2:15" x14ac:dyDescent="0.25">
      <c r="B21" s="998" t="s">
        <v>755</v>
      </c>
      <c r="C21" s="999"/>
      <c r="D21" s="999"/>
      <c r="E21" s="1000"/>
      <c r="F21" s="439" t="s">
        <v>850</v>
      </c>
      <c r="G21" s="447">
        <v>0.93</v>
      </c>
      <c r="H21" s="441"/>
      <c r="I21" s="447">
        <v>7.76</v>
      </c>
      <c r="J21" s="452">
        <v>0.19</v>
      </c>
      <c r="K21" s="443">
        <f t="shared" si="0"/>
        <v>3.8799999999999998E-3</v>
      </c>
      <c r="L21" s="444">
        <f>I21*J21</f>
        <v>1.4743999999999999</v>
      </c>
      <c r="M21" s="445">
        <f>I21-L21</f>
        <v>6.2855999999999996</v>
      </c>
      <c r="N21" s="446">
        <v>8</v>
      </c>
      <c r="O21">
        <v>3.8799999999999998E-3</v>
      </c>
    </row>
    <row r="22" spans="2:15" x14ac:dyDescent="0.25">
      <c r="B22" s="992" t="s">
        <v>867</v>
      </c>
      <c r="C22" s="993"/>
      <c r="D22" s="993"/>
      <c r="E22" s="994"/>
      <c r="F22" s="439" t="s">
        <v>739</v>
      </c>
      <c r="G22" s="441"/>
      <c r="H22" s="441"/>
      <c r="I22" s="441"/>
      <c r="J22" s="450"/>
      <c r="K22" s="443">
        <f>1/2000</f>
        <v>5.0000000000000001E-4</v>
      </c>
      <c r="L22" s="451"/>
      <c r="M22" s="449"/>
      <c r="N22" s="446">
        <v>5</v>
      </c>
      <c r="O22">
        <v>5.0000000000000001E-4</v>
      </c>
    </row>
    <row r="23" spans="2:15" x14ac:dyDescent="0.25">
      <c r="B23" s="998" t="s">
        <v>589</v>
      </c>
      <c r="C23" s="993"/>
      <c r="D23" s="993"/>
      <c r="E23" s="994"/>
      <c r="F23" s="439" t="s">
        <v>850</v>
      </c>
      <c r="G23" s="448">
        <f>I23/H23</f>
        <v>1.3396601720708414</v>
      </c>
      <c r="H23" s="447">
        <v>8.3453999999999997</v>
      </c>
      <c r="I23" s="440">
        <v>11.18</v>
      </c>
      <c r="J23" s="478" t="s">
        <v>851</v>
      </c>
      <c r="K23" s="443">
        <f t="shared" si="0"/>
        <v>5.5899999999999995E-3</v>
      </c>
      <c r="L23" s="449" t="s">
        <v>851</v>
      </c>
      <c r="M23" s="449" t="s">
        <v>851</v>
      </c>
      <c r="N23" s="446" t="s">
        <v>861</v>
      </c>
      <c r="O23">
        <v>5.5899999999999995E-3</v>
      </c>
    </row>
    <row r="24" spans="2:15" x14ac:dyDescent="0.25">
      <c r="B24" s="998" t="s">
        <v>590</v>
      </c>
      <c r="C24" s="999"/>
      <c r="D24" s="999"/>
      <c r="E24" s="1000"/>
      <c r="F24" s="439" t="s">
        <v>850</v>
      </c>
      <c r="G24" s="440">
        <v>1</v>
      </c>
      <c r="H24" s="447">
        <v>8.3453999999999997</v>
      </c>
      <c r="I24" s="448">
        <v>8.3450000000000006</v>
      </c>
      <c r="J24" s="478" t="s">
        <v>851</v>
      </c>
      <c r="K24" s="443">
        <f>I24/2000</f>
        <v>4.1725E-3</v>
      </c>
      <c r="L24" s="449" t="s">
        <v>851</v>
      </c>
      <c r="M24" s="449" t="s">
        <v>851</v>
      </c>
      <c r="N24" s="446" t="s">
        <v>861</v>
      </c>
      <c r="O24">
        <v>4.1725E-3</v>
      </c>
    </row>
    <row r="25" spans="2:15" ht="15" customHeight="1" x14ac:dyDescent="0.25">
      <c r="B25" s="998" t="s">
        <v>868</v>
      </c>
      <c r="C25" s="999"/>
      <c r="D25" s="999"/>
      <c r="E25" s="1000"/>
      <c r="F25" s="439" t="s">
        <v>850</v>
      </c>
      <c r="G25" s="440">
        <v>1.03</v>
      </c>
      <c r="H25" s="447">
        <v>8.3453999999999997</v>
      </c>
      <c r="I25" s="448">
        <f>G25*H25</f>
        <v>8.5957620000000006</v>
      </c>
      <c r="J25" s="442">
        <v>0.25</v>
      </c>
      <c r="K25" s="443">
        <f>I25/2000</f>
        <v>4.2978809999999999E-3</v>
      </c>
      <c r="L25" s="441">
        <f>L11</f>
        <v>3.0352500000000004</v>
      </c>
      <c r="M25" s="441">
        <f>M11</f>
        <v>5.5147500000000003</v>
      </c>
      <c r="N25" s="446">
        <v>1</v>
      </c>
      <c r="O25">
        <v>4.2978809999999999E-3</v>
      </c>
    </row>
    <row r="26" spans="2:15" x14ac:dyDescent="0.25">
      <c r="B26" s="998" t="s">
        <v>591</v>
      </c>
      <c r="C26" s="999"/>
      <c r="D26" s="999"/>
      <c r="E26" s="1000"/>
      <c r="F26" s="439" t="s">
        <v>739</v>
      </c>
      <c r="G26" s="441"/>
      <c r="H26" s="441"/>
      <c r="I26" s="441"/>
      <c r="J26" s="450"/>
      <c r="K26" s="443">
        <f>1/2000</f>
        <v>5.0000000000000001E-4</v>
      </c>
      <c r="L26" s="451"/>
      <c r="M26" s="449"/>
      <c r="N26" s="446">
        <v>5</v>
      </c>
      <c r="O26">
        <v>5.0000000000000001E-4</v>
      </c>
    </row>
    <row r="27" spans="2:15" ht="36" customHeight="1" x14ac:dyDescent="0.25">
      <c r="B27" s="998" t="s">
        <v>126</v>
      </c>
      <c r="C27" s="999"/>
      <c r="D27" s="999"/>
      <c r="E27" s="1000"/>
      <c r="F27" s="439" t="s">
        <v>851</v>
      </c>
      <c r="G27" s="441"/>
      <c r="H27" s="441"/>
      <c r="I27" s="441"/>
      <c r="J27" s="450"/>
      <c r="K27" s="451"/>
      <c r="L27" s="451"/>
      <c r="M27" s="449"/>
      <c r="N27" s="446">
        <v>8</v>
      </c>
    </row>
    <row r="29" spans="2:15" x14ac:dyDescent="0.25">
      <c r="B29" s="1004" t="s">
        <v>869</v>
      </c>
      <c r="C29" s="1004"/>
      <c r="D29" s="1004"/>
      <c r="E29" s="1004"/>
      <c r="F29" s="1004"/>
      <c r="I29" s="1003" t="s">
        <v>870</v>
      </c>
      <c r="J29" s="1003"/>
      <c r="K29" s="1003"/>
      <c r="L29" s="1003"/>
      <c r="M29" s="1003"/>
      <c r="N29" s="420"/>
    </row>
    <row r="30" spans="2:15" x14ac:dyDescent="0.25">
      <c r="B30" s="1004"/>
      <c r="C30" s="1004"/>
      <c r="D30" s="1004"/>
      <c r="E30" s="1004"/>
      <c r="F30" s="1004"/>
      <c r="I30" s="988" t="s">
        <v>871</v>
      </c>
      <c r="J30" s="988"/>
      <c r="K30" s="988" t="s">
        <v>872</v>
      </c>
      <c r="L30" s="988"/>
      <c r="M30" s="988"/>
    </row>
    <row r="31" spans="2:15" ht="15" customHeight="1" x14ac:dyDescent="0.25">
      <c r="B31" s="1005" t="s">
        <v>873</v>
      </c>
      <c r="C31" s="1005"/>
      <c r="D31" s="1005"/>
      <c r="E31" s="1005"/>
      <c r="F31" s="1005"/>
      <c r="I31" s="988" t="s">
        <v>874</v>
      </c>
      <c r="J31" s="988"/>
      <c r="K31" s="988" t="s">
        <v>875</v>
      </c>
      <c r="L31" s="988"/>
      <c r="M31" s="988"/>
    </row>
    <row r="32" spans="2:15" x14ac:dyDescent="0.25">
      <c r="B32" s="1005"/>
      <c r="C32" s="1005"/>
      <c r="D32" s="1005"/>
      <c r="E32" s="1005"/>
      <c r="F32" s="1005"/>
      <c r="I32" s="988" t="s">
        <v>876</v>
      </c>
      <c r="J32" s="988"/>
      <c r="K32" s="988" t="s">
        <v>877</v>
      </c>
      <c r="L32" s="988"/>
      <c r="M32" s="988"/>
    </row>
    <row r="33" spans="2:14" x14ac:dyDescent="0.25">
      <c r="B33" s="1002" t="s">
        <v>878</v>
      </c>
      <c r="C33" s="1002"/>
      <c r="D33" s="1002"/>
      <c r="E33" s="1002"/>
      <c r="F33" s="1002"/>
      <c r="I33" s="988" t="s">
        <v>879</v>
      </c>
      <c r="J33" s="988"/>
      <c r="K33" s="988" t="s">
        <v>880</v>
      </c>
      <c r="L33" s="988"/>
      <c r="M33" s="988"/>
    </row>
    <row r="35" spans="2:14" x14ac:dyDescent="0.25">
      <c r="B35" s="1003" t="s">
        <v>881</v>
      </c>
      <c r="C35" s="1003"/>
      <c r="D35" s="1003"/>
      <c r="E35" s="1003"/>
      <c r="F35" s="1003"/>
      <c r="G35" s="1003"/>
      <c r="H35" s="1003"/>
      <c r="I35" s="1003"/>
      <c r="J35" s="1003"/>
      <c r="K35" s="1003"/>
      <c r="L35" s="1003"/>
      <c r="M35" s="1003"/>
      <c r="N35" s="1003"/>
    </row>
    <row r="36" spans="2:14" x14ac:dyDescent="0.25">
      <c r="B36" s="1001" t="s">
        <v>882</v>
      </c>
      <c r="C36" s="1001"/>
      <c r="D36" s="1001"/>
      <c r="E36" s="1001"/>
      <c r="F36" s="1001"/>
      <c r="G36" s="1001"/>
      <c r="H36" s="1001"/>
      <c r="I36" s="1001" t="s">
        <v>883</v>
      </c>
      <c r="J36" s="1001"/>
      <c r="K36" s="1001"/>
      <c r="L36" s="1001"/>
      <c r="M36" s="1001"/>
      <c r="N36" s="1001"/>
    </row>
    <row r="37" spans="2:14" x14ac:dyDescent="0.25">
      <c r="B37" s="1001"/>
      <c r="C37" s="1001"/>
      <c r="D37" s="1001"/>
      <c r="E37" s="1001"/>
      <c r="F37" s="1001"/>
      <c r="G37" s="1001"/>
      <c r="H37" s="1001"/>
      <c r="I37" s="1001"/>
      <c r="J37" s="1001"/>
      <c r="K37" s="1001"/>
      <c r="L37" s="1001"/>
      <c r="M37" s="1001"/>
      <c r="N37" s="1001"/>
    </row>
    <row r="38" spans="2:14" x14ac:dyDescent="0.25">
      <c r="B38" s="1001" t="s">
        <v>884</v>
      </c>
      <c r="C38" s="1001"/>
      <c r="D38" s="1001"/>
      <c r="E38" s="1001"/>
      <c r="F38" s="1001"/>
      <c r="G38" s="1001"/>
      <c r="H38" s="1001"/>
      <c r="I38" s="1001" t="s">
        <v>885</v>
      </c>
      <c r="J38" s="1001"/>
      <c r="K38" s="1001"/>
      <c r="L38" s="1001"/>
      <c r="M38" s="1001"/>
      <c r="N38" s="1001"/>
    </row>
    <row r="39" spans="2:14" x14ac:dyDescent="0.25">
      <c r="B39" s="1001"/>
      <c r="C39" s="1001"/>
      <c r="D39" s="1001"/>
      <c r="E39" s="1001"/>
      <c r="F39" s="1001"/>
      <c r="G39" s="1001"/>
      <c r="H39" s="1001"/>
      <c r="I39" s="1001"/>
      <c r="J39" s="1001"/>
      <c r="K39" s="1001"/>
      <c r="L39" s="1001"/>
      <c r="M39" s="1001"/>
      <c r="N39" s="1001"/>
    </row>
  </sheetData>
  <mergeCells count="42">
    <mergeCell ref="B36:H37"/>
    <mergeCell ref="I36:N37"/>
    <mergeCell ref="B38:H39"/>
    <mergeCell ref="I38:N39"/>
    <mergeCell ref="B19:E19"/>
    <mergeCell ref="K32:M32"/>
    <mergeCell ref="B33:F33"/>
    <mergeCell ref="I33:J33"/>
    <mergeCell ref="K33:M33"/>
    <mergeCell ref="B35:N35"/>
    <mergeCell ref="B27:E27"/>
    <mergeCell ref="B29:F30"/>
    <mergeCell ref="I29:M29"/>
    <mergeCell ref="I30:J30"/>
    <mergeCell ref="K30:M30"/>
    <mergeCell ref="B31:F32"/>
    <mergeCell ref="I31:J31"/>
    <mergeCell ref="K31:M31"/>
    <mergeCell ref="I32:J32"/>
    <mergeCell ref="B17:E17"/>
    <mergeCell ref="B20:E20"/>
    <mergeCell ref="B21:E21"/>
    <mergeCell ref="B22:E22"/>
    <mergeCell ref="B24:E24"/>
    <mergeCell ref="B23:E23"/>
    <mergeCell ref="B25:E25"/>
    <mergeCell ref="B26:E26"/>
    <mergeCell ref="B2:I2"/>
    <mergeCell ref="B3:H3"/>
    <mergeCell ref="G5:J5"/>
    <mergeCell ref="K5:M5"/>
    <mergeCell ref="B16:E16"/>
    <mergeCell ref="B6:E6"/>
    <mergeCell ref="B7:E7"/>
    <mergeCell ref="B8:E8"/>
    <mergeCell ref="B9:E9"/>
    <mergeCell ref="B10:E10"/>
    <mergeCell ref="B11:E11"/>
    <mergeCell ref="B12:E12"/>
    <mergeCell ref="B13:E13"/>
    <mergeCell ref="B14:E14"/>
    <mergeCell ref="B15:E15"/>
  </mergeCells>
  <pageMargins left="0.7" right="0.7" top="0.75" bottom="0.75" header="0.3" footer="0.3"/>
  <pageSetup orientation="portrait" verticalDpi="1200" r:id="rId1"/>
  <headerFooter>
    <oddFooter>&amp;C_x000D_&amp;1#&amp;"Verdana"&amp;7&amp;K000000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99"/>
  </sheetPr>
  <dimension ref="B1:AR41"/>
  <sheetViews>
    <sheetView topLeftCell="A5" workbookViewId="0">
      <selection activeCell="AJ20" sqref="AJ20"/>
    </sheetView>
  </sheetViews>
  <sheetFormatPr defaultColWidth="7.140625" defaultRowHeight="15" x14ac:dyDescent="0.25"/>
  <cols>
    <col min="2" max="2" width="10.42578125" customWidth="1"/>
    <col min="3" max="3" width="0.7109375" customWidth="1"/>
    <col min="4" max="8" width="10.7109375" customWidth="1"/>
    <col min="9" max="9" width="0.7109375" customWidth="1"/>
    <col min="10" max="13" width="10.7109375" customWidth="1"/>
    <col min="14" max="14" width="8.28515625" customWidth="1"/>
    <col min="15" max="15" width="5.28515625" customWidth="1"/>
    <col min="17" max="17" width="10.42578125" customWidth="1"/>
    <col min="18" max="18" width="0.7109375" customWidth="1"/>
    <col min="19" max="23" width="10.7109375" customWidth="1"/>
    <col min="24" max="24" width="0.7109375" customWidth="1"/>
    <col min="25" max="28" width="10.7109375" customWidth="1"/>
    <col min="29" max="29" width="8.28515625" customWidth="1"/>
    <col min="30" max="30" width="5.28515625" customWidth="1"/>
    <col min="32" max="32" width="10.42578125" customWidth="1"/>
    <col min="33" max="33" width="0.7109375" customWidth="1"/>
    <col min="34" max="38" width="10.7109375" customWidth="1"/>
    <col min="39" max="39" width="0.7109375" customWidth="1"/>
    <col min="40" max="43" width="10.7109375" customWidth="1"/>
    <col min="44" max="44" width="8.28515625" customWidth="1"/>
    <col min="45" max="45" width="5.28515625" customWidth="1"/>
  </cols>
  <sheetData>
    <row r="1" spans="2:44" x14ac:dyDescent="0.25">
      <c r="N1" s="3" t="str">
        <f>General!$A$4</f>
        <v>Greener Cleanups: EPA Spreadsheets for Environmental Footprint Analysis - August 2014</v>
      </c>
      <c r="AC1" s="3" t="str">
        <f>General!$A$4</f>
        <v>Greener Cleanups: EPA Spreadsheets for Environmental Footprint Analysis - August 2014</v>
      </c>
      <c r="AR1" s="3" t="str">
        <f>General!$A$4</f>
        <v>Greener Cleanups: EPA Spreadsheets for Environmental Footprint Analysis - August 2014</v>
      </c>
    </row>
    <row r="2" spans="2:44" x14ac:dyDescent="0.25">
      <c r="N2" s="3" t="str">
        <f ca="1">CONCATENATE(General!$A3," - ", General!$A6)</f>
        <v>Nevada Environmental Response Trust (NERT) - Groundwater Monitoring and Treatment (July 2023 - December 2023)</v>
      </c>
      <c r="AC2" s="3" t="str">
        <f ca="1">CONCATENATE(General!$A3," - ", General!$A6)</f>
        <v>Nevada Environmental Response Trust (NERT) - Groundwater Monitoring and Treatment (July 2023 - December 2023)</v>
      </c>
      <c r="AR2" s="3" t="str">
        <f ca="1">CONCATENATE(General!$A3," - ", General!$A6)</f>
        <v>Nevada Environmental Response Trust (NERT) - Groundwater Monitoring and Treatment (July 2023 - December 2023)</v>
      </c>
    </row>
    <row r="3" spans="2:44" ht="15.75" x14ac:dyDescent="0.25">
      <c r="B3" s="255" t="s">
        <v>886</v>
      </c>
      <c r="Q3" s="255" t="s">
        <v>887</v>
      </c>
      <c r="AF3" s="255" t="s">
        <v>888</v>
      </c>
    </row>
    <row r="5" spans="2:44" ht="44.45" customHeight="1" x14ac:dyDescent="0.25">
      <c r="B5" s="1036" t="s">
        <v>889</v>
      </c>
      <c r="C5" s="1037"/>
      <c r="D5" s="1037"/>
      <c r="E5" s="1037"/>
      <c r="F5" s="1037"/>
      <c r="G5" s="1037"/>
      <c r="H5" s="1037"/>
      <c r="I5" s="1037"/>
      <c r="J5" s="1037"/>
      <c r="K5" s="1037"/>
      <c r="L5" s="1037"/>
      <c r="M5" s="1038"/>
      <c r="N5" s="145"/>
      <c r="Q5" s="1036" t="s">
        <v>889</v>
      </c>
      <c r="R5" s="1037"/>
      <c r="S5" s="1037"/>
      <c r="T5" s="1037"/>
      <c r="U5" s="1037"/>
      <c r="V5" s="1037"/>
      <c r="W5" s="1037"/>
      <c r="X5" s="1037"/>
      <c r="Y5" s="1037"/>
      <c r="Z5" s="1037"/>
      <c r="AA5" s="1037"/>
      <c r="AB5" s="1038"/>
      <c r="AC5" s="145"/>
      <c r="AF5" s="1036" t="s">
        <v>889</v>
      </c>
      <c r="AG5" s="1037"/>
      <c r="AH5" s="1037"/>
      <c r="AI5" s="1037"/>
      <c r="AJ5" s="1037"/>
      <c r="AK5" s="1037"/>
      <c r="AL5" s="1037"/>
      <c r="AM5" s="1037"/>
      <c r="AN5" s="1037"/>
      <c r="AO5" s="1037"/>
      <c r="AP5" s="1037"/>
      <c r="AQ5" s="1038"/>
      <c r="AR5" s="145"/>
    </row>
    <row r="7" spans="2:44" x14ac:dyDescent="0.25">
      <c r="B7" t="s">
        <v>890</v>
      </c>
      <c r="Q7" t="s">
        <v>891</v>
      </c>
      <c r="AF7" t="s">
        <v>892</v>
      </c>
    </row>
    <row r="8" spans="2:44" x14ac:dyDescent="0.25">
      <c r="B8" s="1039" t="s">
        <v>1342</v>
      </c>
      <c r="C8" s="1040"/>
      <c r="D8" s="1040"/>
      <c r="E8" s="1040"/>
      <c r="F8" s="1040"/>
      <c r="G8" s="1040"/>
      <c r="H8" s="1040"/>
      <c r="I8" s="1040"/>
      <c r="J8" s="1040"/>
      <c r="K8" s="1040"/>
      <c r="L8" s="1040"/>
      <c r="M8" s="1040"/>
      <c r="N8" s="1041"/>
      <c r="Q8" s="1039" t="s">
        <v>1344</v>
      </c>
      <c r="R8" s="1040"/>
      <c r="S8" s="1040"/>
      <c r="T8" s="1040"/>
      <c r="U8" s="1040"/>
      <c r="V8" s="1040"/>
      <c r="W8" s="1040"/>
      <c r="X8" s="1040"/>
      <c r="Y8" s="1040"/>
      <c r="Z8" s="1040"/>
      <c r="AA8" s="1040"/>
      <c r="AB8" s="1040"/>
      <c r="AC8" s="1041"/>
      <c r="AF8" s="1039" t="s">
        <v>1345</v>
      </c>
      <c r="AG8" s="1040"/>
      <c r="AH8" s="1040"/>
      <c r="AI8" s="1040"/>
      <c r="AJ8" s="1040"/>
      <c r="AK8" s="1040"/>
      <c r="AL8" s="1040"/>
      <c r="AM8" s="1040"/>
      <c r="AN8" s="1040"/>
      <c r="AO8" s="1040"/>
      <c r="AP8" s="1040"/>
      <c r="AQ8" s="1040"/>
      <c r="AR8" s="1041"/>
    </row>
    <row r="9" spans="2:44" x14ac:dyDescent="0.25">
      <c r="B9" s="1042"/>
      <c r="C9" s="1043"/>
      <c r="D9" s="1043"/>
      <c r="E9" s="1043"/>
      <c r="F9" s="1043"/>
      <c r="G9" s="1043"/>
      <c r="H9" s="1043"/>
      <c r="I9" s="1043"/>
      <c r="J9" s="1043"/>
      <c r="K9" s="1043"/>
      <c r="L9" s="1043"/>
      <c r="M9" s="1043"/>
      <c r="N9" s="1044"/>
      <c r="Q9" s="1042"/>
      <c r="R9" s="1043"/>
      <c r="S9" s="1043"/>
      <c r="T9" s="1043"/>
      <c r="U9" s="1043"/>
      <c r="V9" s="1043"/>
      <c r="W9" s="1043"/>
      <c r="X9" s="1043"/>
      <c r="Y9" s="1043"/>
      <c r="Z9" s="1043"/>
      <c r="AA9" s="1043"/>
      <c r="AB9" s="1043"/>
      <c r="AC9" s="1044"/>
      <c r="AF9" s="1042"/>
      <c r="AG9" s="1043"/>
      <c r="AH9" s="1043"/>
      <c r="AI9" s="1043"/>
      <c r="AJ9" s="1043"/>
      <c r="AK9" s="1043"/>
      <c r="AL9" s="1043"/>
      <c r="AM9" s="1043"/>
      <c r="AN9" s="1043"/>
      <c r="AO9" s="1043"/>
      <c r="AP9" s="1043"/>
      <c r="AQ9" s="1043"/>
      <c r="AR9" s="1044"/>
    </row>
    <row r="10" spans="2:44" ht="15.75" thickBot="1" x14ac:dyDescent="0.3"/>
    <row r="11" spans="2:44" ht="21" customHeight="1" thickBot="1" x14ac:dyDescent="0.3">
      <c r="B11" s="1045" t="s">
        <v>893</v>
      </c>
      <c r="C11" s="1046"/>
      <c r="D11" s="1046"/>
      <c r="E11" s="1046"/>
      <c r="F11" s="1046"/>
      <c r="G11" s="1047"/>
      <c r="J11" s="1048" t="s">
        <v>894</v>
      </c>
      <c r="K11" s="1049"/>
      <c r="L11" s="1049"/>
      <c r="M11" s="1049"/>
      <c r="N11" s="1050"/>
      <c r="Q11" s="1045" t="s">
        <v>895</v>
      </c>
      <c r="R11" s="1046"/>
      <c r="S11" s="1046"/>
      <c r="T11" s="1046"/>
      <c r="U11" s="1046"/>
      <c r="V11" s="1047"/>
      <c r="Y11" s="1048" t="s">
        <v>896</v>
      </c>
      <c r="Z11" s="1049"/>
      <c r="AA11" s="1049"/>
      <c r="AB11" s="1049"/>
      <c r="AC11" s="1050"/>
      <c r="AF11" s="1045" t="s">
        <v>897</v>
      </c>
      <c r="AG11" s="1046"/>
      <c r="AH11" s="1046"/>
      <c r="AI11" s="1046"/>
      <c r="AJ11" s="1046"/>
      <c r="AK11" s="1047"/>
      <c r="AN11" s="1048" t="s">
        <v>898</v>
      </c>
      <c r="AO11" s="1049"/>
      <c r="AP11" s="1049"/>
      <c r="AQ11" s="1049"/>
      <c r="AR11" s="1050"/>
    </row>
    <row r="12" spans="2:44" ht="18" customHeight="1" x14ac:dyDescent="0.25">
      <c r="B12" s="1051" t="s">
        <v>899</v>
      </c>
      <c r="C12" s="1052"/>
      <c r="D12" s="1052"/>
      <c r="E12" s="1052"/>
      <c r="F12" s="1053" t="s">
        <v>1343</v>
      </c>
      <c r="G12" s="1054"/>
      <c r="J12" s="1016" t="s">
        <v>900</v>
      </c>
      <c r="K12" s="1017"/>
      <c r="L12" s="1017"/>
      <c r="M12" s="257">
        <f>IFERROR(IF(F12="Above Ground Riser",(INDEX(D25:H30,MATCH(F17,B25:B30,0),MATCH(F13,D24:H24,0))*(F14-F16+F18)*F19),(INDEX(D25:H30,MATCH(F17,B25:B30,0),MATCH(F13,D24:H24,0))*(F14-F16)*F19)),"")</f>
        <v>90.27</v>
      </c>
      <c r="N12" s="258" t="s">
        <v>901</v>
      </c>
      <c r="Q12" s="1051" t="s">
        <v>899</v>
      </c>
      <c r="R12" s="1052"/>
      <c r="S12" s="1052"/>
      <c r="T12" s="1052"/>
      <c r="U12" s="1053" t="s">
        <v>1343</v>
      </c>
      <c r="V12" s="1054"/>
      <c r="Y12" s="1016" t="s">
        <v>900</v>
      </c>
      <c r="Z12" s="1017"/>
      <c r="AA12" s="1017"/>
      <c r="AB12" s="257">
        <f>IFERROR(IF(U12="Above Ground Riser",(INDEX(S25:W30,MATCH(U17,Q25:Q30,0),MATCH(U13,S24:W24,0))*(U14-U16+U18)*U19),(INDEX(S25:W30,MATCH(U17,Q25:Q30,0),MATCH(U13,S24:W24,0))*(U14-U16)*U19)),"")</f>
        <v>130.38999999999999</v>
      </c>
      <c r="AC12" s="258" t="s">
        <v>901</v>
      </c>
      <c r="AF12" s="1051" t="s">
        <v>899</v>
      </c>
      <c r="AG12" s="1052"/>
      <c r="AH12" s="1052"/>
      <c r="AI12" s="1052"/>
      <c r="AJ12" s="1053" t="s">
        <v>1343</v>
      </c>
      <c r="AK12" s="1054"/>
      <c r="AN12" s="1016" t="s">
        <v>900</v>
      </c>
      <c r="AO12" s="1017"/>
      <c r="AP12" s="1017"/>
      <c r="AQ12" s="257">
        <f>IFERROR(IF(AJ12="Above Ground Riser",(INDEX(AH25:AL30,MATCH(AJ17,AF25:AF30,0),MATCH(AJ13,AH24:AL24,0))*(AJ14-AJ16+AJ18)*AJ19),(INDEX(AH25:AL30,MATCH(AJ17,AF25:AF30,0),MATCH(AJ13,AH24:AL24,0))*(AJ14-AJ16)*AJ19)),"")</f>
        <v>0</v>
      </c>
      <c r="AR12" s="258" t="s">
        <v>901</v>
      </c>
    </row>
    <row r="13" spans="2:44" ht="18" customHeight="1" x14ac:dyDescent="0.25">
      <c r="B13" s="1013" t="s">
        <v>902</v>
      </c>
      <c r="C13" s="801"/>
      <c r="D13" s="801"/>
      <c r="E13" s="801"/>
      <c r="F13" s="1025" t="s">
        <v>923</v>
      </c>
      <c r="G13" s="1026"/>
      <c r="H13" s="192"/>
      <c r="I13" s="192"/>
      <c r="J13" s="1029" t="s">
        <v>903</v>
      </c>
      <c r="K13" s="1030"/>
      <c r="L13" s="1030"/>
      <c r="M13" s="256">
        <f>IFERROR(INDEX(D25:H30,MATCH(F17,B25:B30,0),MATCH(F13,D24:H24,0))*(F16)*F19,"")</f>
        <v>40.119999999999997</v>
      </c>
      <c r="N13" s="259" t="s">
        <v>901</v>
      </c>
      <c r="Q13" s="1013" t="s">
        <v>902</v>
      </c>
      <c r="R13" s="801"/>
      <c r="S13" s="801"/>
      <c r="T13" s="801"/>
      <c r="U13" s="1025" t="s">
        <v>923</v>
      </c>
      <c r="V13" s="1026"/>
      <c r="W13" s="192"/>
      <c r="X13" s="192"/>
      <c r="Y13" s="1029" t="s">
        <v>903</v>
      </c>
      <c r="Z13" s="1030"/>
      <c r="AA13" s="1030"/>
      <c r="AB13" s="256">
        <f>IFERROR(INDEX(S25:W30,MATCH(U17,Q25:Q30,0),MATCH(U13,S24:W24,0))*(U16)*U19,"")</f>
        <v>40.119999999999997</v>
      </c>
      <c r="AC13" s="259" t="s">
        <v>901</v>
      </c>
      <c r="AF13" s="1013" t="s">
        <v>902</v>
      </c>
      <c r="AG13" s="801"/>
      <c r="AH13" s="801"/>
      <c r="AI13" s="801"/>
      <c r="AJ13" s="1025" t="s">
        <v>923</v>
      </c>
      <c r="AK13" s="1026"/>
      <c r="AL13" s="192"/>
      <c r="AM13" s="192"/>
      <c r="AN13" s="1029" t="s">
        <v>903</v>
      </c>
      <c r="AO13" s="1030"/>
      <c r="AP13" s="1030"/>
      <c r="AQ13" s="256">
        <f>IFERROR(INDEX(AH25:AL30,MATCH(AJ17,AF25:AF30,0),MATCH(AJ13,AH24:AL24,0))*(AJ16)*AJ19,"")</f>
        <v>0</v>
      </c>
      <c r="AR13" s="259" t="s">
        <v>901</v>
      </c>
    </row>
    <row r="14" spans="2:44" ht="19.149999999999999" customHeight="1" x14ac:dyDescent="0.25">
      <c r="B14" s="1055" t="s">
        <v>904</v>
      </c>
      <c r="C14" s="806"/>
      <c r="D14" s="806"/>
      <c r="E14" s="806"/>
      <c r="F14" s="1014">
        <v>65</v>
      </c>
      <c r="G14" s="1015"/>
      <c r="H14" s="192"/>
      <c r="I14" s="192"/>
      <c r="J14" s="1029" t="s">
        <v>905</v>
      </c>
      <c r="K14" s="1030"/>
      <c r="L14" s="1030"/>
      <c r="M14" s="256">
        <f>IFERROR((INDEX(J25:J30,MATCH(F17,B25:B30,0))*(F14-F16)*F19),"")</f>
        <v>855</v>
      </c>
      <c r="N14" s="259" t="s">
        <v>901</v>
      </c>
      <c r="Q14" s="1055" t="s">
        <v>904</v>
      </c>
      <c r="R14" s="806"/>
      <c r="S14" s="806"/>
      <c r="T14" s="806"/>
      <c r="U14" s="1014">
        <v>85</v>
      </c>
      <c r="V14" s="1015"/>
      <c r="W14" s="192"/>
      <c r="X14" s="192"/>
      <c r="Y14" s="1029" t="s">
        <v>905</v>
      </c>
      <c r="Z14" s="1030"/>
      <c r="AA14" s="1030"/>
      <c r="AB14" s="256">
        <f>IFERROR((INDEX(Y25:Y30,MATCH(U17,Q25:Q30,0))*(U14-U16)*U19),"")</f>
        <v>1235</v>
      </c>
      <c r="AC14" s="259" t="s">
        <v>901</v>
      </c>
      <c r="AF14" s="1055" t="s">
        <v>904</v>
      </c>
      <c r="AG14" s="806"/>
      <c r="AH14" s="806"/>
      <c r="AI14" s="806"/>
      <c r="AJ14" s="1014">
        <v>57</v>
      </c>
      <c r="AK14" s="1015"/>
      <c r="AL14" s="192"/>
      <c r="AM14" s="192"/>
      <c r="AN14" s="1029" t="s">
        <v>905</v>
      </c>
      <c r="AO14" s="1030"/>
      <c r="AP14" s="1030"/>
      <c r="AQ14" s="256">
        <f>IFERROR((INDEX(AN25:AN30,MATCH(AJ17,AF25:AF30,0))*(AJ14-AJ16)*AJ19),"")</f>
        <v>703</v>
      </c>
      <c r="AR14" s="259" t="s">
        <v>901</v>
      </c>
    </row>
    <row r="15" spans="2:44" ht="19.149999999999999" customHeight="1" x14ac:dyDescent="0.25">
      <c r="B15" s="1055"/>
      <c r="C15" s="806"/>
      <c r="D15" s="806"/>
      <c r="E15" s="806"/>
      <c r="F15" s="1014"/>
      <c r="G15" s="1015"/>
      <c r="H15" s="192"/>
      <c r="I15" s="192"/>
      <c r="J15" s="1029" t="s">
        <v>906</v>
      </c>
      <c r="K15" s="1030"/>
      <c r="L15" s="1030"/>
      <c r="M15" s="256">
        <f>IFERROR(M14*(6/94)," ")</f>
        <v>54.574468085106382</v>
      </c>
      <c r="N15" s="259" t="s">
        <v>907</v>
      </c>
      <c r="Q15" s="1055"/>
      <c r="R15" s="806"/>
      <c r="S15" s="806"/>
      <c r="T15" s="806"/>
      <c r="U15" s="1014"/>
      <c r="V15" s="1015"/>
      <c r="W15" s="192"/>
      <c r="X15" s="192"/>
      <c r="Y15" s="1029" t="s">
        <v>906</v>
      </c>
      <c r="Z15" s="1030"/>
      <c r="AA15" s="1030"/>
      <c r="AB15" s="256">
        <f>IFERROR(AB14*(6/94)," ")</f>
        <v>78.829787234042541</v>
      </c>
      <c r="AC15" s="259" t="s">
        <v>907</v>
      </c>
      <c r="AF15" s="1055"/>
      <c r="AG15" s="806"/>
      <c r="AH15" s="806"/>
      <c r="AI15" s="806"/>
      <c r="AJ15" s="1014"/>
      <c r="AK15" s="1015"/>
      <c r="AL15" s="192"/>
      <c r="AM15" s="192"/>
      <c r="AN15" s="1029" t="s">
        <v>906</v>
      </c>
      <c r="AO15" s="1030"/>
      <c r="AP15" s="1030"/>
      <c r="AQ15" s="256">
        <f>IFERROR(AQ14*(6/94)," ")</f>
        <v>44.87234042553191</v>
      </c>
      <c r="AR15" s="259" t="s">
        <v>907</v>
      </c>
    </row>
    <row r="16" spans="2:44" ht="18" customHeight="1" thickBot="1" x14ac:dyDescent="0.3">
      <c r="B16" s="1031" t="s">
        <v>908</v>
      </c>
      <c r="C16" s="1032"/>
      <c r="D16" s="1032"/>
      <c r="E16" s="1033"/>
      <c r="F16" s="1034">
        <v>20</v>
      </c>
      <c r="G16" s="1035"/>
      <c r="J16" s="1022" t="s">
        <v>909</v>
      </c>
      <c r="K16" s="1023"/>
      <c r="L16" s="1023"/>
      <c r="M16" s="260">
        <f>IFERROR((INDEX(L25:L30,MATCH(F17,B25:B30,0))*(F16)*F19),"")</f>
        <v>580</v>
      </c>
      <c r="N16" s="261" t="s">
        <v>901</v>
      </c>
      <c r="Q16" s="1031" t="s">
        <v>908</v>
      </c>
      <c r="R16" s="1032"/>
      <c r="S16" s="1032"/>
      <c r="T16" s="1033"/>
      <c r="U16" s="1034">
        <v>20</v>
      </c>
      <c r="V16" s="1035"/>
      <c r="Y16" s="1022" t="s">
        <v>909</v>
      </c>
      <c r="Z16" s="1023"/>
      <c r="AA16" s="1023"/>
      <c r="AB16" s="260">
        <f>IFERROR((INDEX(AA25:AA30,MATCH(U17,Q25:Q30,0))*(U16)*U19),"")</f>
        <v>580</v>
      </c>
      <c r="AC16" s="261" t="s">
        <v>901</v>
      </c>
      <c r="AF16" s="1031" t="s">
        <v>908</v>
      </c>
      <c r="AG16" s="1032"/>
      <c r="AH16" s="1032"/>
      <c r="AI16" s="1033"/>
      <c r="AJ16" s="1034">
        <v>20</v>
      </c>
      <c r="AK16" s="1035"/>
      <c r="AN16" s="1022" t="s">
        <v>909</v>
      </c>
      <c r="AO16" s="1023"/>
      <c r="AP16" s="1023"/>
      <c r="AQ16" s="260">
        <f>IFERROR((INDEX(AP25:AP30,MATCH(AJ17,AF25:AF30,0))*(AJ16)*AJ19),"")</f>
        <v>580</v>
      </c>
      <c r="AR16" s="261" t="s">
        <v>901</v>
      </c>
    </row>
    <row r="17" spans="2:44" ht="18" customHeight="1" thickBot="1" x14ac:dyDescent="0.3">
      <c r="B17" s="1013" t="s">
        <v>910</v>
      </c>
      <c r="C17" s="801"/>
      <c r="D17" s="801"/>
      <c r="E17" s="801"/>
      <c r="F17" s="1025" t="s">
        <v>929</v>
      </c>
      <c r="G17" s="1026"/>
      <c r="J17" s="1027" t="s">
        <v>911</v>
      </c>
      <c r="K17" s="1028"/>
      <c r="L17" s="1028"/>
      <c r="M17" s="262">
        <f>IFERROR((INDEX(M25:M30,MATCH(F17,B25:B30,0))*(F14)*F19),"")</f>
        <v>2535</v>
      </c>
      <c r="N17" s="263" t="s">
        <v>901</v>
      </c>
      <c r="Q17" s="1013" t="s">
        <v>910</v>
      </c>
      <c r="R17" s="801"/>
      <c r="S17" s="801"/>
      <c r="T17" s="801"/>
      <c r="U17" s="1025" t="s">
        <v>929</v>
      </c>
      <c r="V17" s="1026"/>
      <c r="Y17" s="1027" t="s">
        <v>911</v>
      </c>
      <c r="Z17" s="1028"/>
      <c r="AA17" s="1028"/>
      <c r="AB17" s="262">
        <f>IFERROR((INDEX(AB25:AB30,MATCH(U17,Q25:Q30,0))*(U14)*U19),"")</f>
        <v>3315</v>
      </c>
      <c r="AC17" s="263" t="s">
        <v>901</v>
      </c>
      <c r="AF17" s="1013" t="s">
        <v>910</v>
      </c>
      <c r="AG17" s="801"/>
      <c r="AH17" s="801"/>
      <c r="AI17" s="801"/>
      <c r="AJ17" s="1025" t="s">
        <v>929</v>
      </c>
      <c r="AK17" s="1026"/>
      <c r="AN17" s="1027" t="s">
        <v>911</v>
      </c>
      <c r="AO17" s="1028"/>
      <c r="AP17" s="1028"/>
      <c r="AQ17" s="262">
        <f>IFERROR((INDEX(AQ25:AQ30,MATCH(AJ17,AF25:AF30,0))*(AJ14)*AJ19),"")</f>
        <v>2223</v>
      </c>
      <c r="AR17" s="263" t="s">
        <v>901</v>
      </c>
    </row>
    <row r="18" spans="2:44" ht="18" customHeight="1" x14ac:dyDescent="0.25">
      <c r="B18" s="1013" t="s">
        <v>912</v>
      </c>
      <c r="C18" s="801"/>
      <c r="D18" s="801"/>
      <c r="E18" s="801"/>
      <c r="F18" s="1014"/>
      <c r="G18" s="1015"/>
      <c r="J18" s="1016" t="s">
        <v>913</v>
      </c>
      <c r="K18" s="1017"/>
      <c r="L18" s="1017"/>
      <c r="M18" s="257">
        <f>IFERROR((INDEX(K25:K30,MATCH(F17,B25:B30,0))*F14*F19),"")</f>
        <v>390</v>
      </c>
      <c r="N18" s="258" t="s">
        <v>901</v>
      </c>
      <c r="Q18" s="1013" t="s">
        <v>912</v>
      </c>
      <c r="R18" s="801"/>
      <c r="S18" s="801"/>
      <c r="T18" s="801"/>
      <c r="U18" s="1014"/>
      <c r="V18" s="1015"/>
      <c r="Y18" s="1016" t="s">
        <v>913</v>
      </c>
      <c r="Z18" s="1017"/>
      <c r="AA18" s="1017"/>
      <c r="AB18" s="257">
        <f>IFERROR((INDEX(Z25:Z30,MATCH(U17,Q25:Q30,0))*U14*U19),"")</f>
        <v>510</v>
      </c>
      <c r="AC18" s="258" t="s">
        <v>901</v>
      </c>
      <c r="AF18" s="1013" t="s">
        <v>912</v>
      </c>
      <c r="AG18" s="801"/>
      <c r="AH18" s="801"/>
      <c r="AI18" s="801"/>
      <c r="AJ18" s="1014"/>
      <c r="AK18" s="1015"/>
      <c r="AN18" s="1016" t="s">
        <v>913</v>
      </c>
      <c r="AO18" s="1017"/>
      <c r="AP18" s="1017"/>
      <c r="AQ18" s="257">
        <f>IFERROR((INDEX(AO25:AO30,MATCH(AJ17,AF25:AF30,0))*AJ14*AJ19),"")</f>
        <v>342</v>
      </c>
      <c r="AR18" s="258" t="s">
        <v>901</v>
      </c>
    </row>
    <row r="19" spans="2:44" ht="18" customHeight="1" thickBot="1" x14ac:dyDescent="0.3">
      <c r="B19" s="1018" t="s">
        <v>914</v>
      </c>
      <c r="C19" s="1019"/>
      <c r="D19" s="1019"/>
      <c r="E19" s="1019"/>
      <c r="F19" s="1020">
        <v>1</v>
      </c>
      <c r="G19" s="1021"/>
      <c r="J19" s="1022" t="s">
        <v>915</v>
      </c>
      <c r="K19" s="1023"/>
      <c r="L19" s="1023"/>
      <c r="M19" s="260">
        <f>IFERROR(M18*(6/94)," ")</f>
        <v>24.893617021276594</v>
      </c>
      <c r="N19" s="261" t="s">
        <v>907</v>
      </c>
      <c r="Q19" s="1018" t="s">
        <v>914</v>
      </c>
      <c r="R19" s="1019"/>
      <c r="S19" s="1019"/>
      <c r="T19" s="1019"/>
      <c r="U19" s="1020">
        <v>1</v>
      </c>
      <c r="V19" s="1021"/>
      <c r="Y19" s="1022" t="s">
        <v>915</v>
      </c>
      <c r="Z19" s="1023"/>
      <c r="AA19" s="1023"/>
      <c r="AB19" s="260">
        <f>IFERROR(AB18*(6/94)," ")</f>
        <v>32.553191489361701</v>
      </c>
      <c r="AC19" s="261" t="s">
        <v>907</v>
      </c>
      <c r="AF19" s="1018" t="s">
        <v>914</v>
      </c>
      <c r="AG19" s="1019"/>
      <c r="AH19" s="1019"/>
      <c r="AI19" s="1019"/>
      <c r="AJ19" s="1020">
        <v>1</v>
      </c>
      <c r="AK19" s="1021"/>
      <c r="AN19" s="1022" t="s">
        <v>915</v>
      </c>
      <c r="AO19" s="1023"/>
      <c r="AP19" s="1023"/>
      <c r="AQ19" s="260">
        <f>IFERROR(AQ18*(6/94)," ")</f>
        <v>21.829787234042552</v>
      </c>
      <c r="AR19" s="261" t="s">
        <v>907</v>
      </c>
    </row>
    <row r="20" spans="2:44" x14ac:dyDescent="0.25">
      <c r="J20" s="193"/>
      <c r="Y20" s="193"/>
      <c r="AN20" s="193"/>
    </row>
    <row r="21" spans="2:44" ht="15.75" x14ac:dyDescent="0.25">
      <c r="D21" s="255" t="s">
        <v>916</v>
      </c>
      <c r="S21" s="255" t="s">
        <v>916</v>
      </c>
      <c r="AH21" s="255" t="s">
        <v>916</v>
      </c>
    </row>
    <row r="22" spans="2:44" ht="9" customHeight="1" thickBot="1" x14ac:dyDescent="0.3">
      <c r="D22" s="255"/>
      <c r="S22" s="255"/>
      <c r="AH22" s="255"/>
    </row>
    <row r="23" spans="2:44" ht="15.75" thickBot="1" x14ac:dyDescent="0.3">
      <c r="D23" s="1006" t="s">
        <v>917</v>
      </c>
      <c r="E23" s="1007"/>
      <c r="F23" s="1007"/>
      <c r="G23" s="1007"/>
      <c r="H23" s="1007"/>
      <c r="I23" s="1007"/>
      <c r="J23" s="1007"/>
      <c r="K23" s="1007"/>
      <c r="L23" s="1007"/>
      <c r="M23" s="1008"/>
      <c r="S23" s="1006" t="s">
        <v>917</v>
      </c>
      <c r="T23" s="1007"/>
      <c r="U23" s="1007"/>
      <c r="V23" s="1007"/>
      <c r="W23" s="1007"/>
      <c r="X23" s="1007"/>
      <c r="Y23" s="1007"/>
      <c r="Z23" s="1007"/>
      <c r="AA23" s="1007"/>
      <c r="AB23" s="1008"/>
      <c r="AH23" s="1006" t="s">
        <v>917</v>
      </c>
      <c r="AI23" s="1007"/>
      <c r="AJ23" s="1007"/>
      <c r="AK23" s="1007"/>
      <c r="AL23" s="1007"/>
      <c r="AM23" s="1007"/>
      <c r="AN23" s="1007"/>
      <c r="AO23" s="1007"/>
      <c r="AP23" s="1007"/>
      <c r="AQ23" s="1008"/>
    </row>
    <row r="24" spans="2:44" ht="60.75" thickBot="1" x14ac:dyDescent="0.3">
      <c r="B24" s="194" t="s">
        <v>918</v>
      </c>
      <c r="C24" s="195"/>
      <c r="D24" s="196" t="s">
        <v>919</v>
      </c>
      <c r="E24" s="197" t="s">
        <v>920</v>
      </c>
      <c r="F24" s="197" t="s">
        <v>921</v>
      </c>
      <c r="G24" s="197" t="s">
        <v>922</v>
      </c>
      <c r="H24" s="198" t="s">
        <v>923</v>
      </c>
      <c r="I24" s="195"/>
      <c r="J24" s="196" t="s">
        <v>924</v>
      </c>
      <c r="K24" s="197" t="s">
        <v>925</v>
      </c>
      <c r="L24" s="197" t="s">
        <v>926</v>
      </c>
      <c r="M24" s="198" t="s">
        <v>927</v>
      </c>
      <c r="Q24" s="194" t="s">
        <v>918</v>
      </c>
      <c r="R24" s="195"/>
      <c r="S24" s="196" t="s">
        <v>919</v>
      </c>
      <c r="T24" s="197" t="s">
        <v>920</v>
      </c>
      <c r="U24" s="197" t="s">
        <v>921</v>
      </c>
      <c r="V24" s="197" t="s">
        <v>922</v>
      </c>
      <c r="W24" s="198" t="s">
        <v>923</v>
      </c>
      <c r="X24" s="195"/>
      <c r="Y24" s="196" t="s">
        <v>924</v>
      </c>
      <c r="Z24" s="197" t="s">
        <v>925</v>
      </c>
      <c r="AA24" s="197" t="s">
        <v>926</v>
      </c>
      <c r="AB24" s="198" t="s">
        <v>927</v>
      </c>
      <c r="AF24" s="194" t="s">
        <v>918</v>
      </c>
      <c r="AG24" s="195"/>
      <c r="AH24" s="196" t="s">
        <v>919</v>
      </c>
      <c r="AI24" s="197" t="s">
        <v>920</v>
      </c>
      <c r="AJ24" s="197" t="s">
        <v>921</v>
      </c>
      <c r="AK24" s="197" t="s">
        <v>922</v>
      </c>
      <c r="AL24" s="198" t="s">
        <v>923</v>
      </c>
      <c r="AM24" s="195"/>
      <c r="AN24" s="196" t="s">
        <v>924</v>
      </c>
      <c r="AO24" s="197" t="s">
        <v>925</v>
      </c>
      <c r="AP24" s="197" t="s">
        <v>926</v>
      </c>
      <c r="AQ24" s="198" t="s">
        <v>927</v>
      </c>
    </row>
    <row r="25" spans="2:44" x14ac:dyDescent="0.25">
      <c r="B25" s="199" t="s">
        <v>928</v>
      </c>
      <c r="C25" s="200"/>
      <c r="D25" s="201">
        <v>0.69</v>
      </c>
      <c r="E25" s="202">
        <v>0.94</v>
      </c>
      <c r="F25" s="202">
        <v>3.65</v>
      </c>
      <c r="G25" s="202">
        <v>5.0199999999999996</v>
      </c>
      <c r="H25" s="164"/>
      <c r="I25" s="200"/>
      <c r="J25" s="201">
        <v>13</v>
      </c>
      <c r="K25" s="202">
        <v>2</v>
      </c>
      <c r="L25" s="202">
        <v>19</v>
      </c>
      <c r="M25" s="203">
        <v>22</v>
      </c>
      <c r="Q25" s="199" t="s">
        <v>928</v>
      </c>
      <c r="R25" s="200"/>
      <c r="S25" s="201">
        <v>0.69</v>
      </c>
      <c r="T25" s="202">
        <v>0.94</v>
      </c>
      <c r="U25" s="202">
        <v>3.65</v>
      </c>
      <c r="V25" s="202">
        <v>5.0199999999999996</v>
      </c>
      <c r="W25" s="164"/>
      <c r="X25" s="200"/>
      <c r="Y25" s="201">
        <v>13</v>
      </c>
      <c r="Z25" s="202">
        <v>2</v>
      </c>
      <c r="AA25" s="202">
        <v>19</v>
      </c>
      <c r="AB25" s="203">
        <v>22</v>
      </c>
      <c r="AF25" s="199" t="s">
        <v>928</v>
      </c>
      <c r="AG25" s="200"/>
      <c r="AH25" s="201">
        <v>0.69</v>
      </c>
      <c r="AI25" s="202">
        <v>0.94</v>
      </c>
      <c r="AJ25" s="202">
        <v>3.65</v>
      </c>
      <c r="AK25" s="202">
        <v>5.0199999999999996</v>
      </c>
      <c r="AL25" s="164"/>
      <c r="AM25" s="200"/>
      <c r="AN25" s="201">
        <v>13</v>
      </c>
      <c r="AO25" s="202">
        <v>2</v>
      </c>
      <c r="AP25" s="202">
        <v>19</v>
      </c>
      <c r="AQ25" s="203">
        <v>22</v>
      </c>
    </row>
    <row r="26" spans="2:44" x14ac:dyDescent="0.25">
      <c r="B26" s="204" t="s">
        <v>929</v>
      </c>
      <c r="C26" s="85"/>
      <c r="D26" s="205">
        <v>2.0299999999999998</v>
      </c>
      <c r="E26" s="82">
        <v>2.82</v>
      </c>
      <c r="F26" s="82">
        <v>10.79</v>
      </c>
      <c r="G26" s="82">
        <v>14.98</v>
      </c>
      <c r="H26" s="165">
        <v>2.0059999999999998</v>
      </c>
      <c r="I26" s="85"/>
      <c r="J26" s="205">
        <v>19</v>
      </c>
      <c r="K26" s="82">
        <v>6</v>
      </c>
      <c r="L26" s="82">
        <v>29</v>
      </c>
      <c r="M26" s="206">
        <v>39</v>
      </c>
      <c r="Q26" s="204" t="s">
        <v>929</v>
      </c>
      <c r="R26" s="85"/>
      <c r="S26" s="205">
        <v>2.0299999999999998</v>
      </c>
      <c r="T26" s="82">
        <v>2.82</v>
      </c>
      <c r="U26" s="82">
        <v>10.79</v>
      </c>
      <c r="V26" s="82">
        <v>14.98</v>
      </c>
      <c r="W26" s="165">
        <v>2.0059999999999998</v>
      </c>
      <c r="X26" s="85"/>
      <c r="Y26" s="205">
        <v>19</v>
      </c>
      <c r="Z26" s="82">
        <v>6</v>
      </c>
      <c r="AA26" s="82">
        <v>29</v>
      </c>
      <c r="AB26" s="206">
        <v>39</v>
      </c>
      <c r="AF26" s="204" t="s">
        <v>929</v>
      </c>
      <c r="AG26" s="85"/>
      <c r="AH26" s="205">
        <v>2.0299999999999998</v>
      </c>
      <c r="AI26" s="82">
        <v>2.82</v>
      </c>
      <c r="AJ26" s="82">
        <v>10.79</v>
      </c>
      <c r="AK26" s="82">
        <v>14.98</v>
      </c>
      <c r="AL26" s="165"/>
      <c r="AM26" s="85"/>
      <c r="AN26" s="205">
        <v>19</v>
      </c>
      <c r="AO26" s="82">
        <v>6</v>
      </c>
      <c r="AP26" s="82">
        <v>29</v>
      </c>
      <c r="AQ26" s="206">
        <v>39</v>
      </c>
    </row>
    <row r="27" spans="2:44" x14ac:dyDescent="0.25">
      <c r="B27" s="207" t="s">
        <v>930</v>
      </c>
      <c r="C27" s="208"/>
      <c r="D27" s="209">
        <v>3.58</v>
      </c>
      <c r="E27" s="210">
        <v>5.38</v>
      </c>
      <c r="F27" s="210">
        <v>18.97</v>
      </c>
      <c r="G27" s="210">
        <v>28.57</v>
      </c>
      <c r="H27" s="165"/>
      <c r="I27" s="208"/>
      <c r="J27" s="209">
        <v>25</v>
      </c>
      <c r="K27" s="210">
        <v>14</v>
      </c>
      <c r="L27" s="210">
        <v>39</v>
      </c>
      <c r="M27" s="211">
        <v>61</v>
      </c>
      <c r="Q27" s="207" t="s">
        <v>930</v>
      </c>
      <c r="R27" s="208"/>
      <c r="S27" s="209">
        <v>3.58</v>
      </c>
      <c r="T27" s="210">
        <v>5.38</v>
      </c>
      <c r="U27" s="210">
        <v>18.97</v>
      </c>
      <c r="V27" s="210">
        <v>28.57</v>
      </c>
      <c r="W27" s="165"/>
      <c r="X27" s="208"/>
      <c r="Y27" s="209">
        <v>25</v>
      </c>
      <c r="Z27" s="210">
        <v>14</v>
      </c>
      <c r="AA27" s="210">
        <v>39</v>
      </c>
      <c r="AB27" s="211">
        <v>61</v>
      </c>
      <c r="AF27" s="207" t="s">
        <v>930</v>
      </c>
      <c r="AG27" s="208"/>
      <c r="AH27" s="209">
        <v>3.58</v>
      </c>
      <c r="AI27" s="210">
        <v>5.38</v>
      </c>
      <c r="AJ27" s="210">
        <v>18.97</v>
      </c>
      <c r="AK27" s="210">
        <v>28.57</v>
      </c>
      <c r="AL27" s="165"/>
      <c r="AM27" s="208"/>
      <c r="AN27" s="209">
        <v>25</v>
      </c>
      <c r="AO27" s="210">
        <v>14</v>
      </c>
      <c r="AP27" s="210">
        <v>39</v>
      </c>
      <c r="AQ27" s="211">
        <v>61</v>
      </c>
    </row>
    <row r="28" spans="2:44" x14ac:dyDescent="0.25">
      <c r="B28" s="204" t="s">
        <v>931</v>
      </c>
      <c r="C28" s="85"/>
      <c r="D28" s="205">
        <v>5.39</v>
      </c>
      <c r="E28" s="82">
        <v>8.18</v>
      </c>
      <c r="F28" s="82">
        <v>28.55</v>
      </c>
      <c r="G28" s="82">
        <v>43.39</v>
      </c>
      <c r="H28" s="165"/>
      <c r="I28" s="85"/>
      <c r="J28" s="205">
        <v>32</v>
      </c>
      <c r="K28" s="82">
        <v>25</v>
      </c>
      <c r="L28" s="82">
        <v>48</v>
      </c>
      <c r="M28" s="206">
        <v>87</v>
      </c>
      <c r="Q28" s="204" t="s">
        <v>931</v>
      </c>
      <c r="R28" s="85"/>
      <c r="S28" s="205">
        <v>5.39</v>
      </c>
      <c r="T28" s="82">
        <v>8.18</v>
      </c>
      <c r="U28" s="82">
        <v>28.55</v>
      </c>
      <c r="V28" s="82">
        <v>43.39</v>
      </c>
      <c r="W28" s="165"/>
      <c r="X28" s="85"/>
      <c r="Y28" s="205">
        <v>32</v>
      </c>
      <c r="Z28" s="82">
        <v>25</v>
      </c>
      <c r="AA28" s="82">
        <v>48</v>
      </c>
      <c r="AB28" s="206">
        <v>87</v>
      </c>
      <c r="AF28" s="204" t="s">
        <v>931</v>
      </c>
      <c r="AG28" s="85"/>
      <c r="AH28" s="205">
        <v>5.39</v>
      </c>
      <c r="AI28" s="82">
        <v>8.18</v>
      </c>
      <c r="AJ28" s="82">
        <v>28.55</v>
      </c>
      <c r="AK28" s="82">
        <v>43.39</v>
      </c>
      <c r="AL28" s="165"/>
      <c r="AM28" s="85"/>
      <c r="AN28" s="205">
        <v>32</v>
      </c>
      <c r="AO28" s="82">
        <v>25</v>
      </c>
      <c r="AP28" s="82">
        <v>48</v>
      </c>
      <c r="AQ28" s="206">
        <v>87</v>
      </c>
    </row>
    <row r="29" spans="2:44" x14ac:dyDescent="0.25">
      <c r="B29" s="207" t="s">
        <v>932</v>
      </c>
      <c r="C29" s="208"/>
      <c r="D29" s="209">
        <v>7.64</v>
      </c>
      <c r="E29" s="210">
        <v>12.1</v>
      </c>
      <c r="F29" s="210">
        <v>40.479999999999997</v>
      </c>
      <c r="G29" s="210">
        <v>64.430000000000007</v>
      </c>
      <c r="H29" s="165"/>
      <c r="I29" s="208"/>
      <c r="J29" s="209">
        <v>38</v>
      </c>
      <c r="K29" s="210">
        <v>40</v>
      </c>
      <c r="L29" s="210">
        <v>58</v>
      </c>
      <c r="M29" s="211">
        <v>119</v>
      </c>
      <c r="Q29" s="207" t="s">
        <v>932</v>
      </c>
      <c r="R29" s="208"/>
      <c r="S29" s="209">
        <v>7.64</v>
      </c>
      <c r="T29" s="210">
        <v>12.1</v>
      </c>
      <c r="U29" s="210">
        <v>40.479999999999997</v>
      </c>
      <c r="V29" s="210">
        <v>64.430000000000007</v>
      </c>
      <c r="W29" s="165"/>
      <c r="X29" s="208"/>
      <c r="Y29" s="209">
        <v>38</v>
      </c>
      <c r="Z29" s="210">
        <v>40</v>
      </c>
      <c r="AA29" s="210">
        <v>58</v>
      </c>
      <c r="AB29" s="211">
        <v>119</v>
      </c>
      <c r="AF29" s="207" t="s">
        <v>932</v>
      </c>
      <c r="AG29" s="208"/>
      <c r="AH29" s="209">
        <v>7.64</v>
      </c>
      <c r="AI29" s="210">
        <v>12.1</v>
      </c>
      <c r="AJ29" s="210">
        <v>40.479999999999997</v>
      </c>
      <c r="AK29" s="210">
        <v>64.430000000000007</v>
      </c>
      <c r="AL29" s="165"/>
      <c r="AM29" s="208"/>
      <c r="AN29" s="209">
        <v>38</v>
      </c>
      <c r="AO29" s="210">
        <v>40</v>
      </c>
      <c r="AP29" s="210">
        <v>58</v>
      </c>
      <c r="AQ29" s="211">
        <v>119</v>
      </c>
    </row>
    <row r="30" spans="2:44" ht="15.75" thickBot="1" x14ac:dyDescent="0.3">
      <c r="B30" s="212" t="s">
        <v>933</v>
      </c>
      <c r="C30" s="213"/>
      <c r="D30" s="214">
        <v>10.1</v>
      </c>
      <c r="E30" s="215">
        <v>16.7</v>
      </c>
      <c r="F30" s="215">
        <v>53.52</v>
      </c>
      <c r="G30" s="215">
        <v>88.63</v>
      </c>
      <c r="H30" s="166"/>
      <c r="I30" s="213"/>
      <c r="J30" s="214">
        <v>45</v>
      </c>
      <c r="K30" s="215">
        <v>57</v>
      </c>
      <c r="L30" s="215">
        <v>68</v>
      </c>
      <c r="M30" s="216">
        <v>155</v>
      </c>
      <c r="Q30" s="212" t="s">
        <v>933</v>
      </c>
      <c r="R30" s="213"/>
      <c r="S30" s="214">
        <v>10.1</v>
      </c>
      <c r="T30" s="215">
        <v>16.7</v>
      </c>
      <c r="U30" s="215">
        <v>53.52</v>
      </c>
      <c r="V30" s="215">
        <v>88.63</v>
      </c>
      <c r="W30" s="166"/>
      <c r="X30" s="213"/>
      <c r="Y30" s="214">
        <v>45</v>
      </c>
      <c r="Z30" s="215">
        <v>57</v>
      </c>
      <c r="AA30" s="215">
        <v>68</v>
      </c>
      <c r="AB30" s="216">
        <v>155</v>
      </c>
      <c r="AF30" s="212" t="s">
        <v>933</v>
      </c>
      <c r="AG30" s="213"/>
      <c r="AH30" s="214">
        <v>10.1</v>
      </c>
      <c r="AI30" s="215">
        <v>16.7</v>
      </c>
      <c r="AJ30" s="215">
        <v>53.52</v>
      </c>
      <c r="AK30" s="215">
        <v>88.63</v>
      </c>
      <c r="AL30" s="166"/>
      <c r="AM30" s="213"/>
      <c r="AN30" s="214">
        <v>45</v>
      </c>
      <c r="AO30" s="215">
        <v>57</v>
      </c>
      <c r="AP30" s="215">
        <v>68</v>
      </c>
      <c r="AQ30" s="216">
        <v>155</v>
      </c>
    </row>
    <row r="31" spans="2:44" ht="46.15" customHeight="1" x14ac:dyDescent="0.25">
      <c r="D31" s="1024" t="s">
        <v>934</v>
      </c>
      <c r="E31" s="1024"/>
      <c r="F31" s="1024"/>
      <c r="G31" s="1024"/>
      <c r="H31" s="1024"/>
      <c r="I31" s="1024"/>
      <c r="J31" s="1024"/>
      <c r="K31" s="1024"/>
      <c r="L31" s="1024"/>
      <c r="M31" s="1024"/>
      <c r="S31" s="1024" t="s">
        <v>934</v>
      </c>
      <c r="T31" s="1024"/>
      <c r="U31" s="1024"/>
      <c r="V31" s="1024"/>
      <c r="W31" s="1024"/>
      <c r="X31" s="1024"/>
      <c r="Y31" s="1024"/>
      <c r="Z31" s="1024"/>
      <c r="AA31" s="1024"/>
      <c r="AB31" s="1024"/>
      <c r="AH31" s="1024" t="s">
        <v>934</v>
      </c>
      <c r="AI31" s="1024"/>
      <c r="AJ31" s="1024"/>
      <c r="AK31" s="1024"/>
      <c r="AL31" s="1024"/>
      <c r="AM31" s="1024"/>
      <c r="AN31" s="1024"/>
      <c r="AO31" s="1024"/>
      <c r="AP31" s="1024"/>
      <c r="AQ31" s="1024"/>
    </row>
    <row r="32" spans="2:44" ht="14.45" customHeight="1" x14ac:dyDescent="0.25">
      <c r="D32" s="218"/>
      <c r="E32" s="218"/>
      <c r="F32" s="218"/>
      <c r="G32" s="218"/>
      <c r="H32" s="218"/>
      <c r="I32" s="218"/>
      <c r="J32" s="218"/>
      <c r="K32" s="218"/>
      <c r="L32" s="218"/>
      <c r="M32" s="218"/>
      <c r="S32" s="218"/>
      <c r="T32" s="218"/>
      <c r="U32" s="218"/>
      <c r="V32" s="218"/>
      <c r="W32" s="218"/>
      <c r="X32" s="218"/>
      <c r="Y32" s="218"/>
      <c r="Z32" s="218"/>
      <c r="AA32" s="218"/>
      <c r="AB32" s="218"/>
      <c r="AH32" s="218"/>
      <c r="AI32" s="218"/>
      <c r="AJ32" s="218"/>
      <c r="AK32" s="218"/>
      <c r="AL32" s="218"/>
      <c r="AM32" s="218"/>
      <c r="AN32" s="218"/>
      <c r="AO32" s="218"/>
      <c r="AP32" s="218"/>
      <c r="AQ32" s="218"/>
    </row>
    <row r="33" spans="2:43" ht="152.44999999999999" customHeight="1" x14ac:dyDescent="0.25">
      <c r="C33" s="217"/>
      <c r="D33" s="1009" t="s">
        <v>935</v>
      </c>
      <c r="E33" s="1010"/>
      <c r="F33" s="1010"/>
      <c r="G33" s="1010"/>
      <c r="H33" s="1010"/>
      <c r="I33" s="1010"/>
      <c r="J33" s="1010"/>
      <c r="K33" s="1010"/>
      <c r="L33" s="1010"/>
      <c r="M33" s="1011"/>
      <c r="R33" s="217"/>
      <c r="S33" s="1009" t="s">
        <v>935</v>
      </c>
      <c r="T33" s="1010"/>
      <c r="U33" s="1010"/>
      <c r="V33" s="1010"/>
      <c r="W33" s="1010"/>
      <c r="X33" s="1010"/>
      <c r="Y33" s="1010"/>
      <c r="Z33" s="1010"/>
      <c r="AA33" s="1010"/>
      <c r="AB33" s="1011"/>
      <c r="AG33" s="217"/>
      <c r="AH33" s="1009" t="s">
        <v>935</v>
      </c>
      <c r="AI33" s="1010"/>
      <c r="AJ33" s="1010"/>
      <c r="AK33" s="1010"/>
      <c r="AL33" s="1010"/>
      <c r="AM33" s="1010"/>
      <c r="AN33" s="1010"/>
      <c r="AO33" s="1010"/>
      <c r="AP33" s="1010"/>
      <c r="AQ33" s="1011"/>
    </row>
    <row r="34" spans="2:43" x14ac:dyDescent="0.25">
      <c r="B34" s="217"/>
      <c r="C34" s="217"/>
      <c r="D34" s="52"/>
      <c r="E34" s="52"/>
      <c r="F34" s="52"/>
      <c r="G34" s="52"/>
      <c r="H34" s="52"/>
      <c r="I34" s="52"/>
      <c r="J34" s="52"/>
      <c r="K34" s="52"/>
      <c r="L34" s="52"/>
      <c r="M34" s="52"/>
      <c r="Q34" s="217"/>
      <c r="R34" s="217"/>
      <c r="S34" s="52"/>
      <c r="T34" s="52"/>
      <c r="U34" s="52"/>
      <c r="V34" s="52"/>
      <c r="W34" s="52"/>
      <c r="X34" s="52"/>
      <c r="Y34" s="52"/>
      <c r="Z34" s="52"/>
      <c r="AA34" s="52"/>
      <c r="AB34" s="52"/>
      <c r="AF34" s="217"/>
      <c r="AG34" s="217"/>
      <c r="AH34" s="52"/>
      <c r="AI34" s="52"/>
      <c r="AJ34" s="52"/>
      <c r="AK34" s="52"/>
      <c r="AL34" s="52"/>
      <c r="AM34" s="52"/>
      <c r="AN34" s="52"/>
      <c r="AO34" s="52"/>
      <c r="AP34" s="52"/>
      <c r="AQ34" s="52"/>
    </row>
    <row r="35" spans="2:43" ht="113.45" customHeight="1" x14ac:dyDescent="0.25">
      <c r="D35" s="1012" t="s">
        <v>936</v>
      </c>
      <c r="E35" s="1010"/>
      <c r="F35" s="1010"/>
      <c r="G35" s="1010"/>
      <c r="H35" s="1010"/>
      <c r="I35" s="1010"/>
      <c r="J35" s="1010"/>
      <c r="K35" s="1010"/>
      <c r="L35" s="1010"/>
      <c r="M35" s="1011"/>
      <c r="S35" s="1012" t="s">
        <v>936</v>
      </c>
      <c r="T35" s="1010"/>
      <c r="U35" s="1010"/>
      <c r="V35" s="1010"/>
      <c r="W35" s="1010"/>
      <c r="X35" s="1010"/>
      <c r="Y35" s="1010"/>
      <c r="Z35" s="1010"/>
      <c r="AA35" s="1010"/>
      <c r="AB35" s="1011"/>
      <c r="AH35" s="1012" t="s">
        <v>936</v>
      </c>
      <c r="AI35" s="1010"/>
      <c r="AJ35" s="1010"/>
      <c r="AK35" s="1010"/>
      <c r="AL35" s="1010"/>
      <c r="AM35" s="1010"/>
      <c r="AN35" s="1010"/>
      <c r="AO35" s="1010"/>
      <c r="AP35" s="1010"/>
      <c r="AQ35" s="1011"/>
    </row>
    <row r="36" spans="2:43" x14ac:dyDescent="0.25">
      <c r="D36" s="217"/>
      <c r="E36" s="217"/>
      <c r="F36" s="217"/>
      <c r="G36" s="217"/>
      <c r="H36" s="217"/>
      <c r="I36" s="217"/>
      <c r="J36" s="217"/>
      <c r="K36" s="217"/>
      <c r="L36" s="217"/>
      <c r="M36" s="217"/>
      <c r="S36" s="217"/>
      <c r="T36" s="217"/>
      <c r="U36" s="217"/>
      <c r="V36" s="217"/>
      <c r="W36" s="217"/>
      <c r="X36" s="217"/>
      <c r="Y36" s="217"/>
      <c r="Z36" s="217"/>
      <c r="AA36" s="217"/>
      <c r="AB36" s="217"/>
      <c r="AH36" s="217"/>
      <c r="AI36" s="217"/>
      <c r="AJ36" s="217"/>
      <c r="AK36" s="217"/>
      <c r="AL36" s="217"/>
      <c r="AM36" s="217"/>
      <c r="AN36" s="217"/>
      <c r="AO36" s="217"/>
      <c r="AP36" s="217"/>
      <c r="AQ36" s="217"/>
    </row>
    <row r="37" spans="2:43" x14ac:dyDescent="0.25">
      <c r="D37" s="217"/>
      <c r="E37" s="217"/>
      <c r="F37" s="217"/>
      <c r="G37" s="217"/>
      <c r="H37" s="217"/>
      <c r="I37" s="217"/>
      <c r="J37" s="217"/>
      <c r="K37" s="217"/>
      <c r="L37" s="217"/>
      <c r="M37" s="217"/>
      <c r="S37" s="217"/>
      <c r="T37" s="217"/>
      <c r="U37" s="217"/>
      <c r="V37" s="217"/>
      <c r="W37" s="217"/>
      <c r="X37" s="217"/>
      <c r="Y37" s="217"/>
      <c r="Z37" s="217"/>
      <c r="AA37" s="217"/>
      <c r="AB37" s="217"/>
      <c r="AH37" s="217"/>
      <c r="AI37" s="217"/>
      <c r="AJ37" s="217"/>
      <c r="AK37" s="217"/>
      <c r="AL37" s="217"/>
      <c r="AM37" s="217"/>
      <c r="AN37" s="217"/>
      <c r="AO37" s="217"/>
      <c r="AP37" s="217"/>
      <c r="AQ37" s="217"/>
    </row>
    <row r="38" spans="2:43" x14ac:dyDescent="0.25">
      <c r="D38" s="217"/>
      <c r="E38" s="217"/>
      <c r="F38" s="217"/>
      <c r="G38" s="217"/>
      <c r="H38" s="217"/>
      <c r="I38" s="217"/>
      <c r="J38" s="217"/>
      <c r="K38" s="217"/>
      <c r="L38" s="217"/>
      <c r="M38" s="217"/>
      <c r="S38" s="217"/>
      <c r="T38" s="217"/>
      <c r="U38" s="217"/>
      <c r="V38" s="217"/>
      <c r="W38" s="217"/>
      <c r="X38" s="217"/>
      <c r="Y38" s="217"/>
      <c r="Z38" s="217"/>
      <c r="AA38" s="217"/>
      <c r="AB38" s="217"/>
      <c r="AH38" s="217"/>
      <c r="AI38" s="217"/>
      <c r="AJ38" s="217"/>
      <c r="AK38" s="217"/>
      <c r="AL38" s="217"/>
      <c r="AM38" s="217"/>
      <c r="AN38" s="217"/>
      <c r="AO38" s="217"/>
      <c r="AP38" s="217"/>
      <c r="AQ38" s="217"/>
    </row>
    <row r="39" spans="2:43" x14ac:dyDescent="0.25">
      <c r="D39" s="217"/>
      <c r="E39" s="217"/>
      <c r="F39" s="217"/>
      <c r="G39" s="217"/>
      <c r="H39" s="217"/>
      <c r="I39" s="217"/>
      <c r="J39" s="217"/>
      <c r="K39" s="217"/>
      <c r="L39" s="217"/>
      <c r="M39" s="217"/>
      <c r="S39" s="217"/>
      <c r="T39" s="217"/>
      <c r="U39" s="217"/>
      <c r="V39" s="217"/>
      <c r="W39" s="217"/>
      <c r="X39" s="217"/>
      <c r="Y39" s="217"/>
      <c r="Z39" s="217"/>
      <c r="AA39" s="217"/>
      <c r="AB39" s="217"/>
      <c r="AH39" s="217"/>
      <c r="AI39" s="217"/>
      <c r="AJ39" s="217"/>
      <c r="AK39" s="217"/>
      <c r="AL39" s="217"/>
      <c r="AM39" s="217"/>
      <c r="AN39" s="217"/>
      <c r="AO39" s="217"/>
      <c r="AP39" s="217"/>
      <c r="AQ39" s="217"/>
    </row>
    <row r="40" spans="2:43" x14ac:dyDescent="0.25">
      <c r="D40" s="217"/>
      <c r="E40" s="217"/>
      <c r="F40" s="217"/>
      <c r="G40" s="217"/>
      <c r="H40" s="217"/>
      <c r="I40" s="217"/>
      <c r="J40" s="217"/>
      <c r="K40" s="217"/>
      <c r="L40" s="217"/>
      <c r="M40" s="217"/>
      <c r="S40" s="217"/>
      <c r="T40" s="217"/>
      <c r="U40" s="217"/>
      <c r="V40" s="217"/>
      <c r="W40" s="217"/>
      <c r="X40" s="217"/>
      <c r="Y40" s="217"/>
      <c r="Z40" s="217"/>
      <c r="AA40" s="217"/>
      <c r="AB40" s="217"/>
      <c r="AH40" s="217"/>
      <c r="AI40" s="217"/>
      <c r="AJ40" s="217"/>
      <c r="AK40" s="217"/>
      <c r="AL40" s="217"/>
      <c r="AM40" s="217"/>
      <c r="AN40" s="217"/>
      <c r="AO40" s="217"/>
      <c r="AP40" s="217"/>
      <c r="AQ40" s="217"/>
    </row>
    <row r="41" spans="2:43" x14ac:dyDescent="0.25">
      <c r="D41" s="217"/>
      <c r="E41" s="217"/>
      <c r="F41" s="217"/>
      <c r="G41" s="217"/>
      <c r="H41" s="217"/>
      <c r="I41" s="217"/>
      <c r="J41" s="217"/>
      <c r="K41" s="217"/>
      <c r="L41" s="217"/>
      <c r="M41" s="217"/>
      <c r="S41" s="217"/>
      <c r="T41" s="217"/>
      <c r="U41" s="217"/>
      <c r="V41" s="217"/>
      <c r="W41" s="217"/>
      <c r="X41" s="217"/>
      <c r="Y41" s="217"/>
      <c r="Z41" s="217"/>
      <c r="AA41" s="217"/>
      <c r="AB41" s="217"/>
      <c r="AH41" s="217"/>
      <c r="AI41" s="217"/>
      <c r="AJ41" s="217"/>
      <c r="AK41" s="217"/>
      <c r="AL41" s="217"/>
      <c r="AM41" s="217"/>
      <c r="AN41" s="217"/>
      <c r="AO41" s="217"/>
      <c r="AP41" s="217"/>
      <c r="AQ41" s="217"/>
    </row>
  </sheetData>
  <sheetProtection password="EF11" sheet="1" objects="1" scenarios="1" formatCells="0" formatColumns="0" formatRows="0"/>
  <mergeCells count="90">
    <mergeCell ref="J14:L14"/>
    <mergeCell ref="B12:E12"/>
    <mergeCell ref="B13:E13"/>
    <mergeCell ref="B14:E15"/>
    <mergeCell ref="B16:E16"/>
    <mergeCell ref="F12:G12"/>
    <mergeCell ref="F13:G13"/>
    <mergeCell ref="F14:G15"/>
    <mergeCell ref="F16:G16"/>
    <mergeCell ref="J15:L15"/>
    <mergeCell ref="J16:L16"/>
    <mergeCell ref="B5:M5"/>
    <mergeCell ref="J11:N11"/>
    <mergeCell ref="B11:G11"/>
    <mergeCell ref="J12:L12"/>
    <mergeCell ref="J13:L13"/>
    <mergeCell ref="B8:N9"/>
    <mergeCell ref="D35:M35"/>
    <mergeCell ref="D33:M33"/>
    <mergeCell ref="F17:G17"/>
    <mergeCell ref="F18:G18"/>
    <mergeCell ref="B18:E18"/>
    <mergeCell ref="D31:M31"/>
    <mergeCell ref="J17:L17"/>
    <mergeCell ref="B17:E17"/>
    <mergeCell ref="B19:E19"/>
    <mergeCell ref="F19:G19"/>
    <mergeCell ref="J19:L19"/>
    <mergeCell ref="J18:L18"/>
    <mergeCell ref="D23:M23"/>
    <mergeCell ref="Q5:AB5"/>
    <mergeCell ref="Q8:AC9"/>
    <mergeCell ref="Q11:V11"/>
    <mergeCell ref="Y11:AC11"/>
    <mergeCell ref="Q12:T12"/>
    <mergeCell ref="U12:V12"/>
    <mergeCell ref="Y12:AA12"/>
    <mergeCell ref="Q13:T13"/>
    <mergeCell ref="U13:V13"/>
    <mergeCell ref="Y13:AA13"/>
    <mergeCell ref="Q14:T15"/>
    <mergeCell ref="U14:V15"/>
    <mergeCell ref="Y14:AA14"/>
    <mergeCell ref="Y15:AA15"/>
    <mergeCell ref="Q19:T19"/>
    <mergeCell ref="U19:V19"/>
    <mergeCell ref="Y19:AA19"/>
    <mergeCell ref="Q16:T16"/>
    <mergeCell ref="U16:V16"/>
    <mergeCell ref="Y16:AA16"/>
    <mergeCell ref="Q17:T17"/>
    <mergeCell ref="U17:V17"/>
    <mergeCell ref="Y17:AA17"/>
    <mergeCell ref="AF13:AI13"/>
    <mergeCell ref="AJ13:AK13"/>
    <mergeCell ref="AN13:AP13"/>
    <mergeCell ref="AF14:AI15"/>
    <mergeCell ref="AJ14:AK15"/>
    <mergeCell ref="AF5:AQ5"/>
    <mergeCell ref="AF8:AR9"/>
    <mergeCell ref="AF11:AK11"/>
    <mergeCell ref="AN11:AR11"/>
    <mergeCell ref="AF12:AI12"/>
    <mergeCell ref="AJ12:AK12"/>
    <mergeCell ref="AN12:AP12"/>
    <mergeCell ref="AF17:AI17"/>
    <mergeCell ref="AJ17:AK17"/>
    <mergeCell ref="AN17:AP17"/>
    <mergeCell ref="AH31:AQ31"/>
    <mergeCell ref="AN14:AP14"/>
    <mergeCell ref="AN15:AP15"/>
    <mergeCell ref="AF16:AI16"/>
    <mergeCell ref="AJ16:AK16"/>
    <mergeCell ref="AN16:AP16"/>
    <mergeCell ref="S23:AB23"/>
    <mergeCell ref="AH23:AQ23"/>
    <mergeCell ref="AH33:AQ33"/>
    <mergeCell ref="AH35:AQ35"/>
    <mergeCell ref="AF18:AI18"/>
    <mergeCell ref="AJ18:AK18"/>
    <mergeCell ref="AN18:AP18"/>
    <mergeCell ref="AF19:AI19"/>
    <mergeCell ref="AJ19:AK19"/>
    <mergeCell ref="AN19:AP19"/>
    <mergeCell ref="S31:AB31"/>
    <mergeCell ref="S33:AB33"/>
    <mergeCell ref="S35:AB35"/>
    <mergeCell ref="Q18:T18"/>
    <mergeCell ref="U18:V18"/>
    <mergeCell ref="Y18:AA18"/>
  </mergeCells>
  <conditionalFormatting sqref="F18:G18">
    <cfRule type="expression" dxfId="6" priority="4">
      <formula>$F$12="Flush-Mount"</formula>
    </cfRule>
  </conditionalFormatting>
  <conditionalFormatting sqref="U18:V18">
    <cfRule type="expression" dxfId="5" priority="2">
      <formula>$U$12="Flush-Mount"</formula>
    </cfRule>
  </conditionalFormatting>
  <conditionalFormatting sqref="AJ18:AK18">
    <cfRule type="expression" dxfId="4" priority="1">
      <formula>$AJ$12="Flush-Mount"</formula>
    </cfRule>
  </conditionalFormatting>
  <dataValidations count="4">
    <dataValidation type="list" allowBlank="1" showInputMessage="1" showErrorMessage="1" sqref="F12 U12 AJ12" xr:uid="{00000000-0002-0000-0D00-000000000000}">
      <formula1>"Flush-Mount, Above Ground Riser"</formula1>
    </dataValidation>
    <dataValidation type="list" allowBlank="1" showInputMessage="1" showErrorMessage="1" sqref="F17 U17 AJ17" xr:uid="{00000000-0002-0000-0D00-000001000000}">
      <formula1>$B$25:$B$30</formula1>
    </dataValidation>
    <dataValidation type="list" allowBlank="1" showInputMessage="1" showErrorMessage="1" sqref="F13:G13 U13:V13 AJ13:AK13" xr:uid="{00000000-0002-0000-0D00-000002000000}">
      <formula1>$D$24:$H$24</formula1>
    </dataValidation>
    <dataValidation type="whole" allowBlank="1" showInputMessage="1" showErrorMessage="1" sqref="F19:G19 U19:V19 AJ19:AK19" xr:uid="{00000000-0002-0000-0D00-000003000000}">
      <formula1>1</formula1>
      <formula2>1000000000000000</formula2>
    </dataValidation>
  </dataValidations>
  <pageMargins left="0.7" right="0.7" top="0.75" bottom="0.75" header="0.3" footer="0.3"/>
  <pageSetup scale="69" orientation="portrait" r:id="rId1"/>
  <headerFooter>
    <oddFooter>&amp;C_x000D_&amp;1#&amp;"Verdana"&amp;7&amp;K000000 Confidential</oddFooter>
  </headerFooter>
  <colBreaks count="1" manualBreakCount="1">
    <brk id="15"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B631E-4D13-426D-BC8F-752B3D9BE42C}">
  <sheetPr>
    <tabColor rgb="FFFFFF99"/>
  </sheetPr>
  <dimension ref="B1:AR41"/>
  <sheetViews>
    <sheetView topLeftCell="A5" workbookViewId="0">
      <selection activeCell="AL27" sqref="AL27"/>
    </sheetView>
  </sheetViews>
  <sheetFormatPr defaultColWidth="7.140625" defaultRowHeight="15" x14ac:dyDescent="0.25"/>
  <cols>
    <col min="2" max="2" width="10.42578125" customWidth="1"/>
    <col min="3" max="3" width="0.7109375" customWidth="1"/>
    <col min="4" max="8" width="10.7109375" customWidth="1"/>
    <col min="9" max="9" width="0.7109375" customWidth="1"/>
    <col min="10" max="13" width="10.7109375" customWidth="1"/>
    <col min="14" max="14" width="8.28515625" customWidth="1"/>
    <col min="15" max="15" width="5.28515625" customWidth="1"/>
    <col min="17" max="17" width="10.42578125" customWidth="1"/>
    <col min="18" max="18" width="0.7109375" customWidth="1"/>
    <col min="19" max="23" width="10.7109375" customWidth="1"/>
    <col min="24" max="24" width="0.7109375" customWidth="1"/>
    <col min="25" max="28" width="10.7109375" customWidth="1"/>
    <col min="29" max="29" width="8.28515625" customWidth="1"/>
    <col min="30" max="30" width="5.28515625" customWidth="1"/>
    <col min="32" max="32" width="10.42578125" customWidth="1"/>
    <col min="33" max="33" width="0.7109375" customWidth="1"/>
    <col min="34" max="38" width="10.7109375" customWidth="1"/>
    <col min="39" max="39" width="0.7109375" customWidth="1"/>
    <col min="40" max="43" width="10.7109375" customWidth="1"/>
    <col min="44" max="44" width="8.28515625" customWidth="1"/>
    <col min="45" max="45" width="5.28515625" customWidth="1"/>
  </cols>
  <sheetData>
    <row r="1" spans="2:44" x14ac:dyDescent="0.25">
      <c r="N1" s="695" t="str">
        <f>General!$A$4</f>
        <v>Greener Cleanups: EPA Spreadsheets for Environmental Footprint Analysis - August 2014</v>
      </c>
      <c r="AC1" s="695" t="str">
        <f>General!$A$4</f>
        <v>Greener Cleanups: EPA Spreadsheets for Environmental Footprint Analysis - August 2014</v>
      </c>
      <c r="AR1" s="695" t="str">
        <f>General!$A$4</f>
        <v>Greener Cleanups: EPA Spreadsheets for Environmental Footprint Analysis - August 2014</v>
      </c>
    </row>
    <row r="2" spans="2:44" x14ac:dyDescent="0.25">
      <c r="N2" s="695" t="str">
        <f ca="1">CONCATENATE(General!$A3," - ", General!$A6)</f>
        <v>Nevada Environmental Response Trust (NERT) - Groundwater Monitoring and Treatment (July 2023 - December 2023)</v>
      </c>
      <c r="AC2" s="695" t="str">
        <f ca="1">CONCATENATE(General!$A3," - ", General!$A6)</f>
        <v>Nevada Environmental Response Trust (NERT) - Groundwater Monitoring and Treatment (July 2023 - December 2023)</v>
      </c>
      <c r="AR2" s="695" t="str">
        <f ca="1">CONCATENATE(General!$A3," - ", General!$A6)</f>
        <v>Nevada Environmental Response Trust (NERT) - Groundwater Monitoring and Treatment (July 2023 - December 2023)</v>
      </c>
    </row>
    <row r="3" spans="2:44" ht="15.75" x14ac:dyDescent="0.25">
      <c r="B3" s="255" t="s">
        <v>886</v>
      </c>
      <c r="Q3" s="255" t="s">
        <v>887</v>
      </c>
      <c r="AF3" s="255" t="s">
        <v>888</v>
      </c>
    </row>
    <row r="5" spans="2:44" ht="44.45" customHeight="1" x14ac:dyDescent="0.25">
      <c r="B5" s="1036" t="s">
        <v>889</v>
      </c>
      <c r="C5" s="1037"/>
      <c r="D5" s="1037"/>
      <c r="E5" s="1037"/>
      <c r="F5" s="1037"/>
      <c r="G5" s="1037"/>
      <c r="H5" s="1037"/>
      <c r="I5" s="1037"/>
      <c r="J5" s="1037"/>
      <c r="K5" s="1037"/>
      <c r="L5" s="1037"/>
      <c r="M5" s="1038"/>
      <c r="N5" s="145"/>
      <c r="Q5" s="1036" t="s">
        <v>889</v>
      </c>
      <c r="R5" s="1037"/>
      <c r="S5" s="1037"/>
      <c r="T5" s="1037"/>
      <c r="U5" s="1037"/>
      <c r="V5" s="1037"/>
      <c r="W5" s="1037"/>
      <c r="X5" s="1037"/>
      <c r="Y5" s="1037"/>
      <c r="Z5" s="1037"/>
      <c r="AA5" s="1037"/>
      <c r="AB5" s="1038"/>
      <c r="AC5" s="145"/>
      <c r="AF5" s="1036" t="s">
        <v>889</v>
      </c>
      <c r="AG5" s="1037"/>
      <c r="AH5" s="1037"/>
      <c r="AI5" s="1037"/>
      <c r="AJ5" s="1037"/>
      <c r="AK5" s="1037"/>
      <c r="AL5" s="1037"/>
      <c r="AM5" s="1037"/>
      <c r="AN5" s="1037"/>
      <c r="AO5" s="1037"/>
      <c r="AP5" s="1037"/>
      <c r="AQ5" s="1038"/>
      <c r="AR5" s="145"/>
    </row>
    <row r="7" spans="2:44" x14ac:dyDescent="0.25">
      <c r="B7" t="s">
        <v>890</v>
      </c>
      <c r="Q7" t="s">
        <v>891</v>
      </c>
      <c r="AF7" t="s">
        <v>892</v>
      </c>
    </row>
    <row r="8" spans="2:44" x14ac:dyDescent="0.25">
      <c r="B8" s="1039" t="s">
        <v>1346</v>
      </c>
      <c r="C8" s="1040"/>
      <c r="D8" s="1040"/>
      <c r="E8" s="1040"/>
      <c r="F8" s="1040"/>
      <c r="G8" s="1040"/>
      <c r="H8" s="1040"/>
      <c r="I8" s="1040"/>
      <c r="J8" s="1040"/>
      <c r="K8" s="1040"/>
      <c r="L8" s="1040"/>
      <c r="M8" s="1040"/>
      <c r="N8" s="1041"/>
      <c r="Q8" s="1039" t="s">
        <v>1347</v>
      </c>
      <c r="R8" s="1040"/>
      <c r="S8" s="1040"/>
      <c r="T8" s="1040"/>
      <c r="U8" s="1040"/>
      <c r="V8" s="1040"/>
      <c r="W8" s="1040"/>
      <c r="X8" s="1040"/>
      <c r="Y8" s="1040"/>
      <c r="Z8" s="1040"/>
      <c r="AA8" s="1040"/>
      <c r="AB8" s="1040"/>
      <c r="AC8" s="1041"/>
      <c r="AF8" s="1039" t="s">
        <v>1348</v>
      </c>
      <c r="AG8" s="1040"/>
      <c r="AH8" s="1040"/>
      <c r="AI8" s="1040"/>
      <c r="AJ8" s="1040"/>
      <c r="AK8" s="1040"/>
      <c r="AL8" s="1040"/>
      <c r="AM8" s="1040"/>
      <c r="AN8" s="1040"/>
      <c r="AO8" s="1040"/>
      <c r="AP8" s="1040"/>
      <c r="AQ8" s="1040"/>
      <c r="AR8" s="1041"/>
    </row>
    <row r="9" spans="2:44" x14ac:dyDescent="0.25">
      <c r="B9" s="1042"/>
      <c r="C9" s="1043"/>
      <c r="D9" s="1043"/>
      <c r="E9" s="1043"/>
      <c r="F9" s="1043"/>
      <c r="G9" s="1043"/>
      <c r="H9" s="1043"/>
      <c r="I9" s="1043"/>
      <c r="J9" s="1043"/>
      <c r="K9" s="1043"/>
      <c r="L9" s="1043"/>
      <c r="M9" s="1043"/>
      <c r="N9" s="1044"/>
      <c r="Q9" s="1042"/>
      <c r="R9" s="1043"/>
      <c r="S9" s="1043"/>
      <c r="T9" s="1043"/>
      <c r="U9" s="1043"/>
      <c r="V9" s="1043"/>
      <c r="W9" s="1043"/>
      <c r="X9" s="1043"/>
      <c r="Y9" s="1043"/>
      <c r="Z9" s="1043"/>
      <c r="AA9" s="1043"/>
      <c r="AB9" s="1043"/>
      <c r="AC9" s="1044"/>
      <c r="AF9" s="1042"/>
      <c r="AG9" s="1043"/>
      <c r="AH9" s="1043"/>
      <c r="AI9" s="1043"/>
      <c r="AJ9" s="1043"/>
      <c r="AK9" s="1043"/>
      <c r="AL9" s="1043"/>
      <c r="AM9" s="1043"/>
      <c r="AN9" s="1043"/>
      <c r="AO9" s="1043"/>
      <c r="AP9" s="1043"/>
      <c r="AQ9" s="1043"/>
      <c r="AR9" s="1044"/>
    </row>
    <row r="10" spans="2:44" ht="15.75" thickBot="1" x14ac:dyDescent="0.3"/>
    <row r="11" spans="2:44" ht="21" customHeight="1" thickBot="1" x14ac:dyDescent="0.3">
      <c r="B11" s="1045" t="s">
        <v>893</v>
      </c>
      <c r="C11" s="1046"/>
      <c r="D11" s="1046"/>
      <c r="E11" s="1046"/>
      <c r="F11" s="1046"/>
      <c r="G11" s="1047"/>
      <c r="J11" s="1048" t="s">
        <v>894</v>
      </c>
      <c r="K11" s="1049"/>
      <c r="L11" s="1049"/>
      <c r="M11" s="1049"/>
      <c r="N11" s="1050"/>
      <c r="Q11" s="1045" t="s">
        <v>895</v>
      </c>
      <c r="R11" s="1046"/>
      <c r="S11" s="1046"/>
      <c r="T11" s="1046"/>
      <c r="U11" s="1046"/>
      <c r="V11" s="1047"/>
      <c r="Y11" s="1048" t="s">
        <v>896</v>
      </c>
      <c r="Z11" s="1049"/>
      <c r="AA11" s="1049"/>
      <c r="AB11" s="1049"/>
      <c r="AC11" s="1050"/>
      <c r="AF11" s="1045" t="s">
        <v>897</v>
      </c>
      <c r="AG11" s="1046"/>
      <c r="AH11" s="1046"/>
      <c r="AI11" s="1046"/>
      <c r="AJ11" s="1046"/>
      <c r="AK11" s="1047"/>
      <c r="AN11" s="1048" t="s">
        <v>898</v>
      </c>
      <c r="AO11" s="1049"/>
      <c r="AP11" s="1049"/>
      <c r="AQ11" s="1049"/>
      <c r="AR11" s="1050"/>
    </row>
    <row r="12" spans="2:44" ht="18" customHeight="1" x14ac:dyDescent="0.25">
      <c r="B12" s="1051" t="s">
        <v>899</v>
      </c>
      <c r="C12" s="1052"/>
      <c r="D12" s="1052"/>
      <c r="E12" s="1052"/>
      <c r="F12" s="1053" t="s">
        <v>1343</v>
      </c>
      <c r="G12" s="1054"/>
      <c r="J12" s="1016" t="s">
        <v>900</v>
      </c>
      <c r="K12" s="1017"/>
      <c r="L12" s="1017"/>
      <c r="M12" s="257">
        <f>IFERROR(IF(F12="Above Ground Riser",(INDEX(D25:H30,MATCH(F17,B25:B30,0),MATCH(F13,D24:H24,0))*(F14-F16+F18)*F19),(INDEX(D25:H30,MATCH(F17,B25:B30,0),MATCH(F13,D24:H24,0))*(F14-F16)*F19)),"")</f>
        <v>190.57</v>
      </c>
      <c r="N12" s="258" t="s">
        <v>901</v>
      </c>
      <c r="Q12" s="1051" t="s">
        <v>899</v>
      </c>
      <c r="R12" s="1052"/>
      <c r="S12" s="1052"/>
      <c r="T12" s="1052"/>
      <c r="U12" s="1053" t="s">
        <v>1343</v>
      </c>
      <c r="V12" s="1054"/>
      <c r="Y12" s="1016" t="s">
        <v>900</v>
      </c>
      <c r="Z12" s="1017"/>
      <c r="AA12" s="1017"/>
      <c r="AB12" s="257">
        <f>IFERROR(IF(U12="Above Ground Riser",(INDEX(S25:W30,MATCH(U17,Q25:Q30,0),MATCH(U13,S24:W24,0))*(U14-U16+U18)*U19),(INDEX(S25:W30,MATCH(U17,Q25:Q30,0),MATCH(U13,S24:W24,0))*(U14-U16)*U19)),"")</f>
        <v>230.68999999999997</v>
      </c>
      <c r="AC12" s="258" t="s">
        <v>901</v>
      </c>
      <c r="AF12" s="1051" t="s">
        <v>899</v>
      </c>
      <c r="AG12" s="1052"/>
      <c r="AH12" s="1052"/>
      <c r="AI12" s="1052"/>
      <c r="AJ12" s="1053" t="s">
        <v>1343</v>
      </c>
      <c r="AK12" s="1054"/>
      <c r="AN12" s="1016" t="s">
        <v>900</v>
      </c>
      <c r="AO12" s="1017"/>
      <c r="AP12" s="1017"/>
      <c r="AQ12" s="257">
        <f>IFERROR(IF(AJ12="Above Ground Riser",(INDEX(AH25:AL30,MATCH(AJ17,AF25:AF30,0),MATCH(AJ13,AH24:AL24,0))*(AJ14-AJ16+AJ18)*AJ19),(INDEX(AH25:AL30,MATCH(AJ17,AF25:AF30,0),MATCH(AJ13,AH24:AL24,0))*(AJ14-AJ16)*AJ19)),"")</f>
        <v>120.35999999999999</v>
      </c>
      <c r="AR12" s="258" t="s">
        <v>901</v>
      </c>
    </row>
    <row r="13" spans="2:44" ht="18" customHeight="1" x14ac:dyDescent="0.25">
      <c r="B13" s="1013" t="s">
        <v>902</v>
      </c>
      <c r="C13" s="801"/>
      <c r="D13" s="801"/>
      <c r="E13" s="801"/>
      <c r="F13" s="1025" t="s">
        <v>923</v>
      </c>
      <c r="G13" s="1026"/>
      <c r="H13" s="192"/>
      <c r="I13" s="192"/>
      <c r="J13" s="1029" t="s">
        <v>903</v>
      </c>
      <c r="K13" s="1030"/>
      <c r="L13" s="1030"/>
      <c r="M13" s="256">
        <f>IFERROR(INDEX(D25:H30,MATCH(F17,B25:B30,0),MATCH(F13,D24:H24,0))*(F16)*F19,"")</f>
        <v>20.059999999999999</v>
      </c>
      <c r="N13" s="259" t="s">
        <v>901</v>
      </c>
      <c r="Q13" s="1013" t="s">
        <v>902</v>
      </c>
      <c r="R13" s="801"/>
      <c r="S13" s="801"/>
      <c r="T13" s="801"/>
      <c r="U13" s="1025" t="s">
        <v>923</v>
      </c>
      <c r="V13" s="1026"/>
      <c r="W13" s="192"/>
      <c r="X13" s="192"/>
      <c r="Y13" s="1029" t="s">
        <v>903</v>
      </c>
      <c r="Z13" s="1030"/>
      <c r="AA13" s="1030"/>
      <c r="AB13" s="256">
        <f>IFERROR(INDEX(S25:W30,MATCH(U17,Q25:Q30,0),MATCH(U13,S24:W24,0))*(U16)*U19,"")</f>
        <v>40.119999999999997</v>
      </c>
      <c r="AC13" s="259" t="s">
        <v>901</v>
      </c>
      <c r="AF13" s="1013" t="s">
        <v>902</v>
      </c>
      <c r="AG13" s="801"/>
      <c r="AH13" s="801"/>
      <c r="AI13" s="801"/>
      <c r="AJ13" s="1025" t="s">
        <v>923</v>
      </c>
      <c r="AK13" s="1026"/>
      <c r="AL13" s="192"/>
      <c r="AM13" s="192"/>
      <c r="AN13" s="1029" t="s">
        <v>903</v>
      </c>
      <c r="AO13" s="1030"/>
      <c r="AP13" s="1030"/>
      <c r="AQ13" s="256">
        <f>IFERROR(INDEX(AH25:AL30,MATCH(AJ17,AF25:AF30,0),MATCH(AJ13,AH24:AL24,0))*(AJ16)*AJ19,"")</f>
        <v>40.119999999999997</v>
      </c>
      <c r="AR13" s="259" t="s">
        <v>901</v>
      </c>
    </row>
    <row r="14" spans="2:44" ht="19.149999999999999" customHeight="1" x14ac:dyDescent="0.25">
      <c r="B14" s="1055" t="s">
        <v>904</v>
      </c>
      <c r="C14" s="806"/>
      <c r="D14" s="806"/>
      <c r="E14" s="806"/>
      <c r="F14" s="1014">
        <v>105</v>
      </c>
      <c r="G14" s="1015"/>
      <c r="H14" s="192"/>
      <c r="I14" s="192"/>
      <c r="J14" s="1029" t="s">
        <v>905</v>
      </c>
      <c r="K14" s="1030"/>
      <c r="L14" s="1030"/>
      <c r="M14" s="256">
        <f>IFERROR((INDEX(J25:J30,MATCH(F17,B25:B30,0))*(F14-F16)*F19),"")</f>
        <v>1805</v>
      </c>
      <c r="N14" s="259" t="s">
        <v>901</v>
      </c>
      <c r="Q14" s="1055" t="s">
        <v>904</v>
      </c>
      <c r="R14" s="806"/>
      <c r="S14" s="806"/>
      <c r="T14" s="806"/>
      <c r="U14" s="1014">
        <v>135</v>
      </c>
      <c r="V14" s="1015"/>
      <c r="W14" s="192"/>
      <c r="X14" s="192"/>
      <c r="Y14" s="1029" t="s">
        <v>905</v>
      </c>
      <c r="Z14" s="1030"/>
      <c r="AA14" s="1030"/>
      <c r="AB14" s="256">
        <f>IFERROR((INDEX(Y25:Y30,MATCH(U17,Q25:Q30,0))*(U14-U16)*U19),"")</f>
        <v>2185</v>
      </c>
      <c r="AC14" s="259" t="s">
        <v>901</v>
      </c>
      <c r="AF14" s="1055" t="s">
        <v>904</v>
      </c>
      <c r="AG14" s="806"/>
      <c r="AH14" s="806"/>
      <c r="AI14" s="806"/>
      <c r="AJ14" s="1014">
        <v>80</v>
      </c>
      <c r="AK14" s="1015"/>
      <c r="AL14" s="192"/>
      <c r="AM14" s="192"/>
      <c r="AN14" s="1029" t="s">
        <v>905</v>
      </c>
      <c r="AO14" s="1030"/>
      <c r="AP14" s="1030"/>
      <c r="AQ14" s="256">
        <f>IFERROR((INDEX(AN25:AN30,MATCH(AJ17,AF25:AF30,0))*(AJ14-AJ16)*AJ19),"")</f>
        <v>1140</v>
      </c>
      <c r="AR14" s="259" t="s">
        <v>901</v>
      </c>
    </row>
    <row r="15" spans="2:44" ht="19.149999999999999" customHeight="1" x14ac:dyDescent="0.25">
      <c r="B15" s="1055"/>
      <c r="C15" s="806"/>
      <c r="D15" s="806"/>
      <c r="E15" s="806"/>
      <c r="F15" s="1014"/>
      <c r="G15" s="1015"/>
      <c r="H15" s="192"/>
      <c r="I15" s="192"/>
      <c r="J15" s="1029" t="s">
        <v>906</v>
      </c>
      <c r="K15" s="1030"/>
      <c r="L15" s="1030"/>
      <c r="M15" s="256">
        <f>IFERROR(M14*(6/94)," ")</f>
        <v>115.21276595744681</v>
      </c>
      <c r="N15" s="259" t="s">
        <v>907</v>
      </c>
      <c r="Q15" s="1055"/>
      <c r="R15" s="806"/>
      <c r="S15" s="806"/>
      <c r="T15" s="806"/>
      <c r="U15" s="1014"/>
      <c r="V15" s="1015"/>
      <c r="W15" s="192"/>
      <c r="X15" s="192"/>
      <c r="Y15" s="1029" t="s">
        <v>906</v>
      </c>
      <c r="Z15" s="1030"/>
      <c r="AA15" s="1030"/>
      <c r="AB15" s="256">
        <f>IFERROR(AB14*(6/94)," ")</f>
        <v>139.46808510638297</v>
      </c>
      <c r="AC15" s="259" t="s">
        <v>907</v>
      </c>
      <c r="AF15" s="1055"/>
      <c r="AG15" s="806"/>
      <c r="AH15" s="806"/>
      <c r="AI15" s="806"/>
      <c r="AJ15" s="1014"/>
      <c r="AK15" s="1015"/>
      <c r="AL15" s="192"/>
      <c r="AM15" s="192"/>
      <c r="AN15" s="1029" t="s">
        <v>906</v>
      </c>
      <c r="AO15" s="1030"/>
      <c r="AP15" s="1030"/>
      <c r="AQ15" s="256">
        <f>IFERROR(AQ14*(6/94)," ")</f>
        <v>72.7659574468085</v>
      </c>
      <c r="AR15" s="259" t="s">
        <v>907</v>
      </c>
    </row>
    <row r="16" spans="2:44" ht="18" customHeight="1" thickBot="1" x14ac:dyDescent="0.3">
      <c r="B16" s="1031" t="s">
        <v>908</v>
      </c>
      <c r="C16" s="1032"/>
      <c r="D16" s="1032"/>
      <c r="E16" s="1033"/>
      <c r="F16" s="1034">
        <v>10</v>
      </c>
      <c r="G16" s="1035"/>
      <c r="J16" s="1022" t="s">
        <v>909</v>
      </c>
      <c r="K16" s="1023"/>
      <c r="L16" s="1023"/>
      <c r="M16" s="260">
        <f>IFERROR((INDEX(L25:L30,MATCH(F17,B25:B30,0))*(F16)*F19),"")</f>
        <v>290</v>
      </c>
      <c r="N16" s="261" t="s">
        <v>901</v>
      </c>
      <c r="Q16" s="1031" t="s">
        <v>908</v>
      </c>
      <c r="R16" s="1032"/>
      <c r="S16" s="1032"/>
      <c r="T16" s="1033"/>
      <c r="U16" s="1034">
        <v>20</v>
      </c>
      <c r="V16" s="1035"/>
      <c r="Y16" s="1022" t="s">
        <v>909</v>
      </c>
      <c r="Z16" s="1023"/>
      <c r="AA16" s="1023"/>
      <c r="AB16" s="260">
        <f>IFERROR((INDEX(AA25:AA30,MATCH(U17,Q25:Q30,0))*(U16)*U19),"")</f>
        <v>580</v>
      </c>
      <c r="AC16" s="261" t="s">
        <v>901</v>
      </c>
      <c r="AF16" s="1031" t="s">
        <v>908</v>
      </c>
      <c r="AG16" s="1032"/>
      <c r="AH16" s="1032"/>
      <c r="AI16" s="1033"/>
      <c r="AJ16" s="1034">
        <v>20</v>
      </c>
      <c r="AK16" s="1035"/>
      <c r="AN16" s="1022" t="s">
        <v>909</v>
      </c>
      <c r="AO16" s="1023"/>
      <c r="AP16" s="1023"/>
      <c r="AQ16" s="260">
        <f>IFERROR((INDEX(AP25:AP30,MATCH(AJ17,AF25:AF30,0))*(AJ16)*AJ19),"")</f>
        <v>580</v>
      </c>
      <c r="AR16" s="261" t="s">
        <v>901</v>
      </c>
    </row>
    <row r="17" spans="2:44" ht="18" customHeight="1" thickBot="1" x14ac:dyDescent="0.3">
      <c r="B17" s="1013" t="s">
        <v>910</v>
      </c>
      <c r="C17" s="801"/>
      <c r="D17" s="801"/>
      <c r="E17" s="801"/>
      <c r="F17" s="1025" t="s">
        <v>929</v>
      </c>
      <c r="G17" s="1026"/>
      <c r="J17" s="1027" t="s">
        <v>911</v>
      </c>
      <c r="K17" s="1028"/>
      <c r="L17" s="1028"/>
      <c r="M17" s="262">
        <f>IFERROR((INDEX(M25:M30,MATCH(F17,B25:B30,0))*(F14)*F19),"")</f>
        <v>4095</v>
      </c>
      <c r="N17" s="263" t="s">
        <v>901</v>
      </c>
      <c r="Q17" s="1013" t="s">
        <v>910</v>
      </c>
      <c r="R17" s="801"/>
      <c r="S17" s="801"/>
      <c r="T17" s="801"/>
      <c r="U17" s="1025" t="s">
        <v>929</v>
      </c>
      <c r="V17" s="1026"/>
      <c r="Y17" s="1027" t="s">
        <v>911</v>
      </c>
      <c r="Z17" s="1028"/>
      <c r="AA17" s="1028"/>
      <c r="AB17" s="262">
        <f>IFERROR((INDEX(AB25:AB30,MATCH(U17,Q25:Q30,0))*(U14)*U19),"")</f>
        <v>5265</v>
      </c>
      <c r="AC17" s="263" t="s">
        <v>901</v>
      </c>
      <c r="AF17" s="1013" t="s">
        <v>910</v>
      </c>
      <c r="AG17" s="801"/>
      <c r="AH17" s="801"/>
      <c r="AI17" s="801"/>
      <c r="AJ17" s="1025" t="s">
        <v>929</v>
      </c>
      <c r="AK17" s="1026"/>
      <c r="AN17" s="1027" t="s">
        <v>911</v>
      </c>
      <c r="AO17" s="1028"/>
      <c r="AP17" s="1028"/>
      <c r="AQ17" s="262">
        <f>IFERROR((INDEX(AQ25:AQ30,MATCH(AJ17,AF25:AF30,0))*(AJ14)*AJ19),"")</f>
        <v>3120</v>
      </c>
      <c r="AR17" s="263" t="s">
        <v>901</v>
      </c>
    </row>
    <row r="18" spans="2:44" ht="18" customHeight="1" x14ac:dyDescent="0.25">
      <c r="B18" s="1013" t="s">
        <v>912</v>
      </c>
      <c r="C18" s="801"/>
      <c r="D18" s="801"/>
      <c r="E18" s="801"/>
      <c r="F18" s="1014"/>
      <c r="G18" s="1015"/>
      <c r="J18" s="1016" t="s">
        <v>913</v>
      </c>
      <c r="K18" s="1017"/>
      <c r="L18" s="1017"/>
      <c r="M18" s="257">
        <f>IFERROR((INDEX(K25:K30,MATCH(F17,B25:B30,0))*F14*F19),"")</f>
        <v>630</v>
      </c>
      <c r="N18" s="258" t="s">
        <v>901</v>
      </c>
      <c r="Q18" s="1013" t="s">
        <v>912</v>
      </c>
      <c r="R18" s="801"/>
      <c r="S18" s="801"/>
      <c r="T18" s="801"/>
      <c r="U18" s="1014"/>
      <c r="V18" s="1015"/>
      <c r="Y18" s="1016" t="s">
        <v>913</v>
      </c>
      <c r="Z18" s="1017"/>
      <c r="AA18" s="1017"/>
      <c r="AB18" s="257">
        <f>IFERROR((INDEX(Z25:Z30,MATCH(U17,Q25:Q30,0))*U14*U19),"")</f>
        <v>810</v>
      </c>
      <c r="AC18" s="258" t="s">
        <v>901</v>
      </c>
      <c r="AF18" s="1013" t="s">
        <v>912</v>
      </c>
      <c r="AG18" s="801"/>
      <c r="AH18" s="801"/>
      <c r="AI18" s="801"/>
      <c r="AJ18" s="1014"/>
      <c r="AK18" s="1015"/>
      <c r="AN18" s="1016" t="s">
        <v>913</v>
      </c>
      <c r="AO18" s="1017"/>
      <c r="AP18" s="1017"/>
      <c r="AQ18" s="257">
        <f>IFERROR((INDEX(AO25:AO30,MATCH(AJ17,AF25:AF30,0))*AJ14*AJ19),"")</f>
        <v>480</v>
      </c>
      <c r="AR18" s="258" t="s">
        <v>901</v>
      </c>
    </row>
    <row r="19" spans="2:44" ht="18" customHeight="1" thickBot="1" x14ac:dyDescent="0.3">
      <c r="B19" s="1018" t="s">
        <v>914</v>
      </c>
      <c r="C19" s="1019"/>
      <c r="D19" s="1019"/>
      <c r="E19" s="1019"/>
      <c r="F19" s="1020">
        <v>1</v>
      </c>
      <c r="G19" s="1021"/>
      <c r="J19" s="1022" t="s">
        <v>915</v>
      </c>
      <c r="K19" s="1023"/>
      <c r="L19" s="1023"/>
      <c r="M19" s="260">
        <f>IFERROR(M18*(6/94)," ")</f>
        <v>40.212765957446805</v>
      </c>
      <c r="N19" s="261" t="s">
        <v>907</v>
      </c>
      <c r="Q19" s="1018" t="s">
        <v>914</v>
      </c>
      <c r="R19" s="1019"/>
      <c r="S19" s="1019"/>
      <c r="T19" s="1019"/>
      <c r="U19" s="1020">
        <v>1</v>
      </c>
      <c r="V19" s="1021"/>
      <c r="Y19" s="1022" t="s">
        <v>915</v>
      </c>
      <c r="Z19" s="1023"/>
      <c r="AA19" s="1023"/>
      <c r="AB19" s="260">
        <f>IFERROR(AB18*(6/94)," ")</f>
        <v>51.702127659574465</v>
      </c>
      <c r="AC19" s="261" t="s">
        <v>907</v>
      </c>
      <c r="AF19" s="1018" t="s">
        <v>914</v>
      </c>
      <c r="AG19" s="1019"/>
      <c r="AH19" s="1019"/>
      <c r="AI19" s="1019"/>
      <c r="AJ19" s="1020">
        <v>1</v>
      </c>
      <c r="AK19" s="1021"/>
      <c r="AN19" s="1022" t="s">
        <v>915</v>
      </c>
      <c r="AO19" s="1023"/>
      <c r="AP19" s="1023"/>
      <c r="AQ19" s="260">
        <f>IFERROR(AQ18*(6/94)," ")</f>
        <v>30.638297872340424</v>
      </c>
      <c r="AR19" s="261" t="s">
        <v>907</v>
      </c>
    </row>
    <row r="20" spans="2:44" x14ac:dyDescent="0.25">
      <c r="J20" s="193"/>
      <c r="Y20" s="193"/>
      <c r="AN20" s="193"/>
    </row>
    <row r="21" spans="2:44" ht="15.75" x14ac:dyDescent="0.25">
      <c r="D21" s="255" t="s">
        <v>916</v>
      </c>
      <c r="S21" s="255" t="s">
        <v>916</v>
      </c>
      <c r="AH21" s="255" t="s">
        <v>916</v>
      </c>
    </row>
    <row r="22" spans="2:44" ht="9" customHeight="1" thickBot="1" x14ac:dyDescent="0.3">
      <c r="D22" s="255"/>
      <c r="S22" s="255"/>
      <c r="AH22" s="255"/>
    </row>
    <row r="23" spans="2:44" ht="15.75" thickBot="1" x14ac:dyDescent="0.3">
      <c r="D23" s="1006" t="s">
        <v>917</v>
      </c>
      <c r="E23" s="1007"/>
      <c r="F23" s="1007"/>
      <c r="G23" s="1007"/>
      <c r="H23" s="1007"/>
      <c r="I23" s="1007"/>
      <c r="J23" s="1007"/>
      <c r="K23" s="1007"/>
      <c r="L23" s="1007"/>
      <c r="M23" s="1008"/>
      <c r="S23" s="1006" t="s">
        <v>917</v>
      </c>
      <c r="T23" s="1007"/>
      <c r="U23" s="1007"/>
      <c r="V23" s="1007"/>
      <c r="W23" s="1007"/>
      <c r="X23" s="1007"/>
      <c r="Y23" s="1007"/>
      <c r="Z23" s="1007"/>
      <c r="AA23" s="1007"/>
      <c r="AB23" s="1008"/>
      <c r="AH23" s="1006" t="s">
        <v>917</v>
      </c>
      <c r="AI23" s="1007"/>
      <c r="AJ23" s="1007"/>
      <c r="AK23" s="1007"/>
      <c r="AL23" s="1007"/>
      <c r="AM23" s="1007"/>
      <c r="AN23" s="1007"/>
      <c r="AO23" s="1007"/>
      <c r="AP23" s="1007"/>
      <c r="AQ23" s="1008"/>
    </row>
    <row r="24" spans="2:44" ht="60.75" thickBot="1" x14ac:dyDescent="0.3">
      <c r="B24" s="194" t="s">
        <v>918</v>
      </c>
      <c r="C24" s="195"/>
      <c r="D24" s="196" t="s">
        <v>919</v>
      </c>
      <c r="E24" s="197" t="s">
        <v>920</v>
      </c>
      <c r="F24" s="197" t="s">
        <v>921</v>
      </c>
      <c r="G24" s="197" t="s">
        <v>922</v>
      </c>
      <c r="H24" s="198" t="s">
        <v>923</v>
      </c>
      <c r="I24" s="195"/>
      <c r="J24" s="196" t="s">
        <v>924</v>
      </c>
      <c r="K24" s="197" t="s">
        <v>925</v>
      </c>
      <c r="L24" s="197" t="s">
        <v>926</v>
      </c>
      <c r="M24" s="198" t="s">
        <v>927</v>
      </c>
      <c r="Q24" s="194" t="s">
        <v>918</v>
      </c>
      <c r="R24" s="195"/>
      <c r="S24" s="196" t="s">
        <v>919</v>
      </c>
      <c r="T24" s="197" t="s">
        <v>920</v>
      </c>
      <c r="U24" s="197" t="s">
        <v>921</v>
      </c>
      <c r="V24" s="197" t="s">
        <v>922</v>
      </c>
      <c r="W24" s="198" t="s">
        <v>923</v>
      </c>
      <c r="X24" s="195"/>
      <c r="Y24" s="196" t="s">
        <v>924</v>
      </c>
      <c r="Z24" s="197" t="s">
        <v>925</v>
      </c>
      <c r="AA24" s="197" t="s">
        <v>926</v>
      </c>
      <c r="AB24" s="198" t="s">
        <v>927</v>
      </c>
      <c r="AF24" s="194" t="s">
        <v>918</v>
      </c>
      <c r="AG24" s="195"/>
      <c r="AH24" s="196" t="s">
        <v>919</v>
      </c>
      <c r="AI24" s="197" t="s">
        <v>920</v>
      </c>
      <c r="AJ24" s="197" t="s">
        <v>921</v>
      </c>
      <c r="AK24" s="197" t="s">
        <v>922</v>
      </c>
      <c r="AL24" s="198" t="s">
        <v>923</v>
      </c>
      <c r="AM24" s="195"/>
      <c r="AN24" s="196" t="s">
        <v>924</v>
      </c>
      <c r="AO24" s="197" t="s">
        <v>925</v>
      </c>
      <c r="AP24" s="197" t="s">
        <v>926</v>
      </c>
      <c r="AQ24" s="198" t="s">
        <v>927</v>
      </c>
    </row>
    <row r="25" spans="2:44" x14ac:dyDescent="0.25">
      <c r="B25" s="199" t="s">
        <v>928</v>
      </c>
      <c r="C25" s="200"/>
      <c r="D25" s="201">
        <v>0.69</v>
      </c>
      <c r="E25" s="202">
        <v>0.94</v>
      </c>
      <c r="F25" s="202">
        <v>3.65</v>
      </c>
      <c r="G25" s="202">
        <v>5.0199999999999996</v>
      </c>
      <c r="H25" s="164"/>
      <c r="I25" s="200"/>
      <c r="J25" s="201">
        <v>13</v>
      </c>
      <c r="K25" s="202">
        <v>2</v>
      </c>
      <c r="L25" s="202">
        <v>19</v>
      </c>
      <c r="M25" s="203">
        <v>22</v>
      </c>
      <c r="Q25" s="199" t="s">
        <v>928</v>
      </c>
      <c r="R25" s="200"/>
      <c r="S25" s="201">
        <v>0.69</v>
      </c>
      <c r="T25" s="202">
        <v>0.94</v>
      </c>
      <c r="U25" s="202">
        <v>3.65</v>
      </c>
      <c r="V25" s="202">
        <v>5.0199999999999996</v>
      </c>
      <c r="W25" s="164"/>
      <c r="X25" s="200"/>
      <c r="Y25" s="201">
        <v>13</v>
      </c>
      <c r="Z25" s="202">
        <v>2</v>
      </c>
      <c r="AA25" s="202">
        <v>19</v>
      </c>
      <c r="AB25" s="203">
        <v>22</v>
      </c>
      <c r="AF25" s="199" t="s">
        <v>928</v>
      </c>
      <c r="AG25" s="200"/>
      <c r="AH25" s="201">
        <v>0.69</v>
      </c>
      <c r="AI25" s="202">
        <v>0.94</v>
      </c>
      <c r="AJ25" s="202">
        <v>3.65</v>
      </c>
      <c r="AK25" s="202">
        <v>5.0199999999999996</v>
      </c>
      <c r="AL25" s="164"/>
      <c r="AM25" s="200"/>
      <c r="AN25" s="201">
        <v>13</v>
      </c>
      <c r="AO25" s="202">
        <v>2</v>
      </c>
      <c r="AP25" s="202">
        <v>19</v>
      </c>
      <c r="AQ25" s="203">
        <v>22</v>
      </c>
    </row>
    <row r="26" spans="2:44" x14ac:dyDescent="0.25">
      <c r="B26" s="204" t="s">
        <v>929</v>
      </c>
      <c r="C26" s="85"/>
      <c r="D26" s="205">
        <v>2.0299999999999998</v>
      </c>
      <c r="E26" s="82">
        <v>2.82</v>
      </c>
      <c r="F26" s="82">
        <v>10.79</v>
      </c>
      <c r="G26" s="82">
        <v>14.98</v>
      </c>
      <c r="H26" s="165">
        <v>2.0059999999999998</v>
      </c>
      <c r="I26" s="85"/>
      <c r="J26" s="205">
        <v>19</v>
      </c>
      <c r="K26" s="82">
        <v>6</v>
      </c>
      <c r="L26" s="82">
        <v>29</v>
      </c>
      <c r="M26" s="206">
        <v>39</v>
      </c>
      <c r="Q26" s="204" t="s">
        <v>929</v>
      </c>
      <c r="R26" s="85"/>
      <c r="S26" s="205">
        <v>2.0299999999999998</v>
      </c>
      <c r="T26" s="82">
        <v>2.82</v>
      </c>
      <c r="U26" s="82">
        <v>10.79</v>
      </c>
      <c r="V26" s="82">
        <v>14.98</v>
      </c>
      <c r="W26" s="165">
        <v>2.0059999999999998</v>
      </c>
      <c r="X26" s="85"/>
      <c r="Y26" s="205">
        <v>19</v>
      </c>
      <c r="Z26" s="82">
        <v>6</v>
      </c>
      <c r="AA26" s="82">
        <v>29</v>
      </c>
      <c r="AB26" s="206">
        <v>39</v>
      </c>
      <c r="AF26" s="204" t="s">
        <v>929</v>
      </c>
      <c r="AG26" s="85"/>
      <c r="AH26" s="205">
        <v>2.0299999999999998</v>
      </c>
      <c r="AI26" s="82">
        <v>2.82</v>
      </c>
      <c r="AJ26" s="82">
        <v>10.79</v>
      </c>
      <c r="AK26" s="82">
        <v>14.98</v>
      </c>
      <c r="AL26" s="165">
        <v>2.0059999999999998</v>
      </c>
      <c r="AM26" s="85"/>
      <c r="AN26" s="205">
        <v>19</v>
      </c>
      <c r="AO26" s="82">
        <v>6</v>
      </c>
      <c r="AP26" s="82">
        <v>29</v>
      </c>
      <c r="AQ26" s="206">
        <v>39</v>
      </c>
    </row>
    <row r="27" spans="2:44" x14ac:dyDescent="0.25">
      <c r="B27" s="207" t="s">
        <v>930</v>
      </c>
      <c r="C27" s="208"/>
      <c r="D27" s="209">
        <v>3.58</v>
      </c>
      <c r="E27" s="210">
        <v>5.38</v>
      </c>
      <c r="F27" s="210">
        <v>18.97</v>
      </c>
      <c r="G27" s="210">
        <v>28.57</v>
      </c>
      <c r="H27" s="165"/>
      <c r="I27" s="208"/>
      <c r="J27" s="209">
        <v>25</v>
      </c>
      <c r="K27" s="210">
        <v>14</v>
      </c>
      <c r="L27" s="210">
        <v>39</v>
      </c>
      <c r="M27" s="211">
        <v>61</v>
      </c>
      <c r="Q27" s="207" t="s">
        <v>930</v>
      </c>
      <c r="R27" s="208"/>
      <c r="S27" s="209">
        <v>3.58</v>
      </c>
      <c r="T27" s="210">
        <v>5.38</v>
      </c>
      <c r="U27" s="210">
        <v>18.97</v>
      </c>
      <c r="V27" s="210">
        <v>28.57</v>
      </c>
      <c r="W27" s="165"/>
      <c r="X27" s="208"/>
      <c r="Y27" s="209">
        <v>25</v>
      </c>
      <c r="Z27" s="210">
        <v>14</v>
      </c>
      <c r="AA27" s="210">
        <v>39</v>
      </c>
      <c r="AB27" s="211">
        <v>61</v>
      </c>
      <c r="AF27" s="207" t="s">
        <v>930</v>
      </c>
      <c r="AG27" s="208"/>
      <c r="AH27" s="209">
        <v>3.58</v>
      </c>
      <c r="AI27" s="210">
        <v>5.38</v>
      </c>
      <c r="AJ27" s="210">
        <v>18.97</v>
      </c>
      <c r="AK27" s="210">
        <v>28.57</v>
      </c>
      <c r="AL27" s="165"/>
      <c r="AM27" s="208"/>
      <c r="AN27" s="209">
        <v>25</v>
      </c>
      <c r="AO27" s="210">
        <v>14</v>
      </c>
      <c r="AP27" s="210">
        <v>39</v>
      </c>
      <c r="AQ27" s="211">
        <v>61</v>
      </c>
    </row>
    <row r="28" spans="2:44" x14ac:dyDescent="0.25">
      <c r="B28" s="204" t="s">
        <v>931</v>
      </c>
      <c r="C28" s="85"/>
      <c r="D28" s="205">
        <v>5.39</v>
      </c>
      <c r="E28" s="82">
        <v>8.18</v>
      </c>
      <c r="F28" s="82">
        <v>28.55</v>
      </c>
      <c r="G28" s="82">
        <v>43.39</v>
      </c>
      <c r="H28" s="165"/>
      <c r="I28" s="85"/>
      <c r="J28" s="205">
        <v>32</v>
      </c>
      <c r="K28" s="82">
        <v>25</v>
      </c>
      <c r="L28" s="82">
        <v>48</v>
      </c>
      <c r="M28" s="206">
        <v>87</v>
      </c>
      <c r="Q28" s="204" t="s">
        <v>931</v>
      </c>
      <c r="R28" s="85"/>
      <c r="S28" s="205">
        <v>5.39</v>
      </c>
      <c r="T28" s="82">
        <v>8.18</v>
      </c>
      <c r="U28" s="82">
        <v>28.55</v>
      </c>
      <c r="V28" s="82">
        <v>43.39</v>
      </c>
      <c r="W28" s="165"/>
      <c r="X28" s="85"/>
      <c r="Y28" s="205">
        <v>32</v>
      </c>
      <c r="Z28" s="82">
        <v>25</v>
      </c>
      <c r="AA28" s="82">
        <v>48</v>
      </c>
      <c r="AB28" s="206">
        <v>87</v>
      </c>
      <c r="AF28" s="204" t="s">
        <v>931</v>
      </c>
      <c r="AG28" s="85"/>
      <c r="AH28" s="205">
        <v>5.39</v>
      </c>
      <c r="AI28" s="82">
        <v>8.18</v>
      </c>
      <c r="AJ28" s="82">
        <v>28.55</v>
      </c>
      <c r="AK28" s="82">
        <v>43.39</v>
      </c>
      <c r="AL28" s="165"/>
      <c r="AM28" s="85"/>
      <c r="AN28" s="205">
        <v>32</v>
      </c>
      <c r="AO28" s="82">
        <v>25</v>
      </c>
      <c r="AP28" s="82">
        <v>48</v>
      </c>
      <c r="AQ28" s="206">
        <v>87</v>
      </c>
    </row>
    <row r="29" spans="2:44" x14ac:dyDescent="0.25">
      <c r="B29" s="207" t="s">
        <v>932</v>
      </c>
      <c r="C29" s="208"/>
      <c r="D29" s="209">
        <v>7.64</v>
      </c>
      <c r="E29" s="210">
        <v>12.1</v>
      </c>
      <c r="F29" s="210">
        <v>40.479999999999997</v>
      </c>
      <c r="G29" s="210">
        <v>64.430000000000007</v>
      </c>
      <c r="H29" s="165"/>
      <c r="I29" s="208"/>
      <c r="J29" s="209">
        <v>38</v>
      </c>
      <c r="K29" s="210">
        <v>40</v>
      </c>
      <c r="L29" s="210">
        <v>58</v>
      </c>
      <c r="M29" s="211">
        <v>119</v>
      </c>
      <c r="Q29" s="207" t="s">
        <v>932</v>
      </c>
      <c r="R29" s="208"/>
      <c r="S29" s="209">
        <v>7.64</v>
      </c>
      <c r="T29" s="210">
        <v>12.1</v>
      </c>
      <c r="U29" s="210">
        <v>40.479999999999997</v>
      </c>
      <c r="V29" s="210">
        <v>64.430000000000007</v>
      </c>
      <c r="W29" s="165"/>
      <c r="X29" s="208"/>
      <c r="Y29" s="209">
        <v>38</v>
      </c>
      <c r="Z29" s="210">
        <v>40</v>
      </c>
      <c r="AA29" s="210">
        <v>58</v>
      </c>
      <c r="AB29" s="211">
        <v>119</v>
      </c>
      <c r="AF29" s="207" t="s">
        <v>932</v>
      </c>
      <c r="AG29" s="208"/>
      <c r="AH29" s="209">
        <v>7.64</v>
      </c>
      <c r="AI29" s="210">
        <v>12.1</v>
      </c>
      <c r="AJ29" s="210">
        <v>40.479999999999997</v>
      </c>
      <c r="AK29" s="210">
        <v>64.430000000000007</v>
      </c>
      <c r="AL29" s="165"/>
      <c r="AM29" s="208"/>
      <c r="AN29" s="209">
        <v>38</v>
      </c>
      <c r="AO29" s="210">
        <v>40</v>
      </c>
      <c r="AP29" s="210">
        <v>58</v>
      </c>
      <c r="AQ29" s="211">
        <v>119</v>
      </c>
    </row>
    <row r="30" spans="2:44" ht="15.75" thickBot="1" x14ac:dyDescent="0.3">
      <c r="B30" s="212" t="s">
        <v>933</v>
      </c>
      <c r="C30" s="213"/>
      <c r="D30" s="214">
        <v>10.1</v>
      </c>
      <c r="E30" s="215">
        <v>16.7</v>
      </c>
      <c r="F30" s="215">
        <v>53.52</v>
      </c>
      <c r="G30" s="215">
        <v>88.63</v>
      </c>
      <c r="H30" s="166"/>
      <c r="I30" s="213"/>
      <c r="J30" s="214">
        <v>45</v>
      </c>
      <c r="K30" s="215">
        <v>57</v>
      </c>
      <c r="L30" s="215">
        <v>68</v>
      </c>
      <c r="M30" s="216">
        <v>155</v>
      </c>
      <c r="Q30" s="212" t="s">
        <v>933</v>
      </c>
      <c r="R30" s="213"/>
      <c r="S30" s="214">
        <v>10.1</v>
      </c>
      <c r="T30" s="215">
        <v>16.7</v>
      </c>
      <c r="U30" s="215">
        <v>53.52</v>
      </c>
      <c r="V30" s="215">
        <v>88.63</v>
      </c>
      <c r="W30" s="166"/>
      <c r="X30" s="213"/>
      <c r="Y30" s="214">
        <v>45</v>
      </c>
      <c r="Z30" s="215">
        <v>57</v>
      </c>
      <c r="AA30" s="215">
        <v>68</v>
      </c>
      <c r="AB30" s="216">
        <v>155</v>
      </c>
      <c r="AF30" s="212" t="s">
        <v>933</v>
      </c>
      <c r="AG30" s="213"/>
      <c r="AH30" s="214">
        <v>10.1</v>
      </c>
      <c r="AI30" s="215">
        <v>16.7</v>
      </c>
      <c r="AJ30" s="215">
        <v>53.52</v>
      </c>
      <c r="AK30" s="215">
        <v>88.63</v>
      </c>
      <c r="AL30" s="166"/>
      <c r="AM30" s="213"/>
      <c r="AN30" s="214">
        <v>45</v>
      </c>
      <c r="AO30" s="215">
        <v>57</v>
      </c>
      <c r="AP30" s="215">
        <v>68</v>
      </c>
      <c r="AQ30" s="216">
        <v>155</v>
      </c>
    </row>
    <row r="31" spans="2:44" ht="46.15" customHeight="1" x14ac:dyDescent="0.25">
      <c r="D31" s="1024" t="s">
        <v>934</v>
      </c>
      <c r="E31" s="1024"/>
      <c r="F31" s="1024"/>
      <c r="G31" s="1024"/>
      <c r="H31" s="1024"/>
      <c r="I31" s="1024"/>
      <c r="J31" s="1024"/>
      <c r="K31" s="1024"/>
      <c r="L31" s="1024"/>
      <c r="M31" s="1024"/>
      <c r="S31" s="1024" t="s">
        <v>934</v>
      </c>
      <c r="T31" s="1024"/>
      <c r="U31" s="1024"/>
      <c r="V31" s="1024"/>
      <c r="W31" s="1024"/>
      <c r="X31" s="1024"/>
      <c r="Y31" s="1024"/>
      <c r="Z31" s="1024"/>
      <c r="AA31" s="1024"/>
      <c r="AB31" s="1024"/>
      <c r="AH31" s="1024" t="s">
        <v>934</v>
      </c>
      <c r="AI31" s="1024"/>
      <c r="AJ31" s="1024"/>
      <c r="AK31" s="1024"/>
      <c r="AL31" s="1024"/>
      <c r="AM31" s="1024"/>
      <c r="AN31" s="1024"/>
      <c r="AO31" s="1024"/>
      <c r="AP31" s="1024"/>
      <c r="AQ31" s="1024"/>
    </row>
    <row r="32" spans="2:44" ht="14.45" customHeight="1" x14ac:dyDescent="0.25">
      <c r="D32" s="218"/>
      <c r="E32" s="218"/>
      <c r="F32" s="218"/>
      <c r="G32" s="218"/>
      <c r="H32" s="218"/>
      <c r="I32" s="218"/>
      <c r="J32" s="218"/>
      <c r="K32" s="218"/>
      <c r="L32" s="218"/>
      <c r="M32" s="218"/>
      <c r="S32" s="218"/>
      <c r="T32" s="218"/>
      <c r="U32" s="218"/>
      <c r="V32" s="218"/>
      <c r="W32" s="218"/>
      <c r="X32" s="218"/>
      <c r="Y32" s="218"/>
      <c r="Z32" s="218"/>
      <c r="AA32" s="218"/>
      <c r="AB32" s="218"/>
      <c r="AH32" s="218"/>
      <c r="AI32" s="218"/>
      <c r="AJ32" s="218"/>
      <c r="AK32" s="218"/>
      <c r="AL32" s="218"/>
      <c r="AM32" s="218"/>
      <c r="AN32" s="218"/>
      <c r="AO32" s="218"/>
      <c r="AP32" s="218"/>
      <c r="AQ32" s="218"/>
    </row>
    <row r="33" spans="2:43" ht="152.44999999999999" customHeight="1" x14ac:dyDescent="0.25">
      <c r="C33" s="217"/>
      <c r="D33" s="1009" t="s">
        <v>935</v>
      </c>
      <c r="E33" s="1010"/>
      <c r="F33" s="1010"/>
      <c r="G33" s="1010"/>
      <c r="H33" s="1010"/>
      <c r="I33" s="1010"/>
      <c r="J33" s="1010"/>
      <c r="K33" s="1010"/>
      <c r="L33" s="1010"/>
      <c r="M33" s="1011"/>
      <c r="R33" s="217"/>
      <c r="S33" s="1009" t="s">
        <v>935</v>
      </c>
      <c r="T33" s="1010"/>
      <c r="U33" s="1010"/>
      <c r="V33" s="1010"/>
      <c r="W33" s="1010"/>
      <c r="X33" s="1010"/>
      <c r="Y33" s="1010"/>
      <c r="Z33" s="1010"/>
      <c r="AA33" s="1010"/>
      <c r="AB33" s="1011"/>
      <c r="AG33" s="217"/>
      <c r="AH33" s="1009" t="s">
        <v>935</v>
      </c>
      <c r="AI33" s="1010"/>
      <c r="AJ33" s="1010"/>
      <c r="AK33" s="1010"/>
      <c r="AL33" s="1010"/>
      <c r="AM33" s="1010"/>
      <c r="AN33" s="1010"/>
      <c r="AO33" s="1010"/>
      <c r="AP33" s="1010"/>
      <c r="AQ33" s="1011"/>
    </row>
    <row r="34" spans="2:43" x14ac:dyDescent="0.25">
      <c r="B34" s="217"/>
      <c r="C34" s="217"/>
      <c r="D34" s="52"/>
      <c r="E34" s="52"/>
      <c r="F34" s="52"/>
      <c r="G34" s="52"/>
      <c r="H34" s="52"/>
      <c r="I34" s="52"/>
      <c r="J34" s="52"/>
      <c r="K34" s="52"/>
      <c r="L34" s="52"/>
      <c r="M34" s="52"/>
      <c r="Q34" s="217"/>
      <c r="R34" s="217"/>
      <c r="S34" s="52"/>
      <c r="T34" s="52"/>
      <c r="U34" s="52"/>
      <c r="V34" s="52"/>
      <c r="W34" s="52"/>
      <c r="X34" s="52"/>
      <c r="Y34" s="52"/>
      <c r="Z34" s="52"/>
      <c r="AA34" s="52"/>
      <c r="AB34" s="52"/>
      <c r="AF34" s="217"/>
      <c r="AG34" s="217"/>
      <c r="AH34" s="52"/>
      <c r="AI34" s="52"/>
      <c r="AJ34" s="52"/>
      <c r="AK34" s="52"/>
      <c r="AL34" s="52"/>
      <c r="AM34" s="52"/>
      <c r="AN34" s="52"/>
      <c r="AO34" s="52"/>
      <c r="AP34" s="52"/>
      <c r="AQ34" s="52"/>
    </row>
    <row r="35" spans="2:43" ht="113.45" customHeight="1" x14ac:dyDescent="0.25">
      <c r="D35" s="1012" t="s">
        <v>936</v>
      </c>
      <c r="E35" s="1010"/>
      <c r="F35" s="1010"/>
      <c r="G35" s="1010"/>
      <c r="H35" s="1010"/>
      <c r="I35" s="1010"/>
      <c r="J35" s="1010"/>
      <c r="K35" s="1010"/>
      <c r="L35" s="1010"/>
      <c r="M35" s="1011"/>
      <c r="S35" s="1012" t="s">
        <v>936</v>
      </c>
      <c r="T35" s="1010"/>
      <c r="U35" s="1010"/>
      <c r="V35" s="1010"/>
      <c r="W35" s="1010"/>
      <c r="X35" s="1010"/>
      <c r="Y35" s="1010"/>
      <c r="Z35" s="1010"/>
      <c r="AA35" s="1010"/>
      <c r="AB35" s="1011"/>
      <c r="AH35" s="1012" t="s">
        <v>936</v>
      </c>
      <c r="AI35" s="1010"/>
      <c r="AJ35" s="1010"/>
      <c r="AK35" s="1010"/>
      <c r="AL35" s="1010"/>
      <c r="AM35" s="1010"/>
      <c r="AN35" s="1010"/>
      <c r="AO35" s="1010"/>
      <c r="AP35" s="1010"/>
      <c r="AQ35" s="1011"/>
    </row>
    <row r="36" spans="2:43" x14ac:dyDescent="0.25">
      <c r="D36" s="217"/>
      <c r="E36" s="217"/>
      <c r="F36" s="217"/>
      <c r="G36" s="217"/>
      <c r="H36" s="217"/>
      <c r="I36" s="217"/>
      <c r="J36" s="217"/>
      <c r="K36" s="217"/>
      <c r="L36" s="217"/>
      <c r="M36" s="217"/>
      <c r="S36" s="217"/>
      <c r="T36" s="217"/>
      <c r="U36" s="217"/>
      <c r="V36" s="217"/>
      <c r="W36" s="217"/>
      <c r="X36" s="217"/>
      <c r="Y36" s="217"/>
      <c r="Z36" s="217"/>
      <c r="AA36" s="217"/>
      <c r="AB36" s="217"/>
      <c r="AH36" s="217"/>
      <c r="AI36" s="217"/>
      <c r="AJ36" s="217"/>
      <c r="AK36" s="217"/>
      <c r="AL36" s="217"/>
      <c r="AM36" s="217"/>
      <c r="AN36" s="217"/>
      <c r="AO36" s="217"/>
      <c r="AP36" s="217"/>
      <c r="AQ36" s="217"/>
    </row>
    <row r="37" spans="2:43" x14ac:dyDescent="0.25">
      <c r="D37" s="217"/>
      <c r="E37" s="217"/>
      <c r="F37" s="217"/>
      <c r="G37" s="217"/>
      <c r="H37" s="217"/>
      <c r="I37" s="217"/>
      <c r="J37" s="217"/>
      <c r="K37" s="217"/>
      <c r="L37" s="217"/>
      <c r="M37" s="217"/>
      <c r="S37" s="217"/>
      <c r="T37" s="217"/>
      <c r="U37" s="217"/>
      <c r="V37" s="217"/>
      <c r="W37" s="217"/>
      <c r="X37" s="217"/>
      <c r="Y37" s="217"/>
      <c r="Z37" s="217"/>
      <c r="AA37" s="217"/>
      <c r="AB37" s="217"/>
      <c r="AH37" s="217"/>
      <c r="AI37" s="217"/>
      <c r="AJ37" s="217"/>
      <c r="AK37" s="217"/>
      <c r="AL37" s="217"/>
      <c r="AM37" s="217"/>
      <c r="AN37" s="217"/>
      <c r="AO37" s="217"/>
      <c r="AP37" s="217"/>
      <c r="AQ37" s="217"/>
    </row>
    <row r="38" spans="2:43" x14ac:dyDescent="0.25">
      <c r="D38" s="217"/>
      <c r="E38" s="217"/>
      <c r="F38" s="217"/>
      <c r="G38" s="217"/>
      <c r="H38" s="217"/>
      <c r="I38" s="217"/>
      <c r="J38" s="217"/>
      <c r="K38" s="217"/>
      <c r="L38" s="217"/>
      <c r="M38" s="217"/>
      <c r="S38" s="217"/>
      <c r="T38" s="217"/>
      <c r="U38" s="217"/>
      <c r="V38" s="217"/>
      <c r="W38" s="217"/>
      <c r="X38" s="217"/>
      <c r="Y38" s="217"/>
      <c r="Z38" s="217"/>
      <c r="AA38" s="217"/>
      <c r="AB38" s="217"/>
      <c r="AH38" s="217"/>
      <c r="AI38" s="217"/>
      <c r="AJ38" s="217"/>
      <c r="AK38" s="217"/>
      <c r="AL38" s="217"/>
      <c r="AM38" s="217"/>
      <c r="AN38" s="217"/>
      <c r="AO38" s="217"/>
      <c r="AP38" s="217"/>
      <c r="AQ38" s="217"/>
    </row>
    <row r="39" spans="2:43" x14ac:dyDescent="0.25">
      <c r="D39" s="217"/>
      <c r="E39" s="217"/>
      <c r="F39" s="217"/>
      <c r="G39" s="217"/>
      <c r="H39" s="217"/>
      <c r="I39" s="217"/>
      <c r="J39" s="217"/>
      <c r="K39" s="217"/>
      <c r="L39" s="217"/>
      <c r="M39" s="217"/>
      <c r="S39" s="217"/>
      <c r="T39" s="217"/>
      <c r="U39" s="217"/>
      <c r="V39" s="217"/>
      <c r="W39" s="217"/>
      <c r="X39" s="217"/>
      <c r="Y39" s="217"/>
      <c r="Z39" s="217"/>
      <c r="AA39" s="217"/>
      <c r="AB39" s="217"/>
      <c r="AH39" s="217"/>
      <c r="AI39" s="217"/>
      <c r="AJ39" s="217"/>
      <c r="AK39" s="217"/>
      <c r="AL39" s="217"/>
      <c r="AM39" s="217"/>
      <c r="AN39" s="217"/>
      <c r="AO39" s="217"/>
      <c r="AP39" s="217"/>
      <c r="AQ39" s="217"/>
    </row>
    <row r="40" spans="2:43" x14ac:dyDescent="0.25">
      <c r="D40" s="217"/>
      <c r="E40" s="217"/>
      <c r="F40" s="217"/>
      <c r="G40" s="217"/>
      <c r="H40" s="217"/>
      <c r="I40" s="217"/>
      <c r="J40" s="217"/>
      <c r="K40" s="217"/>
      <c r="L40" s="217"/>
      <c r="M40" s="217"/>
      <c r="S40" s="217"/>
      <c r="T40" s="217"/>
      <c r="U40" s="217"/>
      <c r="V40" s="217"/>
      <c r="W40" s="217"/>
      <c r="X40" s="217"/>
      <c r="Y40" s="217"/>
      <c r="Z40" s="217"/>
      <c r="AA40" s="217"/>
      <c r="AB40" s="217"/>
      <c r="AH40" s="217"/>
      <c r="AI40" s="217"/>
      <c r="AJ40" s="217"/>
      <c r="AK40" s="217"/>
      <c r="AL40" s="217"/>
      <c r="AM40" s="217"/>
      <c r="AN40" s="217"/>
      <c r="AO40" s="217"/>
      <c r="AP40" s="217"/>
      <c r="AQ40" s="217"/>
    </row>
    <row r="41" spans="2:43" x14ac:dyDescent="0.25">
      <c r="D41" s="217"/>
      <c r="E41" s="217"/>
      <c r="F41" s="217"/>
      <c r="G41" s="217"/>
      <c r="H41" s="217"/>
      <c r="I41" s="217"/>
      <c r="J41" s="217"/>
      <c r="K41" s="217"/>
      <c r="L41" s="217"/>
      <c r="M41" s="217"/>
      <c r="S41" s="217"/>
      <c r="T41" s="217"/>
      <c r="U41" s="217"/>
      <c r="V41" s="217"/>
      <c r="W41" s="217"/>
      <c r="X41" s="217"/>
      <c r="Y41" s="217"/>
      <c r="Z41" s="217"/>
      <c r="AA41" s="217"/>
      <c r="AB41" s="217"/>
      <c r="AH41" s="217"/>
      <c r="AI41" s="217"/>
      <c r="AJ41" s="217"/>
      <c r="AK41" s="217"/>
      <c r="AL41" s="217"/>
      <c r="AM41" s="217"/>
      <c r="AN41" s="217"/>
      <c r="AO41" s="217"/>
      <c r="AP41" s="217"/>
      <c r="AQ41" s="217"/>
    </row>
  </sheetData>
  <sheetProtection password="EF11" sheet="1" objects="1" scenarios="1" formatCells="0" formatColumns="0" formatRows="0"/>
  <mergeCells count="90">
    <mergeCell ref="D33:M33"/>
    <mergeCell ref="S33:AB33"/>
    <mergeCell ref="AH33:AQ33"/>
    <mergeCell ref="D35:M35"/>
    <mergeCell ref="S35:AB35"/>
    <mergeCell ref="AH35:AQ35"/>
    <mergeCell ref="D23:M23"/>
    <mergeCell ref="S23:AB23"/>
    <mergeCell ref="AH23:AQ23"/>
    <mergeCell ref="D31:M31"/>
    <mergeCell ref="S31:AB31"/>
    <mergeCell ref="AH31:AQ31"/>
    <mergeCell ref="Y18:AA18"/>
    <mergeCell ref="AF18:AI18"/>
    <mergeCell ref="AJ18:AK18"/>
    <mergeCell ref="AN18:AP18"/>
    <mergeCell ref="B19:E19"/>
    <mergeCell ref="F19:G19"/>
    <mergeCell ref="J19:L19"/>
    <mergeCell ref="Q19:T19"/>
    <mergeCell ref="U19:V19"/>
    <mergeCell ref="Y19:AA19"/>
    <mergeCell ref="AF19:AI19"/>
    <mergeCell ref="AJ19:AK19"/>
    <mergeCell ref="AN19:AP19"/>
    <mergeCell ref="B18:E18"/>
    <mergeCell ref="F18:G18"/>
    <mergeCell ref="J18:L18"/>
    <mergeCell ref="Q18:T18"/>
    <mergeCell ref="U18:V18"/>
    <mergeCell ref="Y16:AA16"/>
    <mergeCell ref="AF16:AI16"/>
    <mergeCell ref="AJ16:AK16"/>
    <mergeCell ref="AN16:AP16"/>
    <mergeCell ref="B17:E17"/>
    <mergeCell ref="F17:G17"/>
    <mergeCell ref="J17:L17"/>
    <mergeCell ref="Q17:T17"/>
    <mergeCell ref="U17:V17"/>
    <mergeCell ref="Y17:AA17"/>
    <mergeCell ref="AF17:AI17"/>
    <mergeCell ref="AJ17:AK17"/>
    <mergeCell ref="AN17:AP17"/>
    <mergeCell ref="B16:E16"/>
    <mergeCell ref="F16:G16"/>
    <mergeCell ref="J16:L16"/>
    <mergeCell ref="Q16:T16"/>
    <mergeCell ref="U16:V16"/>
    <mergeCell ref="AJ13:AK13"/>
    <mergeCell ref="AN13:AP13"/>
    <mergeCell ref="B14:E15"/>
    <mergeCell ref="F14:G15"/>
    <mergeCell ref="J14:L14"/>
    <mergeCell ref="Q14:T15"/>
    <mergeCell ref="U14:V15"/>
    <mergeCell ref="Y14:AA14"/>
    <mergeCell ref="AF14:AI15"/>
    <mergeCell ref="AJ14:AK15"/>
    <mergeCell ref="AN14:AP14"/>
    <mergeCell ref="J15:L15"/>
    <mergeCell ref="Y15:AA15"/>
    <mergeCell ref="AN15:AP15"/>
    <mergeCell ref="AF12:AI12"/>
    <mergeCell ref="AJ12:AK12"/>
    <mergeCell ref="AN12:AP12"/>
    <mergeCell ref="B13:E13"/>
    <mergeCell ref="F13:G13"/>
    <mergeCell ref="J13:L13"/>
    <mergeCell ref="Q13:T13"/>
    <mergeCell ref="U13:V13"/>
    <mergeCell ref="Y13:AA13"/>
    <mergeCell ref="AF13:AI13"/>
    <mergeCell ref="B12:E12"/>
    <mergeCell ref="F12:G12"/>
    <mergeCell ref="J12:L12"/>
    <mergeCell ref="Q12:T12"/>
    <mergeCell ref="U12:V12"/>
    <mergeCell ref="Y12:AA12"/>
    <mergeCell ref="AN11:AR11"/>
    <mergeCell ref="B5:M5"/>
    <mergeCell ref="Q5:AB5"/>
    <mergeCell ref="AF5:AQ5"/>
    <mergeCell ref="B8:N9"/>
    <mergeCell ref="Q8:AC9"/>
    <mergeCell ref="AF8:AR9"/>
    <mergeCell ref="B11:G11"/>
    <mergeCell ref="J11:N11"/>
    <mergeCell ref="Q11:V11"/>
    <mergeCell ref="Y11:AC11"/>
    <mergeCell ref="AF11:AK11"/>
  </mergeCells>
  <conditionalFormatting sqref="F18:G18">
    <cfRule type="expression" dxfId="3" priority="3">
      <formula>$F$12="Flush-Mount"</formula>
    </cfRule>
  </conditionalFormatting>
  <conditionalFormatting sqref="U18:V18">
    <cfRule type="expression" dxfId="2" priority="2">
      <formula>$U$12="Flush-Mount"</formula>
    </cfRule>
  </conditionalFormatting>
  <conditionalFormatting sqref="AJ18:AK18">
    <cfRule type="expression" dxfId="1" priority="1">
      <formula>$AJ$12="Flush-Mount"</formula>
    </cfRule>
  </conditionalFormatting>
  <dataValidations count="4">
    <dataValidation type="whole" allowBlank="1" showInputMessage="1" showErrorMessage="1" sqref="F19:G19 U19:V19 AJ19:AK19" xr:uid="{0AB97AB5-8067-4BDD-8790-44F79C80E95B}">
      <formula1>1</formula1>
      <formula2>1000000000000000</formula2>
    </dataValidation>
    <dataValidation type="list" allowBlank="1" showInputMessage="1" showErrorMessage="1" sqref="F13:G13 U13:V13 AJ13:AK13" xr:uid="{9CEB8611-7C26-4CAC-8961-5D7645500C6B}">
      <formula1>$D$24:$H$24</formula1>
    </dataValidation>
    <dataValidation type="list" allowBlank="1" showInputMessage="1" showErrorMessage="1" sqref="F17 U17 AJ17" xr:uid="{170CEEB8-0385-46D8-B297-8BE83751D089}">
      <formula1>$B$25:$B$30</formula1>
    </dataValidation>
    <dataValidation type="list" allowBlank="1" showInputMessage="1" showErrorMessage="1" sqref="F12 U12 AJ12" xr:uid="{3D74C703-07E3-4893-8F08-AAFED453F6A9}">
      <formula1>"Flush-Mount, Above Ground Riser"</formula1>
    </dataValidation>
  </dataValidations>
  <pageMargins left="0.7" right="0.7" top="0.75" bottom="0.75" header="0.3" footer="0.3"/>
  <pageSetup scale="69" orientation="portrait" r:id="rId1"/>
  <headerFooter>
    <oddFooter>&amp;C_x000D_&amp;1#&amp;"Verdana"&amp;7&amp;K000000 Confidential</oddFooter>
  </headerFooter>
  <colBreaks count="1" manualBreakCount="1">
    <brk id="15"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7">
    <tabColor theme="0" tint="-0.34998626667073579"/>
  </sheetPr>
  <dimension ref="A1:P95"/>
  <sheetViews>
    <sheetView workbookViewId="0"/>
  </sheetViews>
  <sheetFormatPr defaultRowHeight="15" x14ac:dyDescent="0.25"/>
  <cols>
    <col min="1" max="1" width="30.140625" customWidth="1"/>
    <col min="2" max="2" width="15" customWidth="1"/>
    <col min="3" max="3" width="15.7109375" customWidth="1"/>
    <col min="4" max="4" width="16.5703125" customWidth="1"/>
    <col min="5" max="5" width="15" customWidth="1"/>
    <col min="6" max="6" width="14.42578125" customWidth="1"/>
    <col min="7" max="7" width="13" customWidth="1"/>
    <col min="8" max="8" width="45" customWidth="1"/>
    <col min="9" max="9" width="14.28515625" customWidth="1"/>
    <col min="10" max="10" width="15.5703125" customWidth="1"/>
    <col min="11" max="11" width="17.5703125" customWidth="1"/>
    <col min="12" max="12" width="9" customWidth="1"/>
    <col min="13" max="13" width="16.5703125" customWidth="1"/>
    <col min="14" max="14" width="12.42578125" customWidth="1"/>
    <col min="15" max="15" width="5.7109375" customWidth="1"/>
    <col min="16" max="16" width="15.140625" customWidth="1"/>
    <col min="17" max="17" width="15.7109375" customWidth="1"/>
  </cols>
  <sheetData>
    <row r="1" spans="1:16" x14ac:dyDescent="0.25">
      <c r="A1" s="78"/>
      <c r="B1" s="367"/>
      <c r="C1" s="367"/>
      <c r="D1" s="367"/>
      <c r="E1" s="367"/>
      <c r="F1" s="78"/>
      <c r="G1" s="367" t="s">
        <v>937</v>
      </c>
      <c r="H1" s="367"/>
      <c r="I1" s="367"/>
      <c r="J1" s="367"/>
      <c r="K1" s="368" t="str">
        <f>General!$A$4</f>
        <v>Greener Cleanups: EPA Spreadsheets for Environmental Footprint Analysis - August 2014</v>
      </c>
      <c r="L1" s="367"/>
      <c r="M1" s="4"/>
      <c r="N1" s="4"/>
      <c r="O1" s="4"/>
      <c r="P1" s="4"/>
    </row>
    <row r="2" spans="1:16" x14ac:dyDescent="0.25">
      <c r="A2" s="72"/>
      <c r="B2" s="73"/>
      <c r="C2" s="73"/>
      <c r="D2" s="73"/>
      <c r="E2" s="270" t="s">
        <v>938</v>
      </c>
      <c r="F2" s="73"/>
      <c r="G2" s="73"/>
      <c r="H2" s="73"/>
      <c r="I2" s="73"/>
      <c r="J2" s="73"/>
      <c r="K2" s="73"/>
      <c r="L2" s="73"/>
      <c r="M2" s="4"/>
      <c r="N2" s="4"/>
      <c r="O2" s="4"/>
      <c r="P2" s="4"/>
    </row>
    <row r="3" spans="1:16" x14ac:dyDescent="0.25">
      <c r="A3" s="72"/>
      <c r="B3" s="73"/>
      <c r="C3" s="73"/>
      <c r="D3" s="73"/>
      <c r="E3" s="73"/>
      <c r="F3" s="73"/>
      <c r="G3" s="73"/>
      <c r="H3" s="73"/>
      <c r="I3" s="73"/>
      <c r="J3" s="73"/>
      <c r="K3" s="73"/>
      <c r="L3" s="73"/>
      <c r="M3" s="4"/>
      <c r="N3" s="4"/>
      <c r="O3" s="4"/>
      <c r="P3" s="4"/>
    </row>
    <row r="4" spans="1:16" ht="118.5" customHeight="1" x14ac:dyDescent="0.25">
      <c r="A4" s="1056" t="s">
        <v>939</v>
      </c>
      <c r="B4" s="1056"/>
      <c r="C4" s="1056"/>
      <c r="D4" s="1056"/>
      <c r="E4" s="1056"/>
      <c r="F4" s="1056"/>
      <c r="G4" s="1056"/>
      <c r="H4" s="1056"/>
      <c r="I4" s="1056"/>
      <c r="J4" s="73"/>
      <c r="K4" s="73"/>
      <c r="L4" s="73"/>
      <c r="M4" s="4"/>
      <c r="N4" s="4"/>
      <c r="O4" s="4"/>
      <c r="P4" s="4"/>
    </row>
    <row r="5" spans="1:16" x14ac:dyDescent="0.25">
      <c r="A5" s="72"/>
      <c r="B5" s="73"/>
      <c r="C5" s="73"/>
      <c r="D5" s="73"/>
      <c r="E5" s="73"/>
      <c r="F5" s="73"/>
      <c r="G5" s="73"/>
      <c r="H5" s="73"/>
      <c r="I5" s="73"/>
      <c r="J5" s="73"/>
      <c r="K5" s="73"/>
      <c r="L5" s="73"/>
      <c r="M5" s="4"/>
      <c r="N5" s="4"/>
      <c r="O5" s="4"/>
      <c r="P5" s="4"/>
    </row>
    <row r="6" spans="1:16" x14ac:dyDescent="0.25">
      <c r="A6" s="72"/>
      <c r="B6" s="73"/>
      <c r="C6" s="73"/>
      <c r="D6" s="73"/>
      <c r="E6" s="73"/>
      <c r="F6" s="73"/>
      <c r="G6" s="73"/>
      <c r="H6" s="73"/>
      <c r="I6" s="73"/>
      <c r="J6" s="73"/>
      <c r="K6" s="73"/>
      <c r="L6" s="73"/>
      <c r="M6" s="4"/>
      <c r="N6" s="4"/>
      <c r="O6" s="4"/>
      <c r="P6" s="4"/>
    </row>
    <row r="7" spans="1:16" x14ac:dyDescent="0.25">
      <c r="A7" s="72"/>
      <c r="B7" s="73"/>
      <c r="C7" s="73"/>
      <c r="D7" s="73"/>
      <c r="E7" s="73"/>
      <c r="F7" s="73"/>
      <c r="G7" s="73"/>
      <c r="H7" s="73"/>
      <c r="I7" s="73"/>
      <c r="J7" s="73"/>
      <c r="K7" s="73"/>
      <c r="L7" s="73"/>
      <c r="M7" s="4"/>
      <c r="N7" s="4"/>
      <c r="O7" s="4"/>
      <c r="P7" s="4"/>
    </row>
    <row r="8" spans="1:16" x14ac:dyDescent="0.25">
      <c r="A8" s="72"/>
      <c r="B8" s="73"/>
      <c r="C8" s="73"/>
      <c r="D8" s="73"/>
      <c r="E8" s="73"/>
      <c r="F8" s="73"/>
      <c r="G8" s="73"/>
      <c r="H8" s="73"/>
      <c r="I8" s="73"/>
      <c r="J8" s="73"/>
      <c r="K8" s="73"/>
      <c r="L8" s="73"/>
      <c r="M8" s="4"/>
      <c r="N8" s="4"/>
      <c r="O8" s="4"/>
      <c r="P8" s="4"/>
    </row>
    <row r="9" spans="1:16" ht="15" customHeight="1" x14ac:dyDescent="0.25">
      <c r="A9" s="1070" t="s">
        <v>940</v>
      </c>
      <c r="B9" s="74" t="s">
        <v>941</v>
      </c>
      <c r="C9" s="75" t="s">
        <v>942</v>
      </c>
      <c r="D9" s="335" t="s">
        <v>545</v>
      </c>
      <c r="E9" s="75" t="s">
        <v>943</v>
      </c>
      <c r="F9" s="76" t="s">
        <v>549</v>
      </c>
      <c r="G9" s="77" t="s">
        <v>675</v>
      </c>
      <c r="H9" s="78"/>
      <c r="I9" s="1057" t="s">
        <v>944</v>
      </c>
      <c r="J9" s="1058"/>
      <c r="K9" s="1059"/>
      <c r="L9" s="79"/>
      <c r="M9" s="2"/>
      <c r="N9" s="2"/>
      <c r="O9" s="4"/>
    </row>
    <row r="10" spans="1:16" ht="15" customHeight="1" x14ac:dyDescent="0.25">
      <c r="A10" s="1071"/>
      <c r="B10" s="336" t="s">
        <v>945</v>
      </c>
      <c r="C10" s="78" t="s">
        <v>945</v>
      </c>
      <c r="D10" s="336" t="s">
        <v>945</v>
      </c>
      <c r="E10" s="80" t="s">
        <v>946</v>
      </c>
      <c r="F10" s="336" t="s">
        <v>947</v>
      </c>
      <c r="G10" s="81" t="s">
        <v>948</v>
      </c>
      <c r="H10" s="78"/>
      <c r="I10" s="1060"/>
      <c r="J10" s="1061"/>
      <c r="K10" s="1062"/>
      <c r="L10" s="73"/>
      <c r="M10" s="4"/>
    </row>
    <row r="11" spans="1:16" x14ac:dyDescent="0.25">
      <c r="A11" s="82" t="s">
        <v>544</v>
      </c>
      <c r="B11" s="83" t="s">
        <v>949</v>
      </c>
      <c r="C11" s="83" t="s">
        <v>949</v>
      </c>
      <c r="D11" s="83">
        <v>45</v>
      </c>
      <c r="E11" s="83" t="s">
        <v>949</v>
      </c>
      <c r="F11" s="83" t="s">
        <v>949</v>
      </c>
      <c r="G11" s="83" t="s">
        <v>949</v>
      </c>
      <c r="H11" s="78"/>
      <c r="I11" s="84" t="s">
        <v>950</v>
      </c>
      <c r="J11" s="85"/>
      <c r="K11" s="86"/>
      <c r="L11" s="78"/>
    </row>
    <row r="12" spans="1:16" x14ac:dyDescent="0.25">
      <c r="A12" s="82" t="s">
        <v>951</v>
      </c>
      <c r="B12" s="83">
        <f>ROUND(0.2*C12+0.8*D12,0)</f>
        <v>94</v>
      </c>
      <c r="C12" s="83">
        <f>ROUND(0.127/0.139*D12,0)</f>
        <v>88</v>
      </c>
      <c r="D12" s="83">
        <v>96</v>
      </c>
      <c r="E12" s="83" t="s">
        <v>949</v>
      </c>
      <c r="F12" s="83" t="s">
        <v>949</v>
      </c>
      <c r="G12" s="83">
        <f>ROUND(D12*0.103/0.139,0)</f>
        <v>71</v>
      </c>
      <c r="H12" s="78"/>
      <c r="I12" s="84" t="s">
        <v>952</v>
      </c>
      <c r="J12" s="85"/>
      <c r="K12" s="86"/>
      <c r="L12" s="78"/>
    </row>
    <row r="13" spans="1:16" x14ac:dyDescent="0.25">
      <c r="A13" s="82" t="s">
        <v>548</v>
      </c>
      <c r="B13" s="83">
        <f>ROUND(0.2*C13+0.8*D13,0)</f>
        <v>28</v>
      </c>
      <c r="C13" s="83">
        <f>ROUND(0.127/0.139*D13,0)</f>
        <v>26</v>
      </c>
      <c r="D13" s="83">
        <v>28</v>
      </c>
      <c r="E13" s="83" t="s">
        <v>949</v>
      </c>
      <c r="F13" s="83">
        <v>24</v>
      </c>
      <c r="G13" s="83">
        <f>ROUND(D13*0.103/0.139,0)</f>
        <v>21</v>
      </c>
      <c r="H13" s="78"/>
      <c r="I13" s="84" t="s">
        <v>953</v>
      </c>
      <c r="J13" s="85"/>
      <c r="K13" s="86"/>
      <c r="L13" s="78"/>
    </row>
    <row r="14" spans="1:16" x14ac:dyDescent="0.25">
      <c r="A14" s="82" t="s">
        <v>552</v>
      </c>
      <c r="B14" s="83">
        <f>ROUND(0.2*C14+0.8*D14,1)</f>
        <v>5.9</v>
      </c>
      <c r="C14" s="83">
        <f>ROUND(0.127/0.139*D14,1)</f>
        <v>5.5</v>
      </c>
      <c r="D14" s="83">
        <v>6</v>
      </c>
      <c r="E14" s="83" t="s">
        <v>949</v>
      </c>
      <c r="F14" s="83">
        <v>8.5</v>
      </c>
      <c r="G14" s="83">
        <f>ROUND(D14*0.103/0.139,1)</f>
        <v>4.4000000000000004</v>
      </c>
      <c r="H14" s="78"/>
      <c r="I14" s="84" t="s">
        <v>954</v>
      </c>
      <c r="J14" s="85"/>
      <c r="K14" s="86"/>
      <c r="L14" s="78"/>
    </row>
    <row r="15" spans="1:16" x14ac:dyDescent="0.25">
      <c r="A15" s="82" t="s">
        <v>555</v>
      </c>
      <c r="B15" s="83">
        <f>ROUND(0.2*C15+0.8*D15,0)</f>
        <v>20</v>
      </c>
      <c r="C15" s="83">
        <f>ROUND(0.127/0.139*D15,0)</f>
        <v>18</v>
      </c>
      <c r="D15" s="83">
        <v>20</v>
      </c>
      <c r="E15" s="83" t="s">
        <v>949</v>
      </c>
      <c r="F15" s="83">
        <v>17</v>
      </c>
      <c r="G15" s="83">
        <f>ROUND(D15*0.103/0.139,0)</f>
        <v>15</v>
      </c>
      <c r="H15" s="78"/>
      <c r="I15" s="84" t="s">
        <v>955</v>
      </c>
      <c r="J15" s="85"/>
      <c r="K15" s="86"/>
      <c r="L15" s="78"/>
    </row>
    <row r="16" spans="1:16" x14ac:dyDescent="0.25">
      <c r="A16" s="82" t="s">
        <v>956</v>
      </c>
      <c r="B16" s="83" t="s">
        <v>949</v>
      </c>
      <c r="C16" s="83" t="s">
        <v>949</v>
      </c>
      <c r="D16" s="83">
        <v>59</v>
      </c>
      <c r="E16" s="83" t="s">
        <v>949</v>
      </c>
      <c r="F16" s="83" t="s">
        <v>949</v>
      </c>
      <c r="G16" s="83" t="s">
        <v>949</v>
      </c>
      <c r="H16" s="78"/>
      <c r="I16" s="84" t="s">
        <v>957</v>
      </c>
      <c r="J16" s="85"/>
      <c r="K16" s="86"/>
      <c r="L16" s="78"/>
    </row>
    <row r="17" spans="1:13" x14ac:dyDescent="0.25">
      <c r="A17" s="82" t="s">
        <v>958</v>
      </c>
      <c r="B17" s="83" t="s">
        <v>949</v>
      </c>
      <c r="C17" s="83" t="s">
        <v>949</v>
      </c>
      <c r="D17" s="83" t="s">
        <v>949</v>
      </c>
      <c r="E17" s="83" t="s">
        <v>949</v>
      </c>
      <c r="F17" s="83" t="s">
        <v>949</v>
      </c>
      <c r="G17" s="83" t="s">
        <v>949</v>
      </c>
      <c r="H17" s="78"/>
      <c r="I17" s="84" t="s">
        <v>959</v>
      </c>
      <c r="J17" s="85"/>
      <c r="K17" s="86"/>
      <c r="L17" s="78"/>
    </row>
    <row r="18" spans="1:13" ht="15" customHeight="1" x14ac:dyDescent="0.25">
      <c r="A18" s="82"/>
      <c r="B18" s="82"/>
      <c r="C18" s="82"/>
      <c r="D18" s="82"/>
      <c r="E18" s="83"/>
      <c r="F18" s="82"/>
      <c r="G18" s="82"/>
      <c r="H18" s="78"/>
      <c r="I18" s="84" t="s">
        <v>960</v>
      </c>
      <c r="J18" s="85"/>
      <c r="K18" s="86"/>
      <c r="L18" s="78"/>
    </row>
    <row r="19" spans="1:13" ht="14.25" customHeight="1" x14ac:dyDescent="0.25">
      <c r="A19" s="82"/>
      <c r="B19" s="82"/>
      <c r="C19" s="82"/>
      <c r="D19" s="82"/>
      <c r="E19" s="83"/>
      <c r="F19" s="82"/>
      <c r="G19" s="82"/>
      <c r="H19" s="78"/>
      <c r="I19" s="84" t="s">
        <v>961</v>
      </c>
      <c r="J19" s="85"/>
      <c r="K19" s="86"/>
      <c r="L19" s="78"/>
    </row>
    <row r="20" spans="1:13" ht="15" customHeight="1" x14ac:dyDescent="0.25">
      <c r="A20" s="1072" t="s">
        <v>962</v>
      </c>
      <c r="B20" s="1072"/>
      <c r="C20" s="1072"/>
      <c r="D20" s="1072"/>
      <c r="E20" s="1072"/>
      <c r="F20" s="1072"/>
      <c r="G20" s="73"/>
      <c r="H20" s="78"/>
      <c r="I20" s="84" t="s">
        <v>963</v>
      </c>
      <c r="J20" s="85"/>
      <c r="K20" s="86"/>
      <c r="L20" s="73"/>
      <c r="M20" s="4"/>
    </row>
    <row r="21" spans="1:13" ht="15" customHeight="1" x14ac:dyDescent="0.25">
      <c r="A21" s="1072" t="s">
        <v>964</v>
      </c>
      <c r="B21" s="1072"/>
      <c r="C21" s="1072"/>
      <c r="D21" s="1072"/>
      <c r="E21" s="1072"/>
      <c r="F21" s="1072"/>
      <c r="G21" s="73"/>
      <c r="H21" s="78"/>
      <c r="I21" s="84" t="s">
        <v>965</v>
      </c>
      <c r="J21" s="85"/>
      <c r="K21" s="86"/>
      <c r="L21" s="73"/>
      <c r="M21" s="4"/>
    </row>
    <row r="22" spans="1:13" ht="17.25" customHeight="1" x14ac:dyDescent="0.25">
      <c r="A22" s="1075" t="s">
        <v>966</v>
      </c>
      <c r="B22" s="1075"/>
      <c r="C22" s="1075"/>
      <c r="D22" s="1075"/>
      <c r="E22" s="1075"/>
      <c r="F22" s="1075"/>
      <c r="G22" s="73"/>
      <c r="H22" s="78"/>
      <c r="I22" s="84" t="s">
        <v>967</v>
      </c>
      <c r="J22" s="85"/>
      <c r="K22" s="86"/>
      <c r="L22" s="73"/>
      <c r="M22" s="4"/>
    </row>
    <row r="23" spans="1:13" ht="17.25" customHeight="1" x14ac:dyDescent="0.25">
      <c r="A23" s="1075"/>
      <c r="B23" s="1075"/>
      <c r="C23" s="1075"/>
      <c r="D23" s="1075"/>
      <c r="E23" s="1075"/>
      <c r="F23" s="1075"/>
      <c r="G23" s="73"/>
      <c r="H23" s="78"/>
      <c r="I23" s="84" t="s">
        <v>968</v>
      </c>
      <c r="J23" s="85"/>
      <c r="K23" s="86"/>
      <c r="L23" s="73"/>
      <c r="M23" s="4"/>
    </row>
    <row r="24" spans="1:13" ht="15" customHeight="1" x14ac:dyDescent="0.25">
      <c r="A24" s="1075"/>
      <c r="B24" s="1075"/>
      <c r="C24" s="1075"/>
      <c r="D24" s="1075"/>
      <c r="E24" s="1075"/>
      <c r="F24" s="1075"/>
      <c r="G24" s="73"/>
      <c r="H24" s="78"/>
      <c r="I24" s="84" t="s">
        <v>969</v>
      </c>
      <c r="J24" s="85"/>
      <c r="K24" s="86"/>
      <c r="L24" s="73"/>
      <c r="M24" s="4"/>
    </row>
    <row r="25" spans="1:13" ht="16.5" customHeight="1" x14ac:dyDescent="0.25">
      <c r="A25" s="1075"/>
      <c r="B25" s="1075"/>
      <c r="C25" s="1075"/>
      <c r="D25" s="1075"/>
      <c r="E25" s="1075"/>
      <c r="F25" s="1075"/>
      <c r="G25" s="73"/>
      <c r="H25" s="78"/>
      <c r="I25" s="84" t="s">
        <v>970</v>
      </c>
      <c r="J25" s="85"/>
      <c r="K25" s="86"/>
      <c r="L25" s="73"/>
      <c r="M25" s="4"/>
    </row>
    <row r="26" spans="1:13" ht="13.5" customHeight="1" x14ac:dyDescent="0.25">
      <c r="A26" s="1075"/>
      <c r="B26" s="1075"/>
      <c r="C26" s="1075"/>
      <c r="D26" s="1075"/>
      <c r="E26" s="1075"/>
      <c r="F26" s="1075"/>
      <c r="G26" s="73"/>
      <c r="H26" s="78"/>
      <c r="I26" s="84" t="s">
        <v>971</v>
      </c>
      <c r="J26" s="85"/>
      <c r="K26" s="86"/>
      <c r="L26" s="73"/>
      <c r="M26" s="4"/>
    </row>
    <row r="27" spans="1:13" ht="18" customHeight="1" x14ac:dyDescent="0.25">
      <c r="A27" s="78"/>
      <c r="B27" s="78"/>
      <c r="C27" s="78"/>
      <c r="D27" s="87"/>
      <c r="E27" s="87"/>
      <c r="F27" s="87"/>
      <c r="G27" s="73"/>
      <c r="H27" s="78"/>
      <c r="I27" s="84" t="s">
        <v>972</v>
      </c>
      <c r="J27" s="85"/>
      <c r="K27" s="86"/>
      <c r="L27" s="73"/>
      <c r="M27" s="4"/>
    </row>
    <row r="28" spans="1:13" ht="15.75" customHeight="1" x14ac:dyDescent="0.25">
      <c r="A28" s="78"/>
      <c r="B28" s="78"/>
      <c r="C28" s="78"/>
      <c r="D28" s="87"/>
      <c r="E28" s="87"/>
      <c r="F28" s="87"/>
      <c r="G28" s="73"/>
      <c r="H28" s="78"/>
      <c r="I28" s="84" t="s">
        <v>973</v>
      </c>
      <c r="J28" s="85"/>
      <c r="K28" s="86"/>
      <c r="L28" s="73"/>
      <c r="M28" s="4"/>
    </row>
    <row r="29" spans="1:13" x14ac:dyDescent="0.25">
      <c r="A29" s="1065" t="s">
        <v>974</v>
      </c>
      <c r="B29" s="1065" t="s">
        <v>480</v>
      </c>
      <c r="C29" s="1065" t="s">
        <v>975</v>
      </c>
      <c r="D29" s="87"/>
      <c r="E29" s="87"/>
      <c r="F29" s="87"/>
      <c r="G29" s="73"/>
      <c r="H29" s="78"/>
      <c r="I29" s="84" t="s">
        <v>976</v>
      </c>
      <c r="J29" s="85"/>
      <c r="K29" s="86"/>
      <c r="L29" s="73"/>
      <c r="M29" s="4"/>
    </row>
    <row r="30" spans="1:13" x14ac:dyDescent="0.25">
      <c r="A30" s="1066"/>
      <c r="B30" s="1066"/>
      <c r="C30" s="1066"/>
      <c r="D30" s="78"/>
      <c r="E30" s="78"/>
      <c r="F30" s="78"/>
      <c r="G30" s="73"/>
      <c r="H30" s="78"/>
      <c r="I30" s="84" t="s">
        <v>977</v>
      </c>
      <c r="J30" s="85"/>
      <c r="K30" s="86"/>
      <c r="L30" s="73"/>
      <c r="M30" s="4"/>
    </row>
    <row r="31" spans="1:13" x14ac:dyDescent="0.25">
      <c r="A31" s="82" t="s">
        <v>941</v>
      </c>
      <c r="B31" s="83" t="s">
        <v>272</v>
      </c>
      <c r="C31" s="83">
        <f>ROUND(0.2*C32+0.8*C33,3)</f>
        <v>5.0999999999999997E-2</v>
      </c>
      <c r="D31" s="87"/>
      <c r="E31" s="87"/>
      <c r="F31" s="87"/>
      <c r="G31" s="73"/>
      <c r="H31" s="78"/>
      <c r="I31" s="84" t="s">
        <v>978</v>
      </c>
      <c r="J31" s="85"/>
      <c r="K31" s="86"/>
      <c r="L31" s="73"/>
      <c r="M31" s="4"/>
    </row>
    <row r="32" spans="1:13" ht="15" customHeight="1" x14ac:dyDescent="0.25">
      <c r="A32" s="82" t="s">
        <v>942</v>
      </c>
      <c r="B32" s="83" t="s">
        <v>272</v>
      </c>
      <c r="C32" s="83">
        <f>ROUND(0.139/0.127*C33,3)</f>
        <v>5.5E-2</v>
      </c>
      <c r="D32" s="87"/>
      <c r="E32" s="79"/>
      <c r="F32" s="73"/>
      <c r="G32" s="73"/>
      <c r="H32" s="78"/>
      <c r="I32" s="84" t="s">
        <v>979</v>
      </c>
      <c r="J32" s="85"/>
      <c r="K32" s="86"/>
      <c r="L32" s="73"/>
      <c r="M32" s="4"/>
    </row>
    <row r="33" spans="1:16" x14ac:dyDescent="0.25">
      <c r="A33" s="82" t="s">
        <v>545</v>
      </c>
      <c r="B33" s="83" t="s">
        <v>272</v>
      </c>
      <c r="C33" s="83">
        <v>0.05</v>
      </c>
      <c r="D33" s="79"/>
      <c r="E33" s="79"/>
      <c r="F33" s="73"/>
      <c r="G33" s="73"/>
      <c r="H33" s="78"/>
      <c r="I33" s="84" t="s">
        <v>980</v>
      </c>
      <c r="J33" s="85"/>
      <c r="K33" s="86"/>
      <c r="L33" s="73"/>
      <c r="M33" s="4"/>
    </row>
    <row r="34" spans="1:16" ht="15" customHeight="1" x14ac:dyDescent="0.25">
      <c r="A34" s="82" t="s">
        <v>549</v>
      </c>
      <c r="B34" s="83" t="s">
        <v>272</v>
      </c>
      <c r="C34" s="83">
        <v>5.6000000000000001E-2</v>
      </c>
      <c r="D34" s="87"/>
      <c r="E34" s="87"/>
      <c r="F34" s="73"/>
      <c r="G34" s="73"/>
      <c r="H34" s="78"/>
      <c r="I34" s="84" t="s">
        <v>981</v>
      </c>
      <c r="J34" s="85"/>
      <c r="K34" s="86"/>
      <c r="L34" s="73"/>
      <c r="M34" s="4"/>
    </row>
    <row r="35" spans="1:16" ht="15" customHeight="1" x14ac:dyDescent="0.25">
      <c r="A35" s="82"/>
      <c r="B35" s="88"/>
      <c r="C35" s="88"/>
      <c r="D35" s="87"/>
      <c r="E35" s="87"/>
      <c r="F35" s="73"/>
      <c r="G35" s="73"/>
      <c r="H35" s="78"/>
      <c r="I35" s="84" t="s">
        <v>982</v>
      </c>
      <c r="J35" s="85"/>
      <c r="K35" s="86"/>
      <c r="L35" s="73"/>
      <c r="M35" s="4"/>
    </row>
    <row r="36" spans="1:16" x14ac:dyDescent="0.25">
      <c r="A36" s="82"/>
      <c r="B36" s="89"/>
      <c r="C36" s="89"/>
      <c r="D36" s="87"/>
      <c r="E36" s="87"/>
      <c r="F36" s="73"/>
      <c r="G36" s="73"/>
      <c r="H36" s="78"/>
      <c r="I36" s="84" t="s">
        <v>983</v>
      </c>
      <c r="J36" s="85"/>
      <c r="K36" s="86"/>
      <c r="L36" s="73"/>
      <c r="M36" s="4"/>
    </row>
    <row r="37" spans="1:16" ht="15" customHeight="1" x14ac:dyDescent="0.25">
      <c r="A37" s="82"/>
      <c r="B37" s="82"/>
      <c r="C37" s="82"/>
      <c r="D37" s="87"/>
      <c r="E37" s="87"/>
      <c r="F37" s="87"/>
      <c r="G37" s="73"/>
      <c r="H37" s="78"/>
      <c r="I37" s="84" t="s">
        <v>984</v>
      </c>
      <c r="J37" s="85"/>
      <c r="K37" s="86"/>
      <c r="L37" s="73"/>
      <c r="M37" s="4"/>
    </row>
    <row r="38" spans="1:16" ht="15" customHeight="1" x14ac:dyDescent="0.25">
      <c r="A38" s="1075" t="s">
        <v>985</v>
      </c>
      <c r="B38" s="1075"/>
      <c r="C38" s="1075"/>
      <c r="D38" s="1075"/>
      <c r="E38" s="1075"/>
      <c r="F38" s="87"/>
      <c r="G38" s="73"/>
      <c r="H38" s="78"/>
      <c r="I38" s="84" t="s">
        <v>986</v>
      </c>
      <c r="J38" s="85"/>
      <c r="K38" s="86"/>
      <c r="L38" s="73"/>
      <c r="M38" s="4"/>
    </row>
    <row r="39" spans="1:16" ht="15" customHeight="1" x14ac:dyDescent="0.25">
      <c r="A39" s="1075"/>
      <c r="B39" s="1075"/>
      <c r="C39" s="1075"/>
      <c r="D39" s="1075"/>
      <c r="E39" s="1075"/>
      <c r="F39" s="87"/>
      <c r="G39" s="73"/>
      <c r="H39" s="78"/>
      <c r="I39" s="84" t="s">
        <v>987</v>
      </c>
      <c r="J39" s="85"/>
      <c r="K39" s="86"/>
      <c r="L39" s="73"/>
      <c r="M39" s="4"/>
    </row>
    <row r="40" spans="1:16" x14ac:dyDescent="0.25">
      <c r="A40" s="1075"/>
      <c r="B40" s="1075"/>
      <c r="C40" s="1075"/>
      <c r="D40" s="1075"/>
      <c r="E40" s="1075"/>
      <c r="F40" s="87"/>
      <c r="G40" s="73"/>
      <c r="H40" s="78"/>
      <c r="I40" s="1063" t="s">
        <v>988</v>
      </c>
      <c r="J40" s="1063"/>
      <c r="K40" s="1063"/>
      <c r="L40" s="90"/>
      <c r="M40" s="4"/>
      <c r="N40" s="4"/>
      <c r="O40" s="4"/>
      <c r="P40" s="4"/>
    </row>
    <row r="41" spans="1:16" x14ac:dyDescent="0.25">
      <c r="A41" s="1075"/>
      <c r="B41" s="1075"/>
      <c r="C41" s="1075"/>
      <c r="D41" s="1075"/>
      <c r="E41" s="1075"/>
      <c r="F41" s="78"/>
      <c r="G41" s="78"/>
      <c r="H41" s="90"/>
      <c r="I41" s="1064"/>
      <c r="J41" s="1064"/>
      <c r="K41" s="1064"/>
      <c r="L41" s="90"/>
    </row>
    <row r="42" spans="1:16" x14ac:dyDescent="0.25">
      <c r="A42" s="78"/>
      <c r="B42" s="78"/>
      <c r="C42" s="78"/>
      <c r="D42" s="78"/>
      <c r="E42" s="78"/>
      <c r="F42" s="79"/>
      <c r="G42" s="78"/>
      <c r="H42" s="78"/>
      <c r="I42" s="1064"/>
      <c r="J42" s="1064"/>
      <c r="K42" s="1064"/>
      <c r="L42" s="78"/>
    </row>
    <row r="43" spans="1:16" x14ac:dyDescent="0.25">
      <c r="A43" s="78"/>
      <c r="B43" s="78"/>
      <c r="C43" s="78"/>
      <c r="D43" s="78"/>
      <c r="E43" s="78"/>
      <c r="F43" s="79"/>
      <c r="G43" s="78"/>
      <c r="H43" s="78"/>
      <c r="I43" s="1064"/>
      <c r="J43" s="1064"/>
      <c r="K43" s="1064"/>
      <c r="L43" s="78"/>
    </row>
    <row r="44" spans="1:16" x14ac:dyDescent="0.25">
      <c r="A44" s="78"/>
      <c r="B44" s="78"/>
      <c r="C44" s="78"/>
      <c r="D44" s="78"/>
      <c r="E44" s="78"/>
      <c r="F44" s="79"/>
      <c r="G44" s="78"/>
      <c r="H44" s="78"/>
      <c r="I44" s="334"/>
      <c r="J44" s="334"/>
      <c r="K44" s="334"/>
      <c r="L44" s="78"/>
    </row>
    <row r="45" spans="1:16" x14ac:dyDescent="0.25">
      <c r="A45" s="78"/>
      <c r="B45" s="78"/>
      <c r="C45" s="78"/>
      <c r="D45" s="78"/>
      <c r="E45" s="78"/>
      <c r="F45" s="79"/>
      <c r="G45" s="78"/>
      <c r="H45" s="78"/>
      <c r="I45" s="334"/>
      <c r="J45" s="334"/>
      <c r="K45" s="334"/>
      <c r="L45" s="78"/>
    </row>
    <row r="46" spans="1:16" x14ac:dyDescent="0.25">
      <c r="A46" s="78"/>
      <c r="B46" s="73"/>
      <c r="C46" s="73"/>
      <c r="D46" s="73"/>
      <c r="E46" s="73"/>
      <c r="F46" s="73"/>
      <c r="G46" s="332" t="s">
        <v>989</v>
      </c>
      <c r="H46" s="73"/>
      <c r="I46" s="73"/>
      <c r="J46" s="73"/>
      <c r="K46" s="73"/>
      <c r="L46" s="73"/>
      <c r="M46" s="4"/>
      <c r="N46" s="4"/>
      <c r="O46" s="4"/>
    </row>
    <row r="47" spans="1:16" ht="21" customHeight="1" x14ac:dyDescent="0.25">
      <c r="A47" s="78"/>
      <c r="B47" s="78"/>
      <c r="C47" s="78"/>
      <c r="D47" s="78"/>
      <c r="E47" s="78"/>
      <c r="F47" s="79"/>
      <c r="G47" s="79"/>
      <c r="H47" s="79"/>
      <c r="I47" s="79"/>
      <c r="J47" s="78"/>
      <c r="K47" s="78"/>
      <c r="L47" s="78"/>
    </row>
    <row r="48" spans="1:16" ht="75" customHeight="1" x14ac:dyDescent="0.25">
      <c r="A48" s="1067" t="s">
        <v>990</v>
      </c>
      <c r="B48" s="1068"/>
      <c r="C48" s="1069"/>
      <c r="D48" s="91" t="s">
        <v>480</v>
      </c>
      <c r="E48" s="91" t="s">
        <v>991</v>
      </c>
      <c r="F48" s="91" t="s">
        <v>992</v>
      </c>
      <c r="G48" s="78"/>
      <c r="H48" s="1065" t="s">
        <v>993</v>
      </c>
      <c r="I48" s="330" t="s">
        <v>941</v>
      </c>
      <c r="J48" s="92" t="s">
        <v>942</v>
      </c>
      <c r="K48" s="92" t="s">
        <v>545</v>
      </c>
      <c r="L48" s="78"/>
    </row>
    <row r="49" spans="1:13" ht="15" customHeight="1" x14ac:dyDescent="0.25">
      <c r="A49" s="93"/>
      <c r="B49" s="85"/>
      <c r="C49" s="82"/>
      <c r="D49" s="94"/>
      <c r="E49" s="83"/>
      <c r="F49" s="83"/>
      <c r="G49" s="78"/>
      <c r="H49" s="1066"/>
      <c r="I49" s="331" t="s">
        <v>994</v>
      </c>
      <c r="J49" s="333" t="s">
        <v>994</v>
      </c>
      <c r="K49" s="331" t="s">
        <v>994</v>
      </c>
      <c r="L49" s="78"/>
    </row>
    <row r="50" spans="1:13" ht="15" customHeight="1" x14ac:dyDescent="0.25">
      <c r="A50" s="95" t="s">
        <v>316</v>
      </c>
      <c r="B50" s="85"/>
      <c r="C50" s="82"/>
      <c r="D50" s="94" t="s">
        <v>995</v>
      </c>
      <c r="E50" s="83">
        <f>1/2000</f>
        <v>5.0000000000000001E-4</v>
      </c>
      <c r="F50" s="83">
        <v>500</v>
      </c>
      <c r="G50" s="78"/>
      <c r="H50" s="82" t="s">
        <v>996</v>
      </c>
      <c r="I50" s="83" t="s">
        <v>949</v>
      </c>
      <c r="J50" s="83" t="s">
        <v>949</v>
      </c>
      <c r="K50" s="83">
        <v>0.15</v>
      </c>
      <c r="L50" s="78"/>
    </row>
    <row r="51" spans="1:13" ht="15" customHeight="1" x14ac:dyDescent="0.25">
      <c r="A51" s="95" t="s">
        <v>318</v>
      </c>
      <c r="B51" s="85"/>
      <c r="C51" s="82"/>
      <c r="D51" s="94" t="s">
        <v>739</v>
      </c>
      <c r="E51" s="83">
        <f>1/2000</f>
        <v>5.0000000000000001E-4</v>
      </c>
      <c r="F51" s="83">
        <v>25</v>
      </c>
      <c r="G51" s="78"/>
      <c r="H51" s="82" t="s">
        <v>585</v>
      </c>
      <c r="I51" s="83">
        <f>ROUND(0.2*J51+0.8*K51,4)</f>
        <v>4.7999999999999996E-3</v>
      </c>
      <c r="J51" s="83">
        <f>ROUND(0.139/0.127*K51,4)</f>
        <v>5.1000000000000004E-3</v>
      </c>
      <c r="K51" s="83">
        <v>4.7000000000000002E-3</v>
      </c>
      <c r="L51" s="78"/>
    </row>
    <row r="52" spans="1:13" ht="15" customHeight="1" x14ac:dyDescent="0.25">
      <c r="A52" s="95" t="s">
        <v>320</v>
      </c>
      <c r="B52" s="85"/>
      <c r="C52" s="82"/>
      <c r="D52" s="94" t="s">
        <v>739</v>
      </c>
      <c r="E52" s="83">
        <v>5.0000000000000001E-4</v>
      </c>
      <c r="F52" s="83">
        <v>25</v>
      </c>
      <c r="G52" s="78"/>
      <c r="H52" s="82" t="s">
        <v>575</v>
      </c>
      <c r="I52" s="83">
        <f>ROUND(0.2*J52+0.8*K52,4)</f>
        <v>2.5000000000000001E-3</v>
      </c>
      <c r="J52" s="83">
        <f>ROUND(0.139/0.127*K52,4)</f>
        <v>2.7000000000000001E-3</v>
      </c>
      <c r="K52" s="83">
        <v>2.5000000000000001E-3</v>
      </c>
      <c r="L52" s="78"/>
    </row>
    <row r="53" spans="1:13" ht="15" customHeight="1" x14ac:dyDescent="0.25">
      <c r="A53" s="95" t="s">
        <v>321</v>
      </c>
      <c r="B53" s="85"/>
      <c r="C53" s="82"/>
      <c r="D53" s="94" t="s">
        <v>739</v>
      </c>
      <c r="E53" s="83">
        <f>1/2000</f>
        <v>5.0000000000000001E-4</v>
      </c>
      <c r="F53" s="83">
        <v>500</v>
      </c>
      <c r="G53" s="78"/>
      <c r="H53" s="82" t="s">
        <v>592</v>
      </c>
      <c r="I53" s="83">
        <f>ROUND(0.2*J53+0.8*K53,1)</f>
        <v>5.9</v>
      </c>
      <c r="J53" s="83">
        <f>ROUND(0.127/0.139*K53,1)</f>
        <v>5.5</v>
      </c>
      <c r="K53" s="83">
        <v>6</v>
      </c>
      <c r="L53" s="78"/>
    </row>
    <row r="54" spans="1:13" ht="15.75" customHeight="1" x14ac:dyDescent="0.25">
      <c r="A54" s="95" t="s">
        <v>322</v>
      </c>
      <c r="B54" s="85"/>
      <c r="C54" s="82"/>
      <c r="D54" s="94" t="s">
        <v>323</v>
      </c>
      <c r="E54" s="83">
        <f>0.25/2000</f>
        <v>1.25E-4</v>
      </c>
      <c r="F54" s="83">
        <v>1000</v>
      </c>
      <c r="G54" s="78"/>
      <c r="H54" s="82" t="s">
        <v>568</v>
      </c>
      <c r="I54" s="83">
        <f>ROUND(0.2*J54+0.8*K54,4)</f>
        <v>2.9600000000000001E-2</v>
      </c>
      <c r="J54" s="83">
        <f>ROUND(0.139/0.127*K54,3)</f>
        <v>3.2000000000000001E-2</v>
      </c>
      <c r="K54" s="83">
        <v>2.9000000000000001E-2</v>
      </c>
      <c r="L54" s="78"/>
    </row>
    <row r="55" spans="1:13" ht="15.75" customHeight="1" x14ac:dyDescent="0.35">
      <c r="A55" s="95" t="s">
        <v>324</v>
      </c>
      <c r="B55" s="85"/>
      <c r="C55" s="82"/>
      <c r="D55" s="94" t="s">
        <v>739</v>
      </c>
      <c r="E55" s="83">
        <f>1/2000</f>
        <v>5.0000000000000001E-4</v>
      </c>
      <c r="F55" s="83">
        <v>500</v>
      </c>
      <c r="G55" s="78"/>
      <c r="H55" s="82"/>
      <c r="I55" s="83"/>
      <c r="J55" s="83"/>
      <c r="K55" s="83"/>
      <c r="L55" s="96"/>
      <c r="M55" s="5"/>
    </row>
    <row r="56" spans="1:13" ht="15" customHeight="1" x14ac:dyDescent="0.35">
      <c r="A56" s="95" t="s">
        <v>325</v>
      </c>
      <c r="B56" s="85"/>
      <c r="C56" s="82"/>
      <c r="D56" s="94" t="s">
        <v>739</v>
      </c>
      <c r="E56" s="83">
        <f>1/2000</f>
        <v>5.0000000000000001E-4</v>
      </c>
      <c r="F56" s="83">
        <v>500</v>
      </c>
      <c r="G56" s="78"/>
      <c r="H56" s="1076" t="s">
        <v>997</v>
      </c>
      <c r="I56" s="1076"/>
      <c r="J56" s="1076"/>
      <c r="K56" s="78"/>
      <c r="L56" s="96"/>
      <c r="M56" s="5"/>
    </row>
    <row r="57" spans="1:13" ht="15" customHeight="1" x14ac:dyDescent="0.35">
      <c r="A57" s="95" t="s">
        <v>326</v>
      </c>
      <c r="B57" s="85"/>
      <c r="C57" s="82"/>
      <c r="D57" s="94" t="s">
        <v>739</v>
      </c>
      <c r="E57" s="83">
        <f>1/2000</f>
        <v>5.0000000000000001E-4</v>
      </c>
      <c r="F57" s="83">
        <v>500</v>
      </c>
      <c r="G57" s="78"/>
      <c r="H57" s="1075" t="s">
        <v>998</v>
      </c>
      <c r="I57" s="1075"/>
      <c r="J57" s="1075"/>
      <c r="K57" s="1075"/>
      <c r="L57" s="96"/>
      <c r="M57" s="5"/>
    </row>
    <row r="58" spans="1:13" ht="15" customHeight="1" x14ac:dyDescent="0.35">
      <c r="A58" s="95" t="s">
        <v>327</v>
      </c>
      <c r="B58" s="85"/>
      <c r="C58" s="82"/>
      <c r="D58" s="94" t="s">
        <v>739</v>
      </c>
      <c r="E58" s="83">
        <f>1/2000</f>
        <v>5.0000000000000001E-4</v>
      </c>
      <c r="F58" s="83">
        <v>500</v>
      </c>
      <c r="G58" s="78"/>
      <c r="H58" s="1075"/>
      <c r="I58" s="1075"/>
      <c r="J58" s="1075"/>
      <c r="K58" s="1075"/>
      <c r="L58" s="96"/>
      <c r="M58" s="5"/>
    </row>
    <row r="59" spans="1:13" ht="15" customHeight="1" x14ac:dyDescent="0.35">
      <c r="A59" s="95" t="s">
        <v>328</v>
      </c>
      <c r="B59" s="85"/>
      <c r="C59" s="82"/>
      <c r="D59" s="94" t="s">
        <v>739</v>
      </c>
      <c r="E59" s="83">
        <v>5.0000000000000001E-4</v>
      </c>
      <c r="F59" s="83">
        <v>25</v>
      </c>
      <c r="G59" s="78"/>
      <c r="H59" s="1075"/>
      <c r="I59" s="1075"/>
      <c r="J59" s="1075"/>
      <c r="K59" s="1075"/>
      <c r="L59" s="96"/>
      <c r="M59" s="5"/>
    </row>
    <row r="60" spans="1:13" ht="15" customHeight="1" x14ac:dyDescent="0.35">
      <c r="A60" s="97"/>
      <c r="B60" s="85"/>
      <c r="C60" s="82"/>
      <c r="D60" s="83"/>
      <c r="E60" s="83"/>
      <c r="F60" s="98"/>
      <c r="G60" s="78"/>
      <c r="H60" s="1075"/>
      <c r="I60" s="1075"/>
      <c r="J60" s="1075"/>
      <c r="K60" s="1075"/>
      <c r="L60" s="96"/>
      <c r="M60" s="5"/>
    </row>
    <row r="61" spans="1:13" ht="15" customHeight="1" x14ac:dyDescent="0.35">
      <c r="A61" s="95" t="s">
        <v>999</v>
      </c>
      <c r="B61" s="85"/>
      <c r="C61" s="82"/>
      <c r="D61" s="94" t="s">
        <v>739</v>
      </c>
      <c r="E61" s="83">
        <f>1/2000</f>
        <v>5.0000000000000001E-4</v>
      </c>
      <c r="F61" s="83">
        <v>1000</v>
      </c>
      <c r="G61" s="78"/>
      <c r="H61" s="1075"/>
      <c r="I61" s="1075"/>
      <c r="J61" s="1075"/>
      <c r="K61" s="1075"/>
      <c r="L61" s="96"/>
      <c r="M61" s="5"/>
    </row>
    <row r="62" spans="1:13" ht="15.75" customHeight="1" x14ac:dyDescent="0.35">
      <c r="A62" s="95" t="s">
        <v>331</v>
      </c>
      <c r="B62" s="85"/>
      <c r="C62" s="82"/>
      <c r="D62" s="94" t="s">
        <v>739</v>
      </c>
      <c r="E62" s="83">
        <f>1/2000</f>
        <v>5.0000000000000001E-4</v>
      </c>
      <c r="F62" s="83">
        <v>1000</v>
      </c>
      <c r="G62" s="78"/>
      <c r="H62" s="1075"/>
      <c r="I62" s="1075"/>
      <c r="J62" s="1075"/>
      <c r="K62" s="1075"/>
      <c r="L62" s="96"/>
      <c r="M62" s="5"/>
    </row>
    <row r="63" spans="1:13" ht="14.45" customHeight="1" x14ac:dyDescent="0.25">
      <c r="A63" s="95" t="s">
        <v>332</v>
      </c>
      <c r="B63" s="85"/>
      <c r="C63" s="82"/>
      <c r="D63" s="94" t="s">
        <v>739</v>
      </c>
      <c r="E63" s="83">
        <f>1/2000</f>
        <v>5.0000000000000001E-4</v>
      </c>
      <c r="F63" s="83">
        <v>1000</v>
      </c>
      <c r="G63" s="78"/>
      <c r="H63" s="78"/>
      <c r="I63" s="1073" t="s">
        <v>1000</v>
      </c>
      <c r="J63" s="1073"/>
      <c r="K63" s="1073"/>
      <c r="L63" s="78"/>
    </row>
    <row r="64" spans="1:13" x14ac:dyDescent="0.25">
      <c r="A64" s="95" t="s">
        <v>333</v>
      </c>
      <c r="B64" s="85"/>
      <c r="C64" s="82"/>
      <c r="D64" s="94" t="s">
        <v>739</v>
      </c>
      <c r="E64" s="83">
        <f>1/2000</f>
        <v>5.0000000000000001E-4</v>
      </c>
      <c r="F64" s="83">
        <v>500</v>
      </c>
      <c r="G64" s="78"/>
      <c r="H64" s="78"/>
      <c r="I64" s="1074"/>
      <c r="J64" s="1074"/>
      <c r="K64" s="1074"/>
      <c r="L64" s="78"/>
    </row>
    <row r="65" spans="1:12" ht="15" customHeight="1" x14ac:dyDescent="0.25">
      <c r="A65" s="95" t="s">
        <v>1001</v>
      </c>
      <c r="B65" s="85"/>
      <c r="C65" s="82"/>
      <c r="D65" s="94" t="s">
        <v>739</v>
      </c>
      <c r="E65" s="83">
        <f>1/2000</f>
        <v>5.0000000000000001E-4</v>
      </c>
      <c r="F65" s="83">
        <v>500</v>
      </c>
      <c r="G65" s="78"/>
      <c r="H65" s="99" t="s">
        <v>1002</v>
      </c>
      <c r="I65" s="100" t="s">
        <v>480</v>
      </c>
      <c r="J65" s="91" t="s">
        <v>991</v>
      </c>
      <c r="K65" s="91" t="s">
        <v>1003</v>
      </c>
      <c r="L65" s="78"/>
    </row>
    <row r="66" spans="1:12" x14ac:dyDescent="0.25">
      <c r="A66" s="97"/>
      <c r="B66" s="85"/>
      <c r="C66" s="86"/>
      <c r="D66" s="83"/>
      <c r="E66" s="83"/>
      <c r="F66" s="83"/>
      <c r="G66" s="78"/>
      <c r="H66" s="82"/>
      <c r="I66" s="82"/>
      <c r="J66" s="82"/>
      <c r="K66" s="82"/>
      <c r="L66" s="78"/>
    </row>
    <row r="67" spans="1:12" x14ac:dyDescent="0.25">
      <c r="A67" s="111"/>
      <c r="B67" s="101"/>
      <c r="C67" s="102"/>
      <c r="D67" s="94"/>
      <c r="E67" s="83"/>
      <c r="F67" s="83"/>
      <c r="G67" s="78"/>
      <c r="H67" s="97" t="s">
        <v>360</v>
      </c>
      <c r="I67" s="83" t="s">
        <v>352</v>
      </c>
      <c r="J67" s="83">
        <v>4.17</v>
      </c>
      <c r="K67" s="83">
        <v>50</v>
      </c>
      <c r="L67" s="78"/>
    </row>
    <row r="68" spans="1:12" x14ac:dyDescent="0.25">
      <c r="A68" s="95"/>
      <c r="B68" s="85"/>
      <c r="C68" s="86"/>
      <c r="D68" s="86"/>
      <c r="E68" s="83"/>
      <c r="F68" s="83"/>
      <c r="G68" s="78"/>
      <c r="H68" s="97" t="s">
        <v>1004</v>
      </c>
      <c r="I68" s="83" t="s">
        <v>337</v>
      </c>
      <c r="J68" s="83">
        <v>1</v>
      </c>
      <c r="K68" s="83">
        <v>0</v>
      </c>
      <c r="L68" s="78"/>
    </row>
    <row r="69" spans="1:12" x14ac:dyDescent="0.25">
      <c r="A69" s="95" t="str">
        <f>'User Defined Factors'!A16</f>
        <v>Ferrous sulfate (FeSO4)</v>
      </c>
      <c r="B69" s="85"/>
      <c r="C69" s="86"/>
      <c r="D69" s="83" t="str">
        <f>'User Defined Factors'!B16</f>
        <v>gal</v>
      </c>
      <c r="E69" s="83">
        <f>'User Defined Factors'!C16</f>
        <v>5.0099999999999997E-3</v>
      </c>
      <c r="F69" s="83">
        <v>500</v>
      </c>
      <c r="G69" s="78"/>
      <c r="H69" s="97" t="s">
        <v>1005</v>
      </c>
      <c r="I69" s="83" t="s">
        <v>337</v>
      </c>
      <c r="J69" s="83">
        <v>1</v>
      </c>
      <c r="K69" s="83">
        <v>50</v>
      </c>
      <c r="L69" s="78"/>
    </row>
    <row r="70" spans="1:12" x14ac:dyDescent="0.25">
      <c r="A70" s="95" t="str">
        <f>'User Defined Factors'!A17</f>
        <v>Polymer ICS-2528</v>
      </c>
      <c r="B70" s="85"/>
      <c r="C70" s="86"/>
      <c r="D70" s="83" t="str">
        <f>'User Defined Factors'!B17</f>
        <v>gal</v>
      </c>
      <c r="E70" s="83">
        <f>'User Defined Factors'!C17</f>
        <v>4.3813350000000001E-3</v>
      </c>
      <c r="F70" s="83">
        <v>500</v>
      </c>
      <c r="G70" s="78"/>
      <c r="H70" s="97" t="s">
        <v>361</v>
      </c>
      <c r="I70" s="83" t="s">
        <v>337</v>
      </c>
      <c r="J70" s="83">
        <v>1</v>
      </c>
      <c r="K70" s="83">
        <v>25</v>
      </c>
      <c r="L70" s="78"/>
    </row>
    <row r="71" spans="1:12" x14ac:dyDescent="0.25">
      <c r="A71" s="95" t="str">
        <f>'User Defined Factors'!A18</f>
        <v>Polymer ICS-DW 2533</v>
      </c>
      <c r="B71" s="85"/>
      <c r="C71" s="86"/>
      <c r="D71" s="83" t="str">
        <f>'User Defined Factors'!B18</f>
        <v>gal</v>
      </c>
      <c r="E71" s="83">
        <f>'User Defined Factors'!C18</f>
        <v>4.3750000000000004E-3</v>
      </c>
      <c r="F71" s="83">
        <v>500</v>
      </c>
      <c r="G71" s="78"/>
      <c r="H71" s="97" t="s">
        <v>362</v>
      </c>
      <c r="I71" s="83" t="s">
        <v>337</v>
      </c>
      <c r="J71" s="83">
        <v>1</v>
      </c>
      <c r="K71" s="83">
        <v>500</v>
      </c>
      <c r="L71" s="78"/>
    </row>
    <row r="72" spans="1:12" ht="14.45" customHeight="1" x14ac:dyDescent="0.25">
      <c r="A72" s="95" t="str">
        <f>'User Defined Factors'!A19</f>
        <v>Dry Polymer Dewatering ICS-6545</v>
      </c>
      <c r="B72" s="85"/>
      <c r="C72" s="86"/>
      <c r="D72" s="83" t="str">
        <f>'User Defined Factors'!B19</f>
        <v>lb</v>
      </c>
      <c r="E72" s="83">
        <f>'User Defined Factors'!C19</f>
        <v>5.0000000000000001E-4</v>
      </c>
      <c r="F72" s="83">
        <v>500</v>
      </c>
      <c r="G72" s="78"/>
      <c r="H72" s="82"/>
      <c r="I72" s="82"/>
      <c r="J72" s="82"/>
      <c r="K72" s="82"/>
      <c r="L72" s="78"/>
    </row>
    <row r="73" spans="1:12" x14ac:dyDescent="0.25">
      <c r="A73" s="95" t="str">
        <f>'User Defined Factors'!A20</f>
        <v>PolymerDewater BF CP 9869</v>
      </c>
      <c r="B73" s="85"/>
      <c r="C73" s="86"/>
      <c r="D73" s="83" t="str">
        <f>'User Defined Factors'!B20</f>
        <v>gal</v>
      </c>
      <c r="E73" s="83">
        <f>'User Defined Factors'!C20</f>
        <v>5.0000000000000001E-4</v>
      </c>
      <c r="F73" s="83">
        <v>500</v>
      </c>
      <c r="G73" s="78"/>
      <c r="H73" s="82"/>
      <c r="I73" s="82"/>
      <c r="J73" s="82"/>
      <c r="K73" s="82"/>
      <c r="L73" s="78"/>
    </row>
    <row r="74" spans="1:12" x14ac:dyDescent="0.25">
      <c r="A74" s="95" t="str">
        <f>'User Defined Factors'!A21</f>
        <v>Lime (hydrated)</v>
      </c>
      <c r="B74" s="85"/>
      <c r="C74" s="86"/>
      <c r="D74" s="83" t="str">
        <f>'User Defined Factors'!B21</f>
        <v>lb</v>
      </c>
      <c r="E74" s="83">
        <f>'User Defined Factors'!C21</f>
        <v>5.0000000000000001E-4</v>
      </c>
      <c r="F74" s="83">
        <v>500</v>
      </c>
      <c r="G74" s="78"/>
      <c r="H74" s="97" t="str">
        <f>'User Defined Factors'!A38</f>
        <v>User-defined recycled/reused on-site #1</v>
      </c>
      <c r="I74" s="83" t="str">
        <f>'User Defined Factors'!B38</f>
        <v>TBD</v>
      </c>
      <c r="J74" s="83" t="str">
        <f>'User Defined Factors'!C38</f>
        <v>TBD</v>
      </c>
      <c r="K74" s="83">
        <v>0</v>
      </c>
      <c r="L74" s="78"/>
    </row>
    <row r="75" spans="1:12" x14ac:dyDescent="0.25">
      <c r="A75" s="95" t="str">
        <f>'User Defined Factors'!A22</f>
        <v>Ethanol (190 proof) from wheat</v>
      </c>
      <c r="B75" s="85"/>
      <c r="C75" s="86"/>
      <c r="D75" s="83" t="str">
        <f>'User Defined Factors'!B22</f>
        <v>gal</v>
      </c>
      <c r="E75" s="83">
        <f>'User Defined Factors'!C22</f>
        <v>3.4090958999999994E-3</v>
      </c>
      <c r="F75" s="83">
        <v>500</v>
      </c>
      <c r="G75" s="78"/>
      <c r="H75" s="97" t="str">
        <f>'User Defined Factors'!A39</f>
        <v>User-defined recycled/reused on-site #2</v>
      </c>
      <c r="I75" s="83" t="str">
        <f>'User Defined Factors'!B39</f>
        <v>TBD</v>
      </c>
      <c r="J75" s="83" t="str">
        <f>'User Defined Factors'!C39</f>
        <v>TBD</v>
      </c>
      <c r="K75" s="83">
        <v>0</v>
      </c>
      <c r="L75" s="78"/>
    </row>
    <row r="76" spans="1:12" x14ac:dyDescent="0.25">
      <c r="A76" s="95" t="str">
        <f>'User Defined Factors'!A23</f>
        <v>Ethanol (190 proof) from sugar beets</v>
      </c>
      <c r="B76" s="85"/>
      <c r="C76" s="86"/>
      <c r="D76" s="83" t="str">
        <f>'User Defined Factors'!B23</f>
        <v>gal</v>
      </c>
      <c r="E76" s="83">
        <f>'User Defined Factors'!C23</f>
        <v>3.4090958999999994E-3</v>
      </c>
      <c r="F76" s="83">
        <v>500</v>
      </c>
      <c r="G76" s="78"/>
      <c r="H76" s="97" t="str">
        <f>'User Defined Factors'!A40</f>
        <v>User-defined recycled/reused on-site #3</v>
      </c>
      <c r="I76" s="83" t="str">
        <f>'User Defined Factors'!B40</f>
        <v>TBD</v>
      </c>
      <c r="J76" s="83" t="str">
        <f>'User Defined Factors'!C40</f>
        <v>TBD</v>
      </c>
      <c r="K76" s="83">
        <v>0</v>
      </c>
      <c r="L76" s="78"/>
    </row>
    <row r="77" spans="1:12" ht="15" customHeight="1" x14ac:dyDescent="0.25">
      <c r="A77" s="95" t="str">
        <f>'User Defined Factors'!A24</f>
        <v>Phosphoric acid (H3PO4) (37.5%)</v>
      </c>
      <c r="B77" s="85"/>
      <c r="C77" s="86"/>
      <c r="D77" s="83" t="str">
        <f>'User Defined Factors'!B24</f>
        <v>gal</v>
      </c>
      <c r="E77" s="83">
        <f>'User Defined Factors'!C24</f>
        <v>5.1250000000000002E-3</v>
      </c>
      <c r="F77" s="83">
        <v>500</v>
      </c>
      <c r="G77" s="78"/>
      <c r="H77" s="97" t="str">
        <f>'User Defined Factors'!A41</f>
        <v>User-defined recycled/reused off-site #1</v>
      </c>
      <c r="I77" s="83" t="str">
        <f>'User Defined Factors'!B41</f>
        <v>TBD</v>
      </c>
      <c r="J77" s="83" t="str">
        <f>'User Defined Factors'!C41</f>
        <v>TBD</v>
      </c>
      <c r="K77" s="83">
        <v>50</v>
      </c>
      <c r="L77" s="103"/>
    </row>
    <row r="78" spans="1:12" ht="15" customHeight="1" x14ac:dyDescent="0.25">
      <c r="A78" s="95" t="str">
        <f>'User Defined Factors'!A25</f>
        <v>pH Adjustment (NaOH 25% by weight)</v>
      </c>
      <c r="B78" s="85"/>
      <c r="C78" s="86"/>
      <c r="D78" s="83" t="str">
        <f>'User Defined Factors'!B25</f>
        <v>gal</v>
      </c>
      <c r="E78" s="83">
        <f>'User Defined Factors'!C25</f>
        <v>5.5500000000000002E-3</v>
      </c>
      <c r="F78" s="83">
        <v>500</v>
      </c>
      <c r="G78" s="78"/>
      <c r="H78" s="97" t="str">
        <f>'User Defined Factors'!A42</f>
        <v>User-defined recycled/reused off-site #2</v>
      </c>
      <c r="I78" s="83" t="str">
        <f>'User Defined Factors'!B42</f>
        <v>TBD</v>
      </c>
      <c r="J78" s="83" t="str">
        <f>'User Defined Factors'!C42</f>
        <v>TBD</v>
      </c>
      <c r="K78" s="83">
        <v>50</v>
      </c>
      <c r="L78" s="103"/>
    </row>
    <row r="79" spans="1:12" ht="15" customHeight="1" x14ac:dyDescent="0.25">
      <c r="A79" s="95" t="str">
        <f>'User Defined Factors'!A26</f>
        <v>Micronutrients (VWNA micronutrient)</v>
      </c>
      <c r="B79" s="85"/>
      <c r="C79" s="86"/>
      <c r="D79" s="83" t="str">
        <f>'User Defined Factors'!B26</f>
        <v>gal</v>
      </c>
      <c r="E79" s="83">
        <f>'User Defined Factors'!C26</f>
        <v>4.62E-3</v>
      </c>
      <c r="F79" s="83">
        <v>500</v>
      </c>
      <c r="G79" s="78"/>
      <c r="H79" s="97" t="str">
        <f>'User Defined Factors'!A43</f>
        <v>User-defined recycled/reused off-site #3</v>
      </c>
      <c r="I79" s="83" t="str">
        <f>'User Defined Factors'!B43</f>
        <v>TBD</v>
      </c>
      <c r="J79" s="83" t="str">
        <f>'User Defined Factors'!C43</f>
        <v>TBD</v>
      </c>
      <c r="K79" s="83">
        <v>50</v>
      </c>
      <c r="L79" s="103"/>
    </row>
    <row r="80" spans="1:12" ht="15" customHeight="1" x14ac:dyDescent="0.25">
      <c r="A80" s="95" t="str">
        <f>'User Defined Factors'!A27</f>
        <v>Hydrogen peroxide (H2O2) (35%)</v>
      </c>
      <c r="B80" s="85"/>
      <c r="C80" s="86"/>
      <c r="D80" s="83" t="str">
        <f>'User Defined Factors'!B27</f>
        <v>gal</v>
      </c>
      <c r="E80" s="83">
        <f>'User Defined Factors'!C27</f>
        <v>4.7199999999999994E-3</v>
      </c>
      <c r="F80" s="83">
        <v>500</v>
      </c>
      <c r="G80" s="124"/>
      <c r="H80" s="97" t="str">
        <f>'User Defined Factors'!A44</f>
        <v>User-defined non-hazardous waste destination #1</v>
      </c>
      <c r="I80" s="83" t="str">
        <f>'User Defined Factors'!B44</f>
        <v>TBD</v>
      </c>
      <c r="J80" s="83" t="str">
        <f>'User Defined Factors'!C44</f>
        <v>TBD</v>
      </c>
      <c r="K80" s="83">
        <v>25</v>
      </c>
      <c r="L80" s="103"/>
    </row>
    <row r="81" spans="1:14" ht="15" customHeight="1" x14ac:dyDescent="0.25">
      <c r="A81" s="95" t="str">
        <f>'User Defined Factors'!A28</f>
        <v>Ferric chloride (FeCl3)</v>
      </c>
      <c r="B81" s="85"/>
      <c r="C81" s="86"/>
      <c r="D81" s="83" t="str">
        <f>'User Defined Factors'!B28</f>
        <v>gal</v>
      </c>
      <c r="E81" s="83">
        <f>'User Defined Factors'!C28</f>
        <v>5.9500000000000004E-3</v>
      </c>
      <c r="F81" s="83">
        <v>500</v>
      </c>
      <c r="G81" s="78"/>
      <c r="H81" s="97" t="str">
        <f>'User Defined Factors'!A45</f>
        <v>User-defined non-hazardous waste destination #2</v>
      </c>
      <c r="I81" s="83" t="str">
        <f>'User Defined Factors'!B45</f>
        <v>TBD</v>
      </c>
      <c r="J81" s="83" t="str">
        <f>'User Defined Factors'!C45</f>
        <v>TBD</v>
      </c>
      <c r="K81" s="83">
        <v>25</v>
      </c>
      <c r="L81" s="103"/>
    </row>
    <row r="82" spans="1:14" ht="15" customHeight="1" x14ac:dyDescent="0.25">
      <c r="A82" s="95" t="str">
        <f>'User Defined Factors'!A29</f>
        <v>Acetic Acid</v>
      </c>
      <c r="B82" s="85"/>
      <c r="C82" s="86"/>
      <c r="D82" s="83" t="str">
        <f>'User Defined Factors'!B29</f>
        <v>gal</v>
      </c>
      <c r="E82" s="83">
        <f>'User Defined Factors'!C29</f>
        <v>4.3771622999999992E-3</v>
      </c>
      <c r="F82" s="83">
        <v>500</v>
      </c>
      <c r="G82" s="78"/>
      <c r="H82" s="97" t="str">
        <f>'User Defined Factors'!A46</f>
        <v>User-defined non-hazardous waste destination #3</v>
      </c>
      <c r="I82" s="83" t="str">
        <f>'User Defined Factors'!B46</f>
        <v>TBD</v>
      </c>
      <c r="J82" s="83" t="str">
        <f>'User Defined Factors'!C46</f>
        <v>TBD</v>
      </c>
      <c r="K82" s="83">
        <v>25</v>
      </c>
      <c r="L82" s="103"/>
    </row>
    <row r="83" spans="1:14" ht="15" customHeight="1" x14ac:dyDescent="0.25">
      <c r="A83" s="95" t="str">
        <f>'User Defined Factors'!A30</f>
        <v>Ammonia</v>
      </c>
      <c r="B83" s="85"/>
      <c r="C83" s="86"/>
      <c r="D83" s="83" t="str">
        <f>'User Defined Factors'!B30</f>
        <v>gal</v>
      </c>
      <c r="E83" s="83">
        <f>'User Defined Factors'!C30</f>
        <v>3.8799999999999998E-3</v>
      </c>
      <c r="F83" s="83">
        <v>500</v>
      </c>
      <c r="G83" s="78"/>
      <c r="H83" s="97" t="str">
        <f>'User Defined Factors'!A47</f>
        <v>User-defined hazardous waste destination #1</v>
      </c>
      <c r="I83" s="83" t="str">
        <f>'User Defined Factors'!B47</f>
        <v>TBD</v>
      </c>
      <c r="J83" s="83" t="str">
        <f>'User Defined Factors'!C47</f>
        <v>TBD</v>
      </c>
      <c r="K83" s="83">
        <v>500</v>
      </c>
      <c r="L83" s="103"/>
      <c r="N83" s="2"/>
    </row>
    <row r="84" spans="1:14" ht="15" customHeight="1" x14ac:dyDescent="0.25">
      <c r="A84" s="95" t="str">
        <f>'User Defined Factors'!A31</f>
        <v>IX Resin</v>
      </c>
      <c r="B84" s="85"/>
      <c r="C84" s="86"/>
      <c r="D84" s="83" t="str">
        <f>'User Defined Factors'!B31</f>
        <v>gal</v>
      </c>
      <c r="E84" s="83">
        <f>'User Defined Factors'!C31</f>
        <v>4.4856525000000003E-3</v>
      </c>
      <c r="F84" s="83">
        <v>500</v>
      </c>
      <c r="G84" s="78"/>
      <c r="H84" s="97" t="str">
        <f>'User Defined Factors'!A48</f>
        <v>User-defined hazardous waste destination #2</v>
      </c>
      <c r="I84" s="83" t="str">
        <f>'User Defined Factors'!B48</f>
        <v>TBD</v>
      </c>
      <c r="J84" s="83" t="str">
        <f>'User Defined Factors'!C48</f>
        <v>TBD</v>
      </c>
      <c r="K84" s="83">
        <v>500</v>
      </c>
      <c r="L84" s="103"/>
    </row>
    <row r="85" spans="1:14" ht="15" customHeight="1" x14ac:dyDescent="0.25">
      <c r="A85" s="95" t="str">
        <f>'User Defined Factors'!A32</f>
        <v>Aluminum Chlorohydrate</v>
      </c>
      <c r="B85" s="85"/>
      <c r="C85" s="86"/>
      <c r="D85" s="83" t="str">
        <f>'User Defined Factors'!B32</f>
        <v>gal</v>
      </c>
      <c r="E85" s="83">
        <f>'User Defined Factors'!C32</f>
        <v>5.5899999999999995E-3</v>
      </c>
      <c r="F85" s="83">
        <v>500</v>
      </c>
      <c r="G85" s="78"/>
      <c r="H85" s="97" t="str">
        <f>'User Defined Factors'!A49</f>
        <v>User-defined hazardous waste destination #3</v>
      </c>
      <c r="I85" s="83" t="str">
        <f>'User Defined Factors'!B49</f>
        <v>TBD</v>
      </c>
      <c r="J85" s="83" t="str">
        <f>'User Defined Factors'!C49</f>
        <v>TBD</v>
      </c>
      <c r="K85" s="83">
        <v>500</v>
      </c>
      <c r="L85" s="103"/>
    </row>
    <row r="86" spans="1:14" ht="15" customHeight="1" x14ac:dyDescent="0.25">
      <c r="A86" s="95" t="str">
        <f>'User Defined Factors'!A33</f>
        <v>Defoamer XFO-10S FG</v>
      </c>
      <c r="B86" s="85"/>
      <c r="C86" s="86"/>
      <c r="D86" s="83" t="str">
        <f>'User Defined Factors'!B33</f>
        <v>gal</v>
      </c>
      <c r="E86" s="83">
        <f>'User Defined Factors'!C33</f>
        <v>4.1725E-3</v>
      </c>
      <c r="F86" s="83">
        <v>500</v>
      </c>
      <c r="G86" s="78"/>
      <c r="H86" s="78"/>
      <c r="I86" s="78"/>
      <c r="J86" s="78"/>
      <c r="K86" s="103"/>
      <c r="L86" s="103"/>
    </row>
    <row r="87" spans="1:14" ht="23.25" x14ac:dyDescent="0.25">
      <c r="A87" s="95" t="str">
        <f>'User Defined Factors'!A34</f>
        <v>DAF Polymer BF CP 2661</v>
      </c>
      <c r="B87" s="85"/>
      <c r="C87" s="86"/>
      <c r="D87" s="83" t="str">
        <f>'User Defined Factors'!B34</f>
        <v>gal</v>
      </c>
      <c r="E87" s="83">
        <f>'User Defined Factors'!C34</f>
        <v>4.2750000000000002E-3</v>
      </c>
      <c r="F87" s="83">
        <v>500</v>
      </c>
      <c r="G87" s="78"/>
      <c r="H87" s="99" t="s">
        <v>631</v>
      </c>
      <c r="I87" s="100" t="s">
        <v>480</v>
      </c>
      <c r="J87" s="91" t="s">
        <v>991</v>
      </c>
      <c r="K87" s="103"/>
      <c r="L87" s="78"/>
    </row>
    <row r="88" spans="1:14" x14ac:dyDescent="0.25">
      <c r="A88" s="95" t="str">
        <f>'User Defined Factors'!A35</f>
        <v>Polymer Superfloc 4818 RS GWTP</v>
      </c>
      <c r="B88" s="85"/>
      <c r="C88" s="86"/>
      <c r="D88" s="83" t="str">
        <f>'User Defined Factors'!B35</f>
        <v>lb</v>
      </c>
      <c r="E88" s="83">
        <f>'User Defined Factors'!C35</f>
        <v>5.0000000000000001E-4</v>
      </c>
      <c r="F88" s="83">
        <v>500</v>
      </c>
      <c r="G88" s="78"/>
      <c r="H88" s="82" t="s">
        <v>529</v>
      </c>
      <c r="I88" s="83" t="s">
        <v>352</v>
      </c>
      <c r="J88" s="83">
        <v>4.17</v>
      </c>
      <c r="K88" s="104"/>
      <c r="L88" s="78"/>
    </row>
    <row r="89" spans="1:14" x14ac:dyDescent="0.25">
      <c r="A89" s="105" t="s">
        <v>1006</v>
      </c>
      <c r="B89" s="78"/>
      <c r="C89" s="78"/>
      <c r="D89" s="78"/>
      <c r="E89" s="78"/>
      <c r="F89" s="78"/>
      <c r="G89" s="78"/>
      <c r="H89" s="82" t="s">
        <v>353</v>
      </c>
      <c r="I89" s="83" t="s">
        <v>352</v>
      </c>
      <c r="J89" s="83">
        <v>4.17</v>
      </c>
      <c r="K89" s="104"/>
      <c r="L89" s="78"/>
    </row>
    <row r="90" spans="1:14" x14ac:dyDescent="0.25">
      <c r="A90" s="78"/>
      <c r="B90" s="78"/>
      <c r="C90" s="78"/>
      <c r="D90" s="78"/>
      <c r="E90" s="78"/>
      <c r="F90" s="78"/>
      <c r="G90" s="78"/>
      <c r="H90" s="82" t="s">
        <v>354</v>
      </c>
      <c r="I90" s="83" t="s">
        <v>352</v>
      </c>
      <c r="J90" s="83">
        <v>4.17</v>
      </c>
      <c r="K90" s="104"/>
      <c r="L90" s="78"/>
    </row>
    <row r="91" spans="1:14" x14ac:dyDescent="0.25">
      <c r="A91" s="78"/>
      <c r="B91" s="78"/>
      <c r="C91" s="78"/>
      <c r="D91" s="78"/>
      <c r="E91" s="78"/>
      <c r="F91" s="78"/>
      <c r="G91" s="78"/>
      <c r="H91" s="82" t="s">
        <v>355</v>
      </c>
      <c r="I91" s="83" t="s">
        <v>352</v>
      </c>
      <c r="J91" s="83">
        <v>4.17</v>
      </c>
      <c r="K91" s="104"/>
      <c r="L91" s="78"/>
    </row>
    <row r="92" spans="1:14" x14ac:dyDescent="0.25">
      <c r="A92" s="78"/>
      <c r="B92" s="78"/>
      <c r="C92" s="78"/>
      <c r="D92" s="78"/>
      <c r="E92" s="78"/>
      <c r="F92" s="78"/>
      <c r="G92" s="78"/>
      <c r="H92" s="82" t="s">
        <v>356</v>
      </c>
      <c r="I92" s="83" t="s">
        <v>352</v>
      </c>
      <c r="J92" s="83">
        <v>4.17</v>
      </c>
      <c r="K92" s="78"/>
      <c r="L92" s="78"/>
    </row>
    <row r="93" spans="1:14" x14ac:dyDescent="0.25">
      <c r="A93" s="78"/>
      <c r="B93" s="78"/>
      <c r="C93" s="78"/>
      <c r="D93" s="78"/>
      <c r="E93" s="78"/>
      <c r="F93" s="78"/>
      <c r="G93" s="78"/>
      <c r="H93" s="82" t="s">
        <v>357</v>
      </c>
      <c r="I93" s="83" t="s">
        <v>352</v>
      </c>
      <c r="J93" s="83">
        <v>4.17</v>
      </c>
      <c r="K93" s="78"/>
      <c r="L93" s="78"/>
    </row>
    <row r="94" spans="1:14" x14ac:dyDescent="0.25">
      <c r="A94" s="78"/>
      <c r="B94" s="78"/>
      <c r="C94" s="78"/>
      <c r="D94" s="78"/>
      <c r="E94" s="78"/>
      <c r="F94" s="78"/>
      <c r="G94" s="78"/>
      <c r="H94" s="82" t="s">
        <v>358</v>
      </c>
      <c r="I94" s="83" t="s">
        <v>352</v>
      </c>
      <c r="J94" s="83">
        <v>4.17</v>
      </c>
      <c r="K94" s="78"/>
      <c r="L94" s="78"/>
    </row>
    <row r="95" spans="1:14" x14ac:dyDescent="0.25">
      <c r="A95" s="78"/>
      <c r="B95" s="78"/>
      <c r="C95" s="78"/>
      <c r="D95" s="78"/>
      <c r="E95" s="78"/>
      <c r="F95" s="78"/>
      <c r="G95" s="78"/>
      <c r="H95" s="78"/>
      <c r="I95" s="78"/>
      <c r="J95" s="78"/>
      <c r="K95" s="78"/>
      <c r="L95" s="78"/>
    </row>
  </sheetData>
  <sheetProtection password="EF11" sheet="1" objects="1" scenarios="1" formatCells="0" formatColumns="0" formatRows="0"/>
  <mergeCells count="16">
    <mergeCell ref="I63:K64"/>
    <mergeCell ref="C29:C30"/>
    <mergeCell ref="A38:E41"/>
    <mergeCell ref="H56:J56"/>
    <mergeCell ref="A22:F26"/>
    <mergeCell ref="H57:K62"/>
    <mergeCell ref="A4:I4"/>
    <mergeCell ref="I9:K10"/>
    <mergeCell ref="I40:K43"/>
    <mergeCell ref="H48:H49"/>
    <mergeCell ref="A48:C48"/>
    <mergeCell ref="A9:A10"/>
    <mergeCell ref="A20:F20"/>
    <mergeCell ref="A21:F21"/>
    <mergeCell ref="A29:A30"/>
    <mergeCell ref="B29:B30"/>
  </mergeCells>
  <pageMargins left="0.7" right="0.7" top="0.75" bottom="0.75" header="0.3" footer="0.3"/>
  <pageSetup paperSize="3" scale="80" orientation="landscape" r:id="rId1"/>
  <headerFooter>
    <oddFooter>&amp;C_x000D_&amp;1#&amp;"Verdana"&amp;7&amp;K000000 Confidential</oddFooter>
  </headerFooter>
  <rowBreaks count="1" manualBreakCount="1">
    <brk id="44" max="1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3C5A0-3EFA-4C6B-A8F2-700410FAE760}">
  <dimension ref="A1:K28"/>
  <sheetViews>
    <sheetView view="pageBreakPreview" topLeftCell="A18" zoomScale="130" zoomScaleNormal="100" zoomScaleSheetLayoutView="130" workbookViewId="0">
      <selection activeCell="A3" sqref="A1:XFD1048576"/>
    </sheetView>
  </sheetViews>
  <sheetFormatPr defaultRowHeight="15" x14ac:dyDescent="0.25"/>
  <cols>
    <col min="1" max="1" width="17" customWidth="1"/>
    <col min="2" max="2" width="73.140625" customWidth="1"/>
  </cols>
  <sheetData>
    <row r="1" spans="1:11" s="696" customFormat="1" ht="30" customHeight="1" x14ac:dyDescent="0.25">
      <c r="A1" s="1078" t="s">
        <v>1349</v>
      </c>
      <c r="B1" s="1078"/>
    </row>
    <row r="2" spans="1:11" x14ac:dyDescent="0.25">
      <c r="A2" s="479" t="s">
        <v>1007</v>
      </c>
    </row>
    <row r="3" spans="1:11" x14ac:dyDescent="0.25">
      <c r="A3" s="479" t="s">
        <v>1008</v>
      </c>
    </row>
    <row r="4" spans="1:11" ht="7.35" customHeight="1" x14ac:dyDescent="0.25"/>
    <row r="5" spans="1:11" x14ac:dyDescent="0.25">
      <c r="A5" s="480" t="s">
        <v>1009</v>
      </c>
      <c r="B5" s="480" t="s">
        <v>1010</v>
      </c>
    </row>
    <row r="6" spans="1:11" ht="36" x14ac:dyDescent="0.25">
      <c r="A6" s="1079" t="s">
        <v>390</v>
      </c>
      <c r="B6" s="698" t="s">
        <v>1258</v>
      </c>
    </row>
    <row r="7" spans="1:11" ht="36" x14ac:dyDescent="0.25">
      <c r="A7" s="1079"/>
      <c r="B7" s="707" t="s">
        <v>1011</v>
      </c>
      <c r="C7" s="481"/>
      <c r="D7" s="481"/>
      <c r="E7" s="460"/>
      <c r="K7" s="460"/>
    </row>
    <row r="8" spans="1:11" x14ac:dyDescent="0.25">
      <c r="A8" s="1079"/>
      <c r="B8" s="698" t="s">
        <v>1012</v>
      </c>
    </row>
    <row r="9" spans="1:11" ht="24" x14ac:dyDescent="0.25">
      <c r="A9" s="1079" t="s">
        <v>1013</v>
      </c>
      <c r="B9" s="698" t="s">
        <v>1014</v>
      </c>
    </row>
    <row r="10" spans="1:11" ht="36" x14ac:dyDescent="0.25">
      <c r="A10" s="1079"/>
      <c r="B10" s="698" t="s">
        <v>1015</v>
      </c>
      <c r="C10" s="460"/>
      <c r="D10" s="481"/>
      <c r="E10" s="460"/>
    </row>
    <row r="11" spans="1:11" ht="14.45" customHeight="1" x14ac:dyDescent="0.25">
      <c r="A11" s="1079"/>
      <c r="B11" s="698" t="s">
        <v>1350</v>
      </c>
      <c r="C11" s="481"/>
      <c r="G11" s="460"/>
    </row>
    <row r="12" spans="1:11" ht="36" x14ac:dyDescent="0.25">
      <c r="A12" s="1079"/>
      <c r="B12" s="698" t="s">
        <v>1351</v>
      </c>
    </row>
    <row r="13" spans="1:11" ht="24" customHeight="1" x14ac:dyDescent="0.25">
      <c r="A13" s="1079" t="s">
        <v>1016</v>
      </c>
      <c r="B13" s="698" t="s">
        <v>1017</v>
      </c>
    </row>
    <row r="14" spans="1:11" ht="24" x14ac:dyDescent="0.25">
      <c r="A14" s="1079"/>
      <c r="B14" s="698" t="s">
        <v>1018</v>
      </c>
    </row>
    <row r="15" spans="1:11" ht="24" x14ac:dyDescent="0.25">
      <c r="A15" s="1080" t="s">
        <v>1019</v>
      </c>
      <c r="B15" s="698" t="s">
        <v>1020</v>
      </c>
    </row>
    <row r="16" spans="1:11" ht="24" customHeight="1" x14ac:dyDescent="0.25">
      <c r="A16" s="1081"/>
      <c r="B16" s="698" t="s">
        <v>1352</v>
      </c>
      <c r="C16" s="740" t="s">
        <v>1353</v>
      </c>
    </row>
    <row r="17" spans="1:11" ht="48" x14ac:dyDescent="0.25">
      <c r="A17" s="1081"/>
      <c r="B17" s="698" t="s">
        <v>1021</v>
      </c>
    </row>
    <row r="18" spans="1:11" ht="36" customHeight="1" x14ac:dyDescent="0.25">
      <c r="A18" s="1081"/>
      <c r="B18" s="707" t="s">
        <v>1354</v>
      </c>
    </row>
    <row r="19" spans="1:11" ht="27.75" customHeight="1" x14ac:dyDescent="0.25">
      <c r="A19" s="1082"/>
      <c r="B19" s="699" t="s">
        <v>1355</v>
      </c>
    </row>
    <row r="20" spans="1:11" ht="48" hidden="1" customHeight="1" x14ac:dyDescent="0.25">
      <c r="A20" s="1077" t="s">
        <v>462</v>
      </c>
      <c r="B20" s="697" t="s">
        <v>1356</v>
      </c>
    </row>
    <row r="21" spans="1:11" ht="28.5" customHeight="1" x14ac:dyDescent="0.25">
      <c r="A21" s="1077"/>
      <c r="B21" s="697" t="s">
        <v>1357</v>
      </c>
    </row>
    <row r="22" spans="1:11" ht="66" customHeight="1" x14ac:dyDescent="0.25">
      <c r="A22" s="1077" t="s">
        <v>1022</v>
      </c>
      <c r="B22" s="698" t="s">
        <v>1023</v>
      </c>
      <c r="C22" s="481"/>
      <c r="K22" s="460"/>
    </row>
    <row r="23" spans="1:11" ht="24" x14ac:dyDescent="0.25">
      <c r="A23" s="1077"/>
      <c r="B23" s="698" t="s">
        <v>1024</v>
      </c>
    </row>
    <row r="24" spans="1:11" ht="24" x14ac:dyDescent="0.25">
      <c r="A24" s="1077"/>
      <c r="B24" s="698" t="s">
        <v>1025</v>
      </c>
    </row>
    <row r="25" spans="1:11" ht="36" x14ac:dyDescent="0.25">
      <c r="A25" s="1077"/>
      <c r="B25" s="698" t="s">
        <v>1358</v>
      </c>
    </row>
    <row r="26" spans="1:11" ht="72.95" customHeight="1" x14ac:dyDescent="0.25">
      <c r="A26" s="697" t="s">
        <v>1026</v>
      </c>
      <c r="B26" s="698" t="s">
        <v>1259</v>
      </c>
    </row>
    <row r="27" spans="1:11" x14ac:dyDescent="0.25">
      <c r="A27" s="482"/>
      <c r="B27" s="482"/>
    </row>
    <row r="28" spans="1:11" x14ac:dyDescent="0.25">
      <c r="A28" s="482"/>
      <c r="B28" s="482"/>
    </row>
  </sheetData>
  <mergeCells count="7">
    <mergeCell ref="A20:A21"/>
    <mergeCell ref="A22:A25"/>
    <mergeCell ref="A1:B1"/>
    <mergeCell ref="A6:A8"/>
    <mergeCell ref="A9:A12"/>
    <mergeCell ref="A13:A14"/>
    <mergeCell ref="A15:A19"/>
  </mergeCells>
  <pageMargins left="0.7" right="0.7" top="0.75" bottom="0.75" header="0.3" footer="0.3"/>
  <pageSetup orientation="portrait" horizontalDpi="1200" verticalDpi="1200" r:id="rId1"/>
  <headerFooter>
    <oddHeader>&amp;R&amp;"-,Bold Italic"DRAFT</oddHeader>
    <oddFooter>&amp;C&amp;"Arial,Regular"&amp;9Page &amp;P of &amp;N_x000D_&amp;1#&amp;"Verdana"&amp;7&amp;K000000 Confidential&amp;R&amp;"Arial,Regular"&amp;9Ramboll</oddFooter>
  </headerFooter>
  <rowBreaks count="1" manualBreakCount="1">
    <brk id="21" max="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7AAB8-624D-4AD9-ADE1-3084128DEEAC}">
  <sheetPr filterMode="1">
    <pageSetUpPr fitToPage="1"/>
  </sheetPr>
  <dimension ref="A1:I49"/>
  <sheetViews>
    <sheetView view="pageBreakPreview" topLeftCell="A23" zoomScaleNormal="100" zoomScaleSheetLayoutView="100" workbookViewId="0">
      <selection activeCell="F40" sqref="F40"/>
    </sheetView>
  </sheetViews>
  <sheetFormatPr defaultColWidth="8.7109375" defaultRowHeight="15" x14ac:dyDescent="0.25"/>
  <cols>
    <col min="1" max="1" width="33.85546875" style="145" customWidth="1"/>
    <col min="2" max="3" width="10.7109375" customWidth="1"/>
    <col min="4" max="4" width="10.7109375" style="2" customWidth="1"/>
    <col min="5" max="5" width="16.5703125" style="2" customWidth="1"/>
    <col min="6" max="6" width="11.7109375" style="2" customWidth="1"/>
    <col min="7" max="7" width="7.5703125" style="2" customWidth="1"/>
  </cols>
  <sheetData>
    <row r="1" spans="1:9" x14ac:dyDescent="0.25">
      <c r="A1" s="483" t="s">
        <v>1291</v>
      </c>
      <c r="D1"/>
      <c r="E1"/>
      <c r="F1"/>
      <c r="G1"/>
    </row>
    <row r="2" spans="1:9" x14ac:dyDescent="0.25">
      <c r="A2" s="479" t="s">
        <v>1007</v>
      </c>
      <c r="D2" s="535"/>
      <c r="E2"/>
      <c r="F2"/>
      <c r="G2"/>
    </row>
    <row r="3" spans="1:9" x14ac:dyDescent="0.25">
      <c r="A3" s="479" t="s">
        <v>1008</v>
      </c>
      <c r="D3" s="536"/>
      <c r="E3"/>
      <c r="F3"/>
      <c r="G3"/>
    </row>
    <row r="4" spans="1:9" ht="7.35" customHeight="1" x14ac:dyDescent="0.25">
      <c r="A4" s="479"/>
      <c r="D4"/>
      <c r="E4"/>
      <c r="F4"/>
      <c r="G4"/>
    </row>
    <row r="5" spans="1:9" ht="48" x14ac:dyDescent="0.25">
      <c r="A5" s="738" t="s">
        <v>1027</v>
      </c>
      <c r="B5" s="738" t="s">
        <v>1028</v>
      </c>
      <c r="C5" s="738" t="s">
        <v>1029</v>
      </c>
      <c r="D5" s="738" t="s">
        <v>1030</v>
      </c>
      <c r="E5" s="738" t="s">
        <v>1031</v>
      </c>
      <c r="F5" s="738" t="s">
        <v>413</v>
      </c>
      <c r="G5" s="738" t="s">
        <v>425</v>
      </c>
    </row>
    <row r="6" spans="1:9" x14ac:dyDescent="0.25">
      <c r="A6" s="1083" t="s">
        <v>1260</v>
      </c>
      <c r="B6" s="1083"/>
      <c r="C6" s="1083"/>
      <c r="D6" s="1083"/>
      <c r="E6" s="1083"/>
      <c r="F6" s="1083"/>
      <c r="G6" s="1083"/>
    </row>
    <row r="7" spans="1:9" x14ac:dyDescent="0.25">
      <c r="A7" s="1084" t="s">
        <v>1032</v>
      </c>
      <c r="B7" s="511">
        <v>3</v>
      </c>
      <c r="C7" s="511">
        <v>84</v>
      </c>
      <c r="D7" s="509">
        <v>30</v>
      </c>
      <c r="E7" s="672" t="s">
        <v>548</v>
      </c>
      <c r="F7" s="672" t="s">
        <v>549</v>
      </c>
      <c r="G7" s="1085" t="s">
        <v>1033</v>
      </c>
    </row>
    <row r="8" spans="1:9" x14ac:dyDescent="0.25">
      <c r="A8" s="1084"/>
      <c r="B8" s="511">
        <v>1</v>
      </c>
      <c r="C8" s="511">
        <v>84</v>
      </c>
      <c r="D8" s="509">
        <v>30</v>
      </c>
      <c r="E8" s="672" t="s">
        <v>555</v>
      </c>
      <c r="F8" s="672" t="s">
        <v>549</v>
      </c>
      <c r="G8" s="1085"/>
    </row>
    <row r="9" spans="1:9" x14ac:dyDescent="0.25">
      <c r="A9" s="1084"/>
      <c r="B9" s="511">
        <v>1</v>
      </c>
      <c r="C9" s="511">
        <v>120</v>
      </c>
      <c r="D9" s="509">
        <v>10</v>
      </c>
      <c r="E9" s="672" t="s">
        <v>548</v>
      </c>
      <c r="F9" s="672" t="s">
        <v>549</v>
      </c>
      <c r="G9" s="1085"/>
    </row>
    <row r="10" spans="1:9" x14ac:dyDescent="0.25">
      <c r="A10" s="1084"/>
      <c r="B10" s="511">
        <v>1</v>
      </c>
      <c r="C10" s="511">
        <v>120</v>
      </c>
      <c r="D10" s="509">
        <v>10</v>
      </c>
      <c r="E10" s="672" t="s">
        <v>555</v>
      </c>
      <c r="F10" s="672" t="s">
        <v>549</v>
      </c>
      <c r="G10" s="1085"/>
    </row>
    <row r="11" spans="1:9" x14ac:dyDescent="0.25">
      <c r="A11" s="1084"/>
      <c r="B11" s="511">
        <v>5</v>
      </c>
      <c r="C11" s="511">
        <v>150</v>
      </c>
      <c r="D11" s="509">
        <v>30</v>
      </c>
      <c r="E11" s="672" t="s">
        <v>548</v>
      </c>
      <c r="F11" s="672" t="s">
        <v>549</v>
      </c>
      <c r="G11" s="1085"/>
      <c r="H11" s="725"/>
      <c r="I11" s="725"/>
    </row>
    <row r="12" spans="1:9" x14ac:dyDescent="0.25">
      <c r="A12" s="1084"/>
      <c r="B12" s="511">
        <v>1</v>
      </c>
      <c r="C12" s="511">
        <v>150</v>
      </c>
      <c r="D12" s="509">
        <v>30</v>
      </c>
      <c r="E12" s="672" t="s">
        <v>555</v>
      </c>
      <c r="F12" s="672" t="s">
        <v>549</v>
      </c>
      <c r="G12" s="1085"/>
      <c r="H12" s="725"/>
      <c r="I12" s="725"/>
    </row>
    <row r="13" spans="1:9" x14ac:dyDescent="0.25">
      <c r="A13" s="1086" t="s">
        <v>1034</v>
      </c>
      <c r="B13" s="511">
        <v>1</v>
      </c>
      <c r="C13" s="511">
        <v>123</v>
      </c>
      <c r="D13" s="509">
        <v>30</v>
      </c>
      <c r="E13" s="672" t="s">
        <v>555</v>
      </c>
      <c r="F13" s="672" t="s">
        <v>549</v>
      </c>
      <c r="G13" s="1085"/>
      <c r="H13" s="725"/>
      <c r="I13" s="725"/>
    </row>
    <row r="14" spans="1:9" x14ac:dyDescent="0.25">
      <c r="A14" s="1086"/>
      <c r="B14" s="511">
        <v>1</v>
      </c>
      <c r="C14" s="511">
        <v>123</v>
      </c>
      <c r="D14" s="509">
        <v>30</v>
      </c>
      <c r="E14" s="672" t="s">
        <v>552</v>
      </c>
      <c r="F14" s="672" t="s">
        <v>549</v>
      </c>
      <c r="G14" s="1085"/>
      <c r="H14" s="725"/>
      <c r="I14" s="725"/>
    </row>
    <row r="15" spans="1:9" x14ac:dyDescent="0.25">
      <c r="A15" s="707" t="s">
        <v>653</v>
      </c>
      <c r="B15" s="511">
        <v>1</v>
      </c>
      <c r="C15" s="511">
        <v>123</v>
      </c>
      <c r="D15" s="509">
        <v>30</v>
      </c>
      <c r="E15" s="672" t="s">
        <v>555</v>
      </c>
      <c r="F15" s="672" t="s">
        <v>549</v>
      </c>
      <c r="G15" s="1085"/>
      <c r="H15" s="725"/>
      <c r="I15" s="725"/>
    </row>
    <row r="16" spans="1:9" x14ac:dyDescent="0.25">
      <c r="A16" s="1086" t="s">
        <v>1035</v>
      </c>
      <c r="B16" s="511">
        <v>1</v>
      </c>
      <c r="C16" s="511">
        <v>120</v>
      </c>
      <c r="D16" s="509">
        <v>30</v>
      </c>
      <c r="E16" s="672" t="s">
        <v>555</v>
      </c>
      <c r="F16" s="672" t="s">
        <v>549</v>
      </c>
      <c r="G16" s="1085"/>
      <c r="H16" s="725"/>
      <c r="I16" s="725"/>
    </row>
    <row r="17" spans="1:9" x14ac:dyDescent="0.25">
      <c r="A17" s="1086"/>
      <c r="B17" s="511">
        <v>1</v>
      </c>
      <c r="C17" s="511">
        <v>120</v>
      </c>
      <c r="D17" s="509">
        <v>30</v>
      </c>
      <c r="E17" s="672" t="s">
        <v>552</v>
      </c>
      <c r="F17" s="672" t="s">
        <v>549</v>
      </c>
      <c r="G17" s="1085"/>
      <c r="H17" s="725"/>
      <c r="I17" s="725"/>
    </row>
    <row r="18" spans="1:9" x14ac:dyDescent="0.25">
      <c r="A18" s="707" t="s">
        <v>1036</v>
      </c>
      <c r="B18" s="511">
        <v>1</v>
      </c>
      <c r="C18" s="511">
        <v>123</v>
      </c>
      <c r="D18" s="509">
        <v>30</v>
      </c>
      <c r="E18" s="672" t="s">
        <v>552</v>
      </c>
      <c r="F18" s="672" t="s">
        <v>549</v>
      </c>
      <c r="G18" s="1085"/>
      <c r="H18" s="725"/>
      <c r="I18" s="725"/>
    </row>
    <row r="19" spans="1:9" x14ac:dyDescent="0.25">
      <c r="A19" s="741" t="s">
        <v>656</v>
      </c>
      <c r="B19" s="742">
        <v>1</v>
      </c>
      <c r="C19" s="742">
        <v>0</v>
      </c>
      <c r="D19" s="743">
        <v>10</v>
      </c>
      <c r="E19" s="744" t="s">
        <v>548</v>
      </c>
      <c r="F19" s="744" t="s">
        <v>549</v>
      </c>
      <c r="G19" s="745" t="s">
        <v>1037</v>
      </c>
      <c r="H19" s="725"/>
      <c r="I19" s="725"/>
    </row>
    <row r="20" spans="1:9" x14ac:dyDescent="0.25">
      <c r="A20" s="741" t="s">
        <v>633</v>
      </c>
      <c r="B20" s="742">
        <v>1</v>
      </c>
      <c r="C20" s="742">
        <v>0</v>
      </c>
      <c r="D20" s="743">
        <v>3020</v>
      </c>
      <c r="E20" s="744" t="s">
        <v>1038</v>
      </c>
      <c r="F20" s="744" t="s">
        <v>1039</v>
      </c>
      <c r="G20" s="745" t="s">
        <v>1037</v>
      </c>
      <c r="H20" s="725"/>
      <c r="I20" s="725"/>
    </row>
    <row r="21" spans="1:9" x14ac:dyDescent="0.25">
      <c r="A21" s="1091" t="s">
        <v>1042</v>
      </c>
      <c r="B21" s="511">
        <v>1</v>
      </c>
      <c r="C21" s="511">
        <v>125</v>
      </c>
      <c r="D21" s="1092">
        <v>20</v>
      </c>
      <c r="E21" s="1094" t="s">
        <v>548</v>
      </c>
      <c r="F21" s="1094" t="s">
        <v>549</v>
      </c>
      <c r="G21" s="1096" t="s">
        <v>1040</v>
      </c>
    </row>
    <row r="22" spans="1:9" x14ac:dyDescent="0.25">
      <c r="A22" s="1084"/>
      <c r="B22" s="511">
        <v>1</v>
      </c>
      <c r="C22" s="511">
        <v>5</v>
      </c>
      <c r="D22" s="1093"/>
      <c r="E22" s="1095"/>
      <c r="F22" s="1095"/>
      <c r="G22" s="1097"/>
    </row>
    <row r="23" spans="1:9" x14ac:dyDescent="0.25">
      <c r="A23" s="1083" t="s">
        <v>254</v>
      </c>
      <c r="B23" s="1083"/>
      <c r="C23" s="1083"/>
      <c r="D23" s="1083"/>
      <c r="E23" s="1083"/>
      <c r="F23" s="1083"/>
      <c r="G23" s="1083"/>
    </row>
    <row r="24" spans="1:9" x14ac:dyDescent="0.25">
      <c r="A24" s="647" t="s">
        <v>1289</v>
      </c>
      <c r="B24" s="511">
        <v>1</v>
      </c>
      <c r="C24" s="511">
        <v>2</v>
      </c>
      <c r="D24" s="640">
        <v>3540</v>
      </c>
      <c r="E24" s="672" t="s">
        <v>1038</v>
      </c>
      <c r="F24" s="672" t="s">
        <v>1039</v>
      </c>
      <c r="G24" s="703" t="s">
        <v>1043</v>
      </c>
    </row>
    <row r="25" spans="1:9" x14ac:dyDescent="0.25">
      <c r="A25" s="706" t="s">
        <v>1041</v>
      </c>
      <c r="B25" s="511">
        <v>1</v>
      </c>
      <c r="C25" s="511">
        <v>2</v>
      </c>
      <c r="D25" s="640">
        <v>1260</v>
      </c>
      <c r="E25" s="672" t="s">
        <v>1038</v>
      </c>
      <c r="F25" s="672" t="s">
        <v>1039</v>
      </c>
      <c r="G25" s="703" t="s">
        <v>1043</v>
      </c>
    </row>
    <row r="26" spans="1:9" x14ac:dyDescent="0.25">
      <c r="A26" s="1087" t="s">
        <v>1286</v>
      </c>
      <c r="B26" s="511">
        <v>1</v>
      </c>
      <c r="C26" s="511">
        <v>22</v>
      </c>
      <c r="D26" s="640">
        <v>20</v>
      </c>
      <c r="E26" s="672" t="s">
        <v>548</v>
      </c>
      <c r="F26" s="672" t="s">
        <v>549</v>
      </c>
      <c r="G26" s="703" t="s">
        <v>1040</v>
      </c>
    </row>
    <row r="27" spans="1:9" x14ac:dyDescent="0.25">
      <c r="A27" s="1087"/>
      <c r="B27" s="511">
        <v>1</v>
      </c>
      <c r="C27" s="511">
        <v>25</v>
      </c>
      <c r="D27" s="640">
        <v>20</v>
      </c>
      <c r="E27" s="672" t="s">
        <v>548</v>
      </c>
      <c r="F27" s="672" t="s">
        <v>549</v>
      </c>
      <c r="G27" s="703" t="s">
        <v>1040</v>
      </c>
    </row>
    <row r="28" spans="1:9" x14ac:dyDescent="0.25">
      <c r="A28" s="713" t="s">
        <v>667</v>
      </c>
      <c r="B28" s="511">
        <v>1</v>
      </c>
      <c r="C28" s="511">
        <v>1</v>
      </c>
      <c r="D28" s="640">
        <v>470</v>
      </c>
      <c r="E28" s="672" t="s">
        <v>1038</v>
      </c>
      <c r="F28" s="672" t="s">
        <v>1039</v>
      </c>
      <c r="G28" s="703" t="s">
        <v>1040</v>
      </c>
    </row>
    <row r="29" spans="1:9" x14ac:dyDescent="0.25">
      <c r="A29" s="647" t="s">
        <v>1277</v>
      </c>
      <c r="B29" s="526">
        <v>1</v>
      </c>
      <c r="C29" s="526">
        <v>1</v>
      </c>
      <c r="D29" s="717">
        <v>470</v>
      </c>
      <c r="E29" s="701" t="s">
        <v>1038</v>
      </c>
      <c r="F29" s="701" t="s">
        <v>1039</v>
      </c>
      <c r="G29" s="703" t="s">
        <v>1043</v>
      </c>
    </row>
    <row r="30" spans="1:9" x14ac:dyDescent="0.25">
      <c r="A30" s="705" t="s">
        <v>1290</v>
      </c>
      <c r="B30" s="537">
        <v>1</v>
      </c>
      <c r="C30" s="537">
        <v>0.5</v>
      </c>
      <c r="D30" s="517">
        <v>4360</v>
      </c>
      <c r="E30" s="701" t="s">
        <v>1038</v>
      </c>
      <c r="F30" s="701" t="s">
        <v>1039</v>
      </c>
      <c r="G30" s="701" t="s">
        <v>1043</v>
      </c>
    </row>
    <row r="31" spans="1:9" x14ac:dyDescent="0.25">
      <c r="A31" s="1089" t="s">
        <v>1044</v>
      </c>
      <c r="B31" s="511">
        <v>1</v>
      </c>
      <c r="C31" s="511">
        <v>2</v>
      </c>
      <c r="D31" s="640">
        <v>590</v>
      </c>
      <c r="E31" s="672" t="s">
        <v>548</v>
      </c>
      <c r="F31" s="672" t="s">
        <v>549</v>
      </c>
      <c r="G31" s="703" t="s">
        <v>1040</v>
      </c>
    </row>
    <row r="32" spans="1:9" x14ac:dyDescent="0.25">
      <c r="A32" s="1090"/>
      <c r="B32" s="511">
        <v>1</v>
      </c>
      <c r="C32" s="511">
        <v>1</v>
      </c>
      <c r="D32" s="640">
        <v>510</v>
      </c>
      <c r="E32" s="672" t="s">
        <v>1038</v>
      </c>
      <c r="F32" s="672" t="s">
        <v>1039</v>
      </c>
      <c r="G32" s="703" t="s">
        <v>1043</v>
      </c>
    </row>
    <row r="33" spans="1:7" x14ac:dyDescent="0.25">
      <c r="A33" s="706" t="s">
        <v>662</v>
      </c>
      <c r="B33" s="511">
        <v>1</v>
      </c>
      <c r="C33" s="511">
        <v>1</v>
      </c>
      <c r="D33" s="640">
        <v>740</v>
      </c>
      <c r="E33" s="672" t="s">
        <v>1038</v>
      </c>
      <c r="F33" s="672" t="s">
        <v>1039</v>
      </c>
      <c r="G33" s="703" t="s">
        <v>1040</v>
      </c>
    </row>
    <row r="34" spans="1:7" x14ac:dyDescent="0.25">
      <c r="A34" s="647" t="s">
        <v>1292</v>
      </c>
      <c r="B34" s="511">
        <v>1</v>
      </c>
      <c r="C34" s="511">
        <v>2</v>
      </c>
      <c r="D34" s="640">
        <v>470</v>
      </c>
      <c r="E34" s="672" t="s">
        <v>555</v>
      </c>
      <c r="F34" s="672" t="s">
        <v>545</v>
      </c>
      <c r="G34" s="703" t="s">
        <v>1043</v>
      </c>
    </row>
    <row r="35" spans="1:7" x14ac:dyDescent="0.25">
      <c r="A35" s="647" t="s">
        <v>1359</v>
      </c>
      <c r="B35" s="511">
        <v>1</v>
      </c>
      <c r="C35" s="511">
        <v>0.5</v>
      </c>
      <c r="D35" s="640">
        <v>4280</v>
      </c>
      <c r="E35" s="701" t="s">
        <v>1038</v>
      </c>
      <c r="F35" s="701" t="s">
        <v>1039</v>
      </c>
      <c r="G35" s="701" t="s">
        <v>1043</v>
      </c>
    </row>
    <row r="36" spans="1:7" x14ac:dyDescent="0.25">
      <c r="A36" s="647" t="s">
        <v>1293</v>
      </c>
      <c r="B36" s="511">
        <v>1</v>
      </c>
      <c r="C36" s="511">
        <v>1</v>
      </c>
      <c r="D36" s="640">
        <v>820</v>
      </c>
      <c r="E36" s="672" t="s">
        <v>548</v>
      </c>
      <c r="F36" s="672" t="s">
        <v>549</v>
      </c>
      <c r="G36" s="510" t="s">
        <v>1040</v>
      </c>
    </row>
    <row r="37" spans="1:7" x14ac:dyDescent="0.25">
      <c r="A37" s="501" t="s">
        <v>425</v>
      </c>
      <c r="B37" s="485"/>
      <c r="C37" s="485"/>
      <c r="D37" s="498"/>
      <c r="E37" s="498"/>
      <c r="F37" s="498"/>
      <c r="G37" s="498"/>
    </row>
    <row r="38" spans="1:7" x14ac:dyDescent="0.25">
      <c r="A38" s="485" t="s">
        <v>1045</v>
      </c>
      <c r="B38" s="485"/>
      <c r="C38" s="485"/>
      <c r="D38" s="498"/>
      <c r="E38" s="498"/>
      <c r="F38" s="498"/>
      <c r="G38" s="498"/>
    </row>
    <row r="39" spans="1:7" x14ac:dyDescent="0.25">
      <c r="A39" s="485" t="s">
        <v>1360</v>
      </c>
      <c r="B39" s="485"/>
      <c r="C39" s="485"/>
      <c r="D39" s="498"/>
      <c r="E39" s="498"/>
      <c r="F39" s="498"/>
      <c r="G39" s="498"/>
    </row>
    <row r="40" spans="1:7" x14ac:dyDescent="0.25">
      <c r="A40" s="485" t="s">
        <v>1361</v>
      </c>
      <c r="B40" s="485"/>
      <c r="C40" s="485"/>
      <c r="D40" s="498"/>
      <c r="E40" s="498"/>
      <c r="F40" s="498"/>
      <c r="G40" s="498"/>
    </row>
    <row r="41" spans="1:7" x14ac:dyDescent="0.25">
      <c r="A41" s="485" t="s">
        <v>1362</v>
      </c>
      <c r="B41" s="485"/>
      <c r="C41" s="485"/>
      <c r="D41" s="498"/>
      <c r="E41" s="498"/>
      <c r="F41" s="498"/>
      <c r="G41" s="498"/>
    </row>
    <row r="42" spans="1:7" s="696" customFormat="1" ht="14.45" customHeight="1" x14ac:dyDescent="0.25">
      <c r="A42" s="1088" t="s">
        <v>1294</v>
      </c>
      <c r="B42" s="1088"/>
      <c r="C42" s="1088"/>
      <c r="D42" s="1088"/>
      <c r="E42" s="1088"/>
      <c r="F42" s="1088"/>
      <c r="G42" s="1088"/>
    </row>
    <row r="43" spans="1:7" x14ac:dyDescent="0.25">
      <c r="A43" s="485" t="s">
        <v>1295</v>
      </c>
      <c r="B43" s="485"/>
      <c r="C43" s="485"/>
      <c r="D43" s="498"/>
      <c r="E43" s="498"/>
      <c r="F43" s="498"/>
      <c r="G43" s="498"/>
    </row>
    <row r="44" spans="1:7" ht="11.25" customHeight="1" x14ac:dyDescent="0.25">
      <c r="A44" s="485"/>
      <c r="B44" s="485"/>
      <c r="C44" s="485"/>
      <c r="D44" s="498"/>
      <c r="E44" s="498"/>
      <c r="F44" s="498"/>
      <c r="G44" s="498"/>
    </row>
    <row r="45" spans="1:7" x14ac:dyDescent="0.25">
      <c r="A45" s="485" t="s">
        <v>1046</v>
      </c>
      <c r="B45" s="485"/>
      <c r="C45" s="485"/>
      <c r="D45" s="498"/>
      <c r="E45" s="498"/>
      <c r="F45" s="498"/>
      <c r="G45" s="498"/>
    </row>
    <row r="46" spans="1:7" ht="29.25" customHeight="1" x14ac:dyDescent="0.25">
      <c r="A46"/>
    </row>
    <row r="47" spans="1:7" ht="30.75" customHeight="1" x14ac:dyDescent="0.25">
      <c r="A47" s="539"/>
    </row>
    <row r="48" spans="1:7" x14ac:dyDescent="0.25">
      <c r="A48"/>
    </row>
    <row r="49" spans="1:1" x14ac:dyDescent="0.25">
      <c r="A49"/>
    </row>
  </sheetData>
  <autoFilter ref="A5:G35" xr:uid="{5AD7DE52-7EBB-4241-8FF5-62EAD47C64B1}">
    <filterColumn colId="4">
      <filters blank="1">
        <filter val="Car"/>
      </filters>
    </filterColumn>
  </autoFilter>
  <mergeCells count="14">
    <mergeCell ref="A23:G23"/>
    <mergeCell ref="A26:A27"/>
    <mergeCell ref="A42:G42"/>
    <mergeCell ref="A31:A32"/>
    <mergeCell ref="A21:A22"/>
    <mergeCell ref="D21:D22"/>
    <mergeCell ref="E21:E22"/>
    <mergeCell ref="F21:F22"/>
    <mergeCell ref="G21:G22"/>
    <mergeCell ref="A6:G6"/>
    <mergeCell ref="A7:A12"/>
    <mergeCell ref="G7:G18"/>
    <mergeCell ref="A13:A14"/>
    <mergeCell ref="A16:A17"/>
  </mergeCells>
  <conditionalFormatting sqref="B7:C22 B24:C36">
    <cfRule type="cellIs" dxfId="0" priority="1" operator="equal">
      <formula>0</formula>
    </cfRule>
  </conditionalFormatting>
  <pageMargins left="0.7" right="0.7" top="0.75" bottom="0.75" header="0.3" footer="0.3"/>
  <pageSetup scale="88" fitToHeight="0" orientation="portrait" r:id="rId1"/>
  <headerFooter>
    <oddHeader>&amp;R&amp;"-,Bold Italic"DRAFT</oddHeader>
    <oddFooter>&amp;C&amp;"Arial,Regular"&amp;9Page &amp;P of &amp;N_x000D_&amp;1#&amp;"Verdana"&amp;7&amp;K000000 Confidential&amp;R&amp;"Arial,Regular"&amp;9Ramboll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3239-D83D-4337-B95C-CC587E4F9811}">
  <dimension ref="A1:F22"/>
  <sheetViews>
    <sheetView view="pageBreakPreview" zoomScaleNormal="100" zoomScaleSheetLayoutView="100" workbookViewId="0">
      <selection activeCell="I12" sqref="I12"/>
    </sheetView>
  </sheetViews>
  <sheetFormatPr defaultRowHeight="15" x14ac:dyDescent="0.25"/>
  <cols>
    <col min="1" max="1" width="24.7109375" customWidth="1"/>
    <col min="2" max="4" width="21.7109375" customWidth="1"/>
    <col min="5" max="5" width="9.140625" style="694" customWidth="1"/>
  </cols>
  <sheetData>
    <row r="1" spans="1:6" x14ac:dyDescent="0.25">
      <c r="A1" s="483" t="s">
        <v>1296</v>
      </c>
    </row>
    <row r="2" spans="1:6" x14ac:dyDescent="0.25">
      <c r="A2" s="479" t="s">
        <v>1007</v>
      </c>
      <c r="C2" s="535"/>
    </row>
    <row r="3" spans="1:6" x14ac:dyDescent="0.25">
      <c r="A3" s="479" t="s">
        <v>1008</v>
      </c>
      <c r="B3" s="484"/>
    </row>
    <row r="4" spans="1:6" ht="7.35" customHeight="1" x14ac:dyDescent="0.25"/>
    <row r="5" spans="1:6" x14ac:dyDescent="0.25">
      <c r="A5" s="739" t="s">
        <v>622</v>
      </c>
      <c r="B5" s="738" t="s">
        <v>1047</v>
      </c>
      <c r="C5" s="739" t="s">
        <v>1048</v>
      </c>
      <c r="D5" s="739" t="s">
        <v>425</v>
      </c>
      <c r="E5" s="540"/>
    </row>
    <row r="6" spans="1:6" x14ac:dyDescent="0.25">
      <c r="A6" s="1098" t="s">
        <v>1260</v>
      </c>
      <c r="B6" s="1099"/>
      <c r="C6" s="1099"/>
      <c r="D6" s="1100"/>
    </row>
    <row r="7" spans="1:6" x14ac:dyDescent="0.25">
      <c r="A7" s="465" t="s">
        <v>1049</v>
      </c>
      <c r="B7" s="509">
        <v>1190</v>
      </c>
      <c r="C7" s="672" t="s">
        <v>549</v>
      </c>
      <c r="D7" s="672" t="s">
        <v>1033</v>
      </c>
      <c r="E7" s="538"/>
      <c r="F7" s="620"/>
    </row>
    <row r="8" spans="1:6" ht="15" customHeight="1" x14ac:dyDescent="0.25">
      <c r="A8" s="465" t="s">
        <v>1050</v>
      </c>
      <c r="B8" s="509">
        <v>10</v>
      </c>
      <c r="C8" s="672" t="s">
        <v>545</v>
      </c>
      <c r="D8" s="672" t="s">
        <v>1037</v>
      </c>
      <c r="E8" s="541"/>
    </row>
    <row r="9" spans="1:6" x14ac:dyDescent="0.25">
      <c r="A9" s="465" t="s">
        <v>640</v>
      </c>
      <c r="B9" s="509">
        <v>24</v>
      </c>
      <c r="C9" s="672" t="s">
        <v>549</v>
      </c>
      <c r="D9" s="672" t="s">
        <v>1040</v>
      </c>
      <c r="E9" s="541"/>
    </row>
    <row r="10" spans="1:6" x14ac:dyDescent="0.25">
      <c r="A10" s="465" t="s">
        <v>1297</v>
      </c>
      <c r="B10" s="509">
        <v>27590</v>
      </c>
      <c r="C10" s="672" t="s">
        <v>545</v>
      </c>
      <c r="D10" s="672" t="s">
        <v>1043</v>
      </c>
      <c r="E10" s="541"/>
    </row>
    <row r="11" spans="1:6" x14ac:dyDescent="0.25">
      <c r="A11" s="1101" t="s">
        <v>254</v>
      </c>
      <c r="B11" s="1101"/>
      <c r="C11" s="1101"/>
      <c r="D11" s="1101"/>
      <c r="E11" s="541"/>
    </row>
    <row r="12" spans="1:6" x14ac:dyDescent="0.25">
      <c r="A12" s="465" t="s">
        <v>1363</v>
      </c>
      <c r="B12" s="509">
        <v>180</v>
      </c>
      <c r="C12" s="672" t="s">
        <v>549</v>
      </c>
      <c r="D12" s="672" t="s">
        <v>1033</v>
      </c>
      <c r="E12" s="541"/>
    </row>
    <row r="13" spans="1:6" x14ac:dyDescent="0.25">
      <c r="A13" s="465" t="s">
        <v>1364</v>
      </c>
      <c r="B13" s="509">
        <v>40</v>
      </c>
      <c r="C13" s="672" t="s">
        <v>545</v>
      </c>
      <c r="D13" s="672" t="s">
        <v>1033</v>
      </c>
      <c r="E13" s="746"/>
    </row>
    <row r="14" spans="1:6" ht="24" customHeight="1" x14ac:dyDescent="0.25">
      <c r="A14" s="465" t="s">
        <v>1365</v>
      </c>
      <c r="B14" s="747" t="s">
        <v>1366</v>
      </c>
      <c r="C14" s="672" t="s">
        <v>545</v>
      </c>
      <c r="D14" s="672" t="s">
        <v>1367</v>
      </c>
      <c r="E14" s="746"/>
    </row>
    <row r="15" spans="1:6" x14ac:dyDescent="0.25">
      <c r="A15" s="485"/>
      <c r="B15" s="485"/>
      <c r="C15" s="485"/>
      <c r="D15" s="485"/>
      <c r="E15" s="460"/>
    </row>
    <row r="16" spans="1:6" x14ac:dyDescent="0.25">
      <c r="A16" s="501" t="s">
        <v>425</v>
      </c>
      <c r="B16" s="485"/>
      <c r="C16" s="485"/>
      <c r="D16" s="485"/>
      <c r="E16" s="486"/>
    </row>
    <row r="17" spans="1:5" ht="24" customHeight="1" x14ac:dyDescent="0.25">
      <c r="A17" s="1103" t="s">
        <v>1368</v>
      </c>
      <c r="B17" s="1103"/>
      <c r="C17" s="1103"/>
      <c r="D17" s="1103"/>
      <c r="E17" s="486"/>
    </row>
    <row r="18" spans="1:5" ht="24" customHeight="1" x14ac:dyDescent="0.25">
      <c r="A18" s="1103" t="s">
        <v>1298</v>
      </c>
      <c r="B18" s="1103"/>
      <c r="C18" s="1103"/>
      <c r="D18" s="1103"/>
    </row>
    <row r="19" spans="1:5" ht="24" customHeight="1" x14ac:dyDescent="0.25">
      <c r="A19" s="1088" t="s">
        <v>1051</v>
      </c>
      <c r="B19" s="1088"/>
      <c r="C19" s="1088"/>
      <c r="D19" s="1088"/>
    </row>
    <row r="20" spans="1:5" ht="24.75" customHeight="1" x14ac:dyDescent="0.25">
      <c r="A20" s="1088" t="s">
        <v>1369</v>
      </c>
      <c r="B20" s="1088"/>
      <c r="C20" s="1088"/>
      <c r="D20" s="1088"/>
    </row>
    <row r="21" spans="1:5" ht="24.75" customHeight="1" x14ac:dyDescent="0.25">
      <c r="A21" s="1102" t="s">
        <v>1370</v>
      </c>
      <c r="B21" s="1102"/>
      <c r="C21" s="1102"/>
      <c r="D21" s="1102"/>
    </row>
    <row r="22" spans="1:5" x14ac:dyDescent="0.25">
      <c r="A22" s="696"/>
      <c r="B22" s="487"/>
      <c r="D22" s="488"/>
    </row>
  </sheetData>
  <mergeCells count="7">
    <mergeCell ref="A6:D6"/>
    <mergeCell ref="A11:D11"/>
    <mergeCell ref="A19:D19"/>
    <mergeCell ref="A20:D20"/>
    <mergeCell ref="A21:D21"/>
    <mergeCell ref="A17:D17"/>
    <mergeCell ref="A18:D18"/>
  </mergeCells>
  <pageMargins left="0.7" right="0.7" top="0.75" bottom="0.75" header="0.3" footer="0.3"/>
  <pageSetup orientation="portrait" horizontalDpi="1200" r:id="rId1"/>
  <headerFooter>
    <oddHeader>&amp;R&amp;"-,Bold Italic"DRAFT</oddHeader>
    <oddFooter>&amp;C&amp;"Arial,Regular"&amp;9Page &amp;P of &amp;N_x000D_&amp;1#&amp;"Verdana"&amp;7&amp;K000000 Confidential&amp;R&amp;"Arial,Regular"&amp;9Ramboll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DB47B-6663-418A-B6E9-92D4DD2ABC1E}">
  <dimension ref="A1:L28"/>
  <sheetViews>
    <sheetView view="pageBreakPreview" zoomScale="140" zoomScaleNormal="100" zoomScaleSheetLayoutView="140" workbookViewId="0">
      <selection sqref="A1:XFD1048576"/>
    </sheetView>
  </sheetViews>
  <sheetFormatPr defaultColWidth="9.140625" defaultRowHeight="15" x14ac:dyDescent="0.25"/>
  <cols>
    <col min="1" max="1" width="27.7109375" customWidth="1"/>
    <col min="2" max="2" width="15.7109375" style="484" customWidth="1"/>
    <col min="3" max="3" width="30.7109375" customWidth="1"/>
    <col min="4" max="4" width="15.7109375" customWidth="1"/>
    <col min="5" max="5" width="9.140625" style="460"/>
  </cols>
  <sheetData>
    <row r="1" spans="1:12" x14ac:dyDescent="0.25">
      <c r="A1" s="483" t="s">
        <v>1299</v>
      </c>
      <c r="E1" s="542"/>
    </row>
    <row r="2" spans="1:12" x14ac:dyDescent="0.25">
      <c r="A2" s="479" t="s">
        <v>1007</v>
      </c>
    </row>
    <row r="3" spans="1:12" x14ac:dyDescent="0.25">
      <c r="A3" s="479" t="s">
        <v>1008</v>
      </c>
      <c r="E3" s="542"/>
    </row>
    <row r="4" spans="1:12" ht="7.35" customHeight="1" x14ac:dyDescent="0.25"/>
    <row r="5" spans="1:12" x14ac:dyDescent="0.25">
      <c r="A5" s="739" t="s">
        <v>1052</v>
      </c>
      <c r="B5" s="489" t="s">
        <v>1053</v>
      </c>
      <c r="C5" s="739" t="s">
        <v>1054</v>
      </c>
      <c r="D5" s="739" t="s">
        <v>425</v>
      </c>
    </row>
    <row r="6" spans="1:12" x14ac:dyDescent="0.25">
      <c r="A6" s="465" t="s">
        <v>1055</v>
      </c>
      <c r="B6" s="490">
        <v>2261306</v>
      </c>
      <c r="C6" s="672" t="s">
        <v>1056</v>
      </c>
      <c r="D6" s="672" t="s">
        <v>1033</v>
      </c>
    </row>
    <row r="7" spans="1:12" x14ac:dyDescent="0.25">
      <c r="A7" s="465" t="s">
        <v>1057</v>
      </c>
      <c r="B7" s="490">
        <v>360120.17611579999</v>
      </c>
      <c r="C7" s="672" t="s">
        <v>1058</v>
      </c>
      <c r="D7" s="672" t="s">
        <v>1371</v>
      </c>
    </row>
    <row r="8" spans="1:12" x14ac:dyDescent="0.25">
      <c r="A8" s="491" t="s">
        <v>1059</v>
      </c>
      <c r="B8" s="489">
        <f>SUM(B6:B7)</f>
        <v>2621426.1761158002</v>
      </c>
      <c r="C8" s="672" t="s">
        <v>645</v>
      </c>
      <c r="D8" s="672" t="s">
        <v>645</v>
      </c>
    </row>
    <row r="9" spans="1:12" x14ac:dyDescent="0.25">
      <c r="A9" s="485"/>
      <c r="B9" s="492"/>
      <c r="C9" s="485"/>
      <c r="D9" s="485"/>
    </row>
    <row r="10" spans="1:12" x14ac:dyDescent="0.25">
      <c r="A10" s="501" t="s">
        <v>425</v>
      </c>
      <c r="B10" s="492"/>
      <c r="C10" s="485"/>
      <c r="D10" s="485"/>
    </row>
    <row r="11" spans="1:12" s="493" customFormat="1" ht="36" customHeight="1" x14ac:dyDescent="0.25">
      <c r="A11" s="1104" t="s">
        <v>1301</v>
      </c>
      <c r="B11" s="1104"/>
      <c r="C11" s="1104"/>
      <c r="D11" s="1104"/>
      <c r="E11" s="486"/>
    </row>
    <row r="12" spans="1:12" s="696" customFormat="1" ht="35.25" customHeight="1" x14ac:dyDescent="0.25">
      <c r="A12" s="1105" t="s">
        <v>1372</v>
      </c>
      <c r="B12" s="1105"/>
      <c r="C12" s="1105"/>
      <c r="D12" s="1105"/>
      <c r="E12" s="1106"/>
      <c r="F12" s="1106"/>
      <c r="G12" s="1106"/>
      <c r="H12" s="1106"/>
      <c r="I12" s="1106"/>
      <c r="J12" s="1106"/>
      <c r="K12" s="1106"/>
      <c r="L12" s="1106"/>
    </row>
    <row r="13" spans="1:12" ht="36.75" customHeight="1" x14ac:dyDescent="0.25">
      <c r="A13" s="1104" t="s">
        <v>1373</v>
      </c>
      <c r="B13" s="1104"/>
      <c r="C13" s="1104"/>
      <c r="D13" s="1104"/>
      <c r="E13" s="694" t="s">
        <v>1374</v>
      </c>
    </row>
    <row r="14" spans="1:12" x14ac:dyDescent="0.25">
      <c r="A14" s="485"/>
      <c r="B14" s="492"/>
      <c r="C14" s="485"/>
      <c r="D14" s="485"/>
    </row>
    <row r="15" spans="1:12" x14ac:dyDescent="0.25">
      <c r="A15" s="696"/>
      <c r="B15" s="494"/>
    </row>
    <row r="16" spans="1:12" x14ac:dyDescent="0.25">
      <c r="A16" s="696"/>
      <c r="B16" s="494"/>
      <c r="D16" s="488"/>
    </row>
    <row r="17" spans="1:2" x14ac:dyDescent="0.25">
      <c r="B17" s="495"/>
    </row>
    <row r="18" spans="1:2" x14ac:dyDescent="0.25">
      <c r="B18" s="495"/>
    </row>
    <row r="19" spans="1:2" x14ac:dyDescent="0.25">
      <c r="B19" s="495"/>
    </row>
    <row r="20" spans="1:2" x14ac:dyDescent="0.25">
      <c r="B20" s="495"/>
    </row>
    <row r="21" spans="1:2" x14ac:dyDescent="0.25">
      <c r="B21" s="495"/>
    </row>
    <row r="22" spans="1:2" x14ac:dyDescent="0.25">
      <c r="B22" s="495"/>
    </row>
    <row r="23" spans="1:2" x14ac:dyDescent="0.25">
      <c r="B23" s="495"/>
    </row>
    <row r="24" spans="1:2" x14ac:dyDescent="0.25">
      <c r="B24" s="495"/>
    </row>
    <row r="25" spans="1:2" x14ac:dyDescent="0.25">
      <c r="B25" s="495"/>
    </row>
    <row r="26" spans="1:2" x14ac:dyDescent="0.25">
      <c r="B26" s="495"/>
    </row>
    <row r="27" spans="1:2" x14ac:dyDescent="0.25">
      <c r="B27" s="495"/>
    </row>
    <row r="28" spans="1:2" x14ac:dyDescent="0.25">
      <c r="A28" s="496"/>
      <c r="B28" s="497"/>
    </row>
  </sheetData>
  <mergeCells count="4">
    <mergeCell ref="A11:D11"/>
    <mergeCell ref="A12:D12"/>
    <mergeCell ref="A13:D13"/>
    <mergeCell ref="E12:L12"/>
  </mergeCells>
  <pageMargins left="0.7" right="0.7" top="0.75" bottom="0.75" header="0.3" footer="0.3"/>
  <pageSetup orientation="portrait" horizontalDpi="1200" r:id="rId1"/>
  <headerFooter>
    <oddHeader>&amp;R&amp;"-,Bold Italic"DRAFT</oddHeader>
    <oddFooter>&amp;C&amp;"Arial,Regular"&amp;9Page &amp;P of &amp;N_x000D_&amp;1#&amp;"Verdana"&amp;7&amp;K000000 Confidential&amp;R&amp;"Arial,Regular"&amp;9Ramboll</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105B-3140-4870-A27A-5EC4F1BB201A}">
  <dimension ref="A1:P52"/>
  <sheetViews>
    <sheetView view="pageBreakPreview" zoomScaleNormal="100" zoomScaleSheetLayoutView="100" workbookViewId="0">
      <selection sqref="A1:XFD1048576"/>
    </sheetView>
  </sheetViews>
  <sheetFormatPr defaultColWidth="9.140625" defaultRowHeight="15" outlineLevelRow="1" outlineLevelCol="1" x14ac:dyDescent="0.25"/>
  <cols>
    <col min="1" max="1" width="20.28515625" customWidth="1"/>
    <col min="2" max="2" width="11.42578125" hidden="1" customWidth="1" outlineLevel="1"/>
    <col min="3" max="3" width="11.42578125" style="2" hidden="1" customWidth="1" outlineLevel="1"/>
    <col min="4" max="4" width="7.7109375" hidden="1" customWidth="1" outlineLevel="1"/>
    <col min="5" max="5" width="9.7109375" customWidth="1" collapsed="1"/>
    <col min="6" max="6" width="8.42578125" customWidth="1"/>
    <col min="7" max="7" width="15.140625" customWidth="1"/>
    <col min="8" max="8" width="8.7109375" hidden="1" customWidth="1" outlineLevel="1"/>
    <col min="9" max="9" width="8.7109375" customWidth="1" collapsed="1"/>
    <col min="10" max="10" width="13.140625" customWidth="1"/>
    <col min="11" max="11" width="8.28515625" customWidth="1"/>
    <col min="12" max="12" width="8.28515625" hidden="1" customWidth="1" outlineLevel="1"/>
    <col min="13" max="13" width="10" customWidth="1" collapsed="1"/>
    <col min="14" max="14" width="28.28515625" style="460" bestFit="1" customWidth="1"/>
  </cols>
  <sheetData>
    <row r="1" spans="1:14" x14ac:dyDescent="0.25">
      <c r="A1" s="483" t="s">
        <v>1302</v>
      </c>
      <c r="B1" s="485"/>
      <c r="C1" s="498"/>
      <c r="D1" s="485"/>
      <c r="E1" s="485"/>
      <c r="F1" s="485"/>
      <c r="G1" s="485"/>
      <c r="H1" s="485"/>
      <c r="I1" s="485"/>
      <c r="J1" s="485"/>
      <c r="K1" s="485"/>
      <c r="L1" s="485"/>
      <c r="M1" s="485"/>
      <c r="N1" s="513" t="s">
        <v>1279</v>
      </c>
    </row>
    <row r="2" spans="1:14" x14ac:dyDescent="0.25">
      <c r="A2" s="479" t="s">
        <v>1007</v>
      </c>
      <c r="B2" s="485"/>
      <c r="C2" s="498"/>
      <c r="D2" s="485"/>
      <c r="E2" s="485"/>
      <c r="F2" s="485"/>
      <c r="G2" s="485"/>
      <c r="H2" s="485"/>
      <c r="I2" s="485"/>
      <c r="J2" s="485"/>
      <c r="K2" s="485"/>
      <c r="L2" s="485"/>
      <c r="M2" s="485"/>
      <c r="N2" s="513" t="s">
        <v>1280</v>
      </c>
    </row>
    <row r="3" spans="1:14" x14ac:dyDescent="0.25">
      <c r="A3" s="479" t="s">
        <v>1008</v>
      </c>
      <c r="B3" s="485"/>
      <c r="C3" s="498"/>
      <c r="D3" s="485"/>
      <c r="E3" s="485"/>
      <c r="F3" s="485"/>
      <c r="G3" s="485"/>
      <c r="H3" s="485"/>
      <c r="I3" s="485"/>
      <c r="J3" s="485"/>
      <c r="K3" s="485"/>
      <c r="L3" s="485"/>
      <c r="M3" s="485"/>
    </row>
    <row r="4" spans="1:14" ht="7.35" customHeight="1" x14ac:dyDescent="0.25">
      <c r="A4" s="485"/>
      <c r="B4" s="485"/>
      <c r="C4" s="498"/>
      <c r="D4" s="485"/>
      <c r="E4" s="485"/>
      <c r="F4" s="485"/>
      <c r="G4" s="485"/>
      <c r="H4" s="485"/>
      <c r="I4" s="485"/>
      <c r="J4" s="485"/>
      <c r="K4" s="485"/>
      <c r="L4" s="485"/>
      <c r="M4" s="485"/>
    </row>
    <row r="5" spans="1:14" s="696" customFormat="1" ht="48" x14ac:dyDescent="0.25">
      <c r="A5" s="738" t="s">
        <v>335</v>
      </c>
      <c r="B5" s="738" t="s">
        <v>1060</v>
      </c>
      <c r="C5" s="514" t="s">
        <v>1061</v>
      </c>
      <c r="D5" s="738" t="s">
        <v>446</v>
      </c>
      <c r="E5" s="738" t="s">
        <v>446</v>
      </c>
      <c r="F5" s="738" t="s">
        <v>480</v>
      </c>
      <c r="G5" s="738" t="s">
        <v>1062</v>
      </c>
      <c r="H5" s="738" t="s">
        <v>1063</v>
      </c>
      <c r="I5" s="738" t="s">
        <v>1063</v>
      </c>
      <c r="J5" s="738" t="s">
        <v>1031</v>
      </c>
      <c r="K5" s="738" t="s">
        <v>842</v>
      </c>
      <c r="L5" s="738" t="s">
        <v>1064</v>
      </c>
      <c r="M5" s="738" t="s">
        <v>1065</v>
      </c>
      <c r="N5" s="515"/>
    </row>
    <row r="6" spans="1:14" s="696" customFormat="1" x14ac:dyDescent="0.25">
      <c r="A6" s="1116" t="s">
        <v>1260</v>
      </c>
      <c r="B6" s="1116"/>
      <c r="C6" s="1116"/>
      <c r="D6" s="1116"/>
      <c r="E6" s="1116"/>
      <c r="F6" s="1116"/>
      <c r="G6" s="1116"/>
      <c r="H6" s="1116"/>
      <c r="I6" s="1116"/>
      <c r="J6" s="1116"/>
      <c r="K6" s="1116"/>
      <c r="L6" s="1116"/>
      <c r="M6" s="1116"/>
      <c r="N6" s="515"/>
    </row>
    <row r="7" spans="1:14" ht="24" customHeight="1" x14ac:dyDescent="0.25">
      <c r="A7" s="647" t="s">
        <v>1066</v>
      </c>
      <c r="B7" s="516">
        <v>3801</v>
      </c>
      <c r="C7" s="516"/>
      <c r="D7" s="517">
        <f>B7+C7</f>
        <v>3801</v>
      </c>
      <c r="E7" s="640">
        <f t="shared" ref="E7:E27" si="0">IF(B7=0,0,ROUND(D7,2-(1+INT(LOG10(ABS(D7))))))</f>
        <v>3800</v>
      </c>
      <c r="F7" s="672" t="s">
        <v>272</v>
      </c>
      <c r="G7" s="641" t="s">
        <v>1067</v>
      </c>
      <c r="H7" s="672">
        <v>271</v>
      </c>
      <c r="I7" s="640">
        <f>MROUND(H7, 50)</f>
        <v>250</v>
      </c>
      <c r="J7" s="672" t="s">
        <v>1068</v>
      </c>
      <c r="K7" s="518">
        <v>1.2030000000000001</v>
      </c>
      <c r="L7" s="518"/>
      <c r="M7" s="519">
        <v>10.02</v>
      </c>
      <c r="N7" s="520"/>
    </row>
    <row r="8" spans="1:14" ht="24" hidden="1" customHeight="1" outlineLevel="1" x14ac:dyDescent="0.25">
      <c r="A8" s="705" t="s">
        <v>570</v>
      </c>
      <c r="B8" s="1108">
        <v>0</v>
      </c>
      <c r="C8" s="1108"/>
      <c r="D8" s="1110">
        <f t="shared" ref="D8:D34" si="1">B8+C8</f>
        <v>0</v>
      </c>
      <c r="E8" s="717">
        <f t="shared" si="0"/>
        <v>0</v>
      </c>
      <c r="F8" s="1094" t="s">
        <v>272</v>
      </c>
      <c r="G8" s="1117" t="s">
        <v>1069</v>
      </c>
      <c r="H8" s="1094">
        <v>2200</v>
      </c>
      <c r="I8" s="1112">
        <f t="shared" ref="I8:I33" si="2">MROUND(H8, 50)</f>
        <v>2200</v>
      </c>
      <c r="J8" s="1094" t="s">
        <v>1068</v>
      </c>
      <c r="K8" s="1114" t="s">
        <v>1070</v>
      </c>
      <c r="L8" s="1114"/>
      <c r="M8" s="1114" t="s">
        <v>645</v>
      </c>
      <c r="N8" s="521" t="s">
        <v>1071</v>
      </c>
    </row>
    <row r="9" spans="1:14" ht="9" hidden="1" customHeight="1" outlineLevel="1" x14ac:dyDescent="0.25">
      <c r="A9" s="622" t="s">
        <v>1072</v>
      </c>
      <c r="B9" s="1109"/>
      <c r="C9" s="1109"/>
      <c r="D9" s="1111"/>
      <c r="E9" s="716">
        <f t="shared" si="0"/>
        <v>0</v>
      </c>
      <c r="F9" s="1095"/>
      <c r="G9" s="1118"/>
      <c r="H9" s="1095"/>
      <c r="I9" s="1113"/>
      <c r="J9" s="1095"/>
      <c r="K9" s="1115"/>
      <c r="L9" s="1115"/>
      <c r="M9" s="1115"/>
      <c r="N9" s="521"/>
    </row>
    <row r="10" spans="1:14" ht="24" hidden="1" customHeight="1" outlineLevel="1" collapsed="1" x14ac:dyDescent="0.25">
      <c r="A10" s="699" t="s">
        <v>590</v>
      </c>
      <c r="B10" s="714">
        <v>0</v>
      </c>
      <c r="C10" s="714"/>
      <c r="D10" s="721">
        <f t="shared" ref="D10" si="3">B10+C10</f>
        <v>0</v>
      </c>
      <c r="E10" s="717">
        <f t="shared" si="0"/>
        <v>0</v>
      </c>
      <c r="F10" s="701" t="s">
        <v>272</v>
      </c>
      <c r="G10" s="722" t="s">
        <v>1073</v>
      </c>
      <c r="H10" s="701">
        <v>270</v>
      </c>
      <c r="I10" s="717">
        <f t="shared" si="2"/>
        <v>250</v>
      </c>
      <c r="J10" s="701" t="s">
        <v>1068</v>
      </c>
      <c r="K10" s="710">
        <v>1</v>
      </c>
      <c r="L10" s="710"/>
      <c r="M10" s="710">
        <f>K10*8.345</f>
        <v>8.3450000000000006</v>
      </c>
      <c r="N10" s="521"/>
    </row>
    <row r="11" spans="1:14" ht="24" hidden="1" customHeight="1" outlineLevel="1" x14ac:dyDescent="0.25">
      <c r="A11" s="699" t="s">
        <v>1074</v>
      </c>
      <c r="B11" s="1108">
        <v>0</v>
      </c>
      <c r="C11" s="1108"/>
      <c r="D11" s="1110">
        <f t="shared" si="1"/>
        <v>0</v>
      </c>
      <c r="E11" s="1112">
        <f t="shared" si="0"/>
        <v>0</v>
      </c>
      <c r="F11" s="1094" t="s">
        <v>319</v>
      </c>
      <c r="G11" s="1117" t="s">
        <v>1069</v>
      </c>
      <c r="H11" s="1094">
        <v>2200</v>
      </c>
      <c r="I11" s="1112">
        <f t="shared" si="2"/>
        <v>2200</v>
      </c>
      <c r="J11" s="1094" t="s">
        <v>1068</v>
      </c>
      <c r="K11" s="1114" t="s">
        <v>645</v>
      </c>
      <c r="L11" s="1114"/>
      <c r="M11" s="1114" t="s">
        <v>645</v>
      </c>
      <c r="N11" s="521"/>
    </row>
    <row r="12" spans="1:14" ht="9" hidden="1" customHeight="1" outlineLevel="1" x14ac:dyDescent="0.25">
      <c r="A12" s="622" t="s">
        <v>1072</v>
      </c>
      <c r="B12" s="1109"/>
      <c r="C12" s="1109"/>
      <c r="D12" s="1111"/>
      <c r="E12" s="1113">
        <f t="shared" si="0"/>
        <v>0</v>
      </c>
      <c r="F12" s="1095"/>
      <c r="G12" s="1118"/>
      <c r="H12" s="1095"/>
      <c r="I12" s="1113"/>
      <c r="J12" s="1095"/>
      <c r="K12" s="1115"/>
      <c r="L12" s="1115"/>
      <c r="M12" s="1115"/>
      <c r="N12" s="521"/>
    </row>
    <row r="13" spans="1:14" ht="24" customHeight="1" collapsed="1" x14ac:dyDescent="0.25">
      <c r="A13" s="699" t="s">
        <v>571</v>
      </c>
      <c r="B13" s="714">
        <v>402</v>
      </c>
      <c r="C13" s="516"/>
      <c r="D13" s="721">
        <f>B13+C13</f>
        <v>402</v>
      </c>
      <c r="E13" s="717">
        <f t="shared" si="0"/>
        <v>400</v>
      </c>
      <c r="F13" s="701" t="s">
        <v>272</v>
      </c>
      <c r="G13" s="722" t="s">
        <v>1069</v>
      </c>
      <c r="H13" s="701">
        <v>2200</v>
      </c>
      <c r="I13" s="717">
        <f>MROUND(H13, 50)</f>
        <v>2200</v>
      </c>
      <c r="J13" s="701" t="s">
        <v>1068</v>
      </c>
      <c r="K13" s="710">
        <f>M13/8.345</f>
        <v>0.11983223487118033</v>
      </c>
      <c r="L13" s="710"/>
      <c r="M13" s="710">
        <v>1</v>
      </c>
      <c r="N13" s="521"/>
    </row>
    <row r="14" spans="1:14" ht="24" hidden="1" customHeight="1" outlineLevel="1" collapsed="1" x14ac:dyDescent="0.25">
      <c r="A14" s="705" t="s">
        <v>1075</v>
      </c>
      <c r="B14" s="1108">
        <v>0</v>
      </c>
      <c r="C14" s="1108"/>
      <c r="D14" s="1110">
        <f t="shared" si="1"/>
        <v>0</v>
      </c>
      <c r="E14" s="717">
        <f t="shared" si="0"/>
        <v>0</v>
      </c>
      <c r="F14" s="1094" t="s">
        <v>272</v>
      </c>
      <c r="G14" s="1117" t="s">
        <v>1069</v>
      </c>
      <c r="H14" s="1094">
        <v>2200</v>
      </c>
      <c r="I14" s="1112">
        <f t="shared" si="2"/>
        <v>2200</v>
      </c>
      <c r="J14" s="1094" t="s">
        <v>1068</v>
      </c>
      <c r="K14" s="1119" t="s">
        <v>1076</v>
      </c>
      <c r="L14" s="1119"/>
      <c r="M14" s="1114" t="s">
        <v>1077</v>
      </c>
      <c r="N14" s="521"/>
    </row>
    <row r="15" spans="1:14" ht="9" hidden="1" customHeight="1" outlineLevel="1" x14ac:dyDescent="0.25">
      <c r="A15" s="622" t="s">
        <v>1072</v>
      </c>
      <c r="B15" s="1109"/>
      <c r="C15" s="1109"/>
      <c r="D15" s="1111"/>
      <c r="E15" s="716">
        <f t="shared" si="0"/>
        <v>0</v>
      </c>
      <c r="F15" s="1095"/>
      <c r="G15" s="1118"/>
      <c r="H15" s="1095"/>
      <c r="I15" s="1113"/>
      <c r="J15" s="1095"/>
      <c r="K15" s="1120"/>
      <c r="L15" s="1120"/>
      <c r="M15" s="1115"/>
      <c r="N15" s="521"/>
    </row>
    <row r="16" spans="1:14" ht="24" customHeight="1" collapsed="1" x14ac:dyDescent="0.25">
      <c r="A16" s="705" t="s">
        <v>868</v>
      </c>
      <c r="B16" s="714">
        <v>3093</v>
      </c>
      <c r="C16" s="714"/>
      <c r="D16" s="721">
        <f>B16+C16</f>
        <v>3093</v>
      </c>
      <c r="E16" s="717">
        <f t="shared" si="0"/>
        <v>3100</v>
      </c>
      <c r="F16" s="701" t="s">
        <v>272</v>
      </c>
      <c r="G16" s="703" t="s">
        <v>1078</v>
      </c>
      <c r="H16" s="701">
        <v>2240</v>
      </c>
      <c r="I16" s="717">
        <v>2250</v>
      </c>
      <c r="J16" s="701" t="s">
        <v>1068</v>
      </c>
      <c r="K16" s="710">
        <f>M16/8.345</f>
        <v>1.030049370880767</v>
      </c>
      <c r="L16" s="723">
        <v>1.03</v>
      </c>
      <c r="M16" s="710">
        <f>L16*8.3454</f>
        <v>8.5957620000000006</v>
      </c>
      <c r="N16" s="521"/>
    </row>
    <row r="17" spans="1:16" ht="24" customHeight="1" x14ac:dyDescent="0.25">
      <c r="A17" s="699" t="s">
        <v>591</v>
      </c>
      <c r="B17" s="714">
        <v>399</v>
      </c>
      <c r="C17" s="714"/>
      <c r="D17" s="721">
        <f t="shared" ref="D17:D18" si="4">B17+C17</f>
        <v>399</v>
      </c>
      <c r="E17" s="717">
        <f t="shared" si="0"/>
        <v>400</v>
      </c>
      <c r="F17" s="701" t="s">
        <v>319</v>
      </c>
      <c r="G17" s="703" t="s">
        <v>1079</v>
      </c>
      <c r="H17" s="701">
        <v>1770</v>
      </c>
      <c r="I17" s="717">
        <f t="shared" si="2"/>
        <v>1750</v>
      </c>
      <c r="J17" s="701" t="s">
        <v>1068</v>
      </c>
      <c r="K17" s="723">
        <f>M17/8.345</f>
        <v>1.0724985020970639</v>
      </c>
      <c r="L17" s="723"/>
      <c r="M17" s="710">
        <v>8.9499999999999993</v>
      </c>
      <c r="N17" s="521"/>
    </row>
    <row r="18" spans="1:16" ht="24" hidden="1" customHeight="1" x14ac:dyDescent="0.25">
      <c r="A18" s="647" t="s">
        <v>1080</v>
      </c>
      <c r="B18" s="714">
        <v>0</v>
      </c>
      <c r="C18" s="516"/>
      <c r="D18" s="517">
        <f t="shared" si="4"/>
        <v>0</v>
      </c>
      <c r="E18" s="640">
        <f t="shared" si="0"/>
        <v>0</v>
      </c>
      <c r="F18" s="672" t="s">
        <v>319</v>
      </c>
      <c r="G18" s="641" t="s">
        <v>1081</v>
      </c>
      <c r="H18" s="672">
        <v>1613</v>
      </c>
      <c r="I18" s="640">
        <f t="shared" si="2"/>
        <v>1600</v>
      </c>
      <c r="J18" s="672" t="s">
        <v>1068</v>
      </c>
      <c r="K18" s="466">
        <v>2.2000000000000002</v>
      </c>
      <c r="L18" s="466"/>
      <c r="M18" s="519" t="s">
        <v>645</v>
      </c>
      <c r="N18" s="520"/>
    </row>
    <row r="19" spans="1:16" ht="12.2" customHeight="1" x14ac:dyDescent="0.25">
      <c r="A19" s="1089" t="s">
        <v>1082</v>
      </c>
      <c r="B19" s="1108">
        <v>31286</v>
      </c>
      <c r="C19" s="1108"/>
      <c r="D19" s="1110">
        <f>B19+C19</f>
        <v>31286</v>
      </c>
      <c r="E19" s="1112">
        <f>ROUND(D19,3-(1+INT(LOG10(ABS(D19)))))</f>
        <v>31300</v>
      </c>
      <c r="F19" s="1094" t="s">
        <v>272</v>
      </c>
      <c r="G19" s="1117" t="s">
        <v>1083</v>
      </c>
      <c r="H19" s="672">
        <v>1943</v>
      </c>
      <c r="I19" s="640">
        <f t="shared" si="2"/>
        <v>1950</v>
      </c>
      <c r="J19" s="672" t="s">
        <v>956</v>
      </c>
      <c r="K19" s="1119">
        <v>0.81699999999999995</v>
      </c>
      <c r="L19" s="723"/>
      <c r="M19" s="1114" t="s">
        <v>645</v>
      </c>
      <c r="N19" s="520"/>
      <c r="O19" s="460"/>
    </row>
    <row r="20" spans="1:16" ht="12.2" customHeight="1" x14ac:dyDescent="0.25">
      <c r="A20" s="1090"/>
      <c r="B20" s="1109"/>
      <c r="C20" s="1109"/>
      <c r="D20" s="1111">
        <v>0</v>
      </c>
      <c r="E20" s="1113">
        <v>0</v>
      </c>
      <c r="F20" s="1095"/>
      <c r="G20" s="1118"/>
      <c r="H20" s="701">
        <v>262</v>
      </c>
      <c r="I20" s="640">
        <f t="shared" si="2"/>
        <v>250</v>
      </c>
      <c r="J20" s="701" t="s">
        <v>1068</v>
      </c>
      <c r="K20" s="1120"/>
      <c r="L20" s="724"/>
      <c r="M20" s="1115"/>
      <c r="N20" s="520"/>
      <c r="O20" s="460"/>
    </row>
    <row r="21" spans="1:16" ht="24" customHeight="1" x14ac:dyDescent="0.25">
      <c r="A21" s="621" t="s">
        <v>1084</v>
      </c>
      <c r="B21" s="516">
        <v>1922</v>
      </c>
      <c r="C21" s="516"/>
      <c r="D21" s="522">
        <f>B21+C21</f>
        <v>1922</v>
      </c>
      <c r="E21" s="717">
        <f>ROUND(D21,2-(1+INT(LOG10(ABS(D21)))))</f>
        <v>1900</v>
      </c>
      <c r="F21" s="672" t="s">
        <v>272</v>
      </c>
      <c r="G21" s="641" t="s">
        <v>1085</v>
      </c>
      <c r="H21" s="523">
        <v>597</v>
      </c>
      <c r="I21" s="640">
        <f t="shared" si="2"/>
        <v>600</v>
      </c>
      <c r="J21" s="701" t="s">
        <v>1068</v>
      </c>
      <c r="K21" s="519" t="s">
        <v>1086</v>
      </c>
      <c r="L21" s="519"/>
      <c r="M21" s="519" t="s">
        <v>1087</v>
      </c>
      <c r="N21" s="520"/>
    </row>
    <row r="22" spans="1:16" ht="24" customHeight="1" x14ac:dyDescent="0.25">
      <c r="A22" s="647" t="s">
        <v>1088</v>
      </c>
      <c r="B22" s="516">
        <v>6621</v>
      </c>
      <c r="C22" s="516"/>
      <c r="D22" s="517">
        <f t="shared" ref="D22:D25" si="5">B22+C22</f>
        <v>6621</v>
      </c>
      <c r="E22" s="640">
        <f t="shared" ref="E22:E26" si="6">IF(B22=0,0,ROUND(D22,2-(1+INT(LOG10(ABS(D22))))))</f>
        <v>6600</v>
      </c>
      <c r="F22" s="672" t="s">
        <v>272</v>
      </c>
      <c r="G22" s="641" t="s">
        <v>1089</v>
      </c>
      <c r="H22" s="672">
        <v>1639</v>
      </c>
      <c r="I22" s="640">
        <f t="shared" si="2"/>
        <v>1650</v>
      </c>
      <c r="J22" s="672" t="s">
        <v>1090</v>
      </c>
      <c r="K22" s="519">
        <v>1.33</v>
      </c>
      <c r="L22" s="519"/>
      <c r="M22" s="466">
        <f>1.33*8.3454</f>
        <v>11.099382</v>
      </c>
      <c r="N22" s="520"/>
    </row>
    <row r="23" spans="1:16" ht="24" customHeight="1" x14ac:dyDescent="0.25">
      <c r="A23" s="707" t="s">
        <v>580</v>
      </c>
      <c r="B23" s="516">
        <v>4305</v>
      </c>
      <c r="C23" s="516"/>
      <c r="D23" s="517">
        <f t="shared" si="5"/>
        <v>4305</v>
      </c>
      <c r="E23" s="640">
        <f t="shared" si="6"/>
        <v>4300</v>
      </c>
      <c r="F23" s="672" t="s">
        <v>272</v>
      </c>
      <c r="G23" s="641" t="s">
        <v>1067</v>
      </c>
      <c r="H23" s="672">
        <v>271</v>
      </c>
      <c r="I23" s="640">
        <f t="shared" si="2"/>
        <v>250</v>
      </c>
      <c r="J23" s="672" t="s">
        <v>1068</v>
      </c>
      <c r="K23" s="524">
        <v>1.1074999999999999</v>
      </c>
      <c r="L23" s="524"/>
      <c r="M23" s="519">
        <v>9.24</v>
      </c>
      <c r="N23" s="520"/>
    </row>
    <row r="24" spans="1:16" ht="12.2" customHeight="1" x14ac:dyDescent="0.25">
      <c r="A24" s="1091" t="s">
        <v>1091</v>
      </c>
      <c r="B24" s="1108">
        <v>6991</v>
      </c>
      <c r="C24" s="1108"/>
      <c r="D24" s="1110">
        <f t="shared" si="5"/>
        <v>6991</v>
      </c>
      <c r="E24" s="1112">
        <f t="shared" si="6"/>
        <v>7000</v>
      </c>
      <c r="F24" s="1094" t="s">
        <v>272</v>
      </c>
      <c r="G24" s="641" t="s">
        <v>1092</v>
      </c>
      <c r="H24" s="672">
        <v>1025</v>
      </c>
      <c r="I24" s="640">
        <f t="shared" si="2"/>
        <v>1050</v>
      </c>
      <c r="J24" s="1094" t="s">
        <v>1068</v>
      </c>
      <c r="K24" s="1122">
        <v>1.1327</v>
      </c>
      <c r="L24" s="718"/>
      <c r="M24" s="1114">
        <v>9.44</v>
      </c>
      <c r="N24" s="520"/>
    </row>
    <row r="25" spans="1:16" ht="12.2" customHeight="1" x14ac:dyDescent="0.25">
      <c r="A25" s="1121"/>
      <c r="B25" s="1109"/>
      <c r="C25" s="1109"/>
      <c r="D25" s="1111">
        <f t="shared" si="5"/>
        <v>0</v>
      </c>
      <c r="E25" s="1113">
        <f t="shared" si="6"/>
        <v>0</v>
      </c>
      <c r="F25" s="1095"/>
      <c r="G25" s="641" t="s">
        <v>1093</v>
      </c>
      <c r="H25" s="672">
        <v>1577</v>
      </c>
      <c r="I25" s="640">
        <f t="shared" si="2"/>
        <v>1600</v>
      </c>
      <c r="J25" s="1095"/>
      <c r="K25" s="1123"/>
      <c r="L25" s="719"/>
      <c r="M25" s="1115"/>
      <c r="N25" s="520"/>
      <c r="O25" s="525"/>
    </row>
    <row r="26" spans="1:16" ht="24" customHeight="1" x14ac:dyDescent="0.25">
      <c r="A26" s="647" t="s">
        <v>1094</v>
      </c>
      <c r="B26" s="516">
        <v>2772</v>
      </c>
      <c r="C26" s="516"/>
      <c r="D26" s="516">
        <f>B26+C26</f>
        <v>2772</v>
      </c>
      <c r="E26" s="640">
        <f t="shared" si="6"/>
        <v>2800</v>
      </c>
      <c r="F26" s="672" t="s">
        <v>272</v>
      </c>
      <c r="G26" s="510" t="s">
        <v>1271</v>
      </c>
      <c r="H26" s="511">
        <v>276</v>
      </c>
      <c r="I26" s="640">
        <f t="shared" si="2"/>
        <v>300</v>
      </c>
      <c r="J26" s="672" t="s">
        <v>1068</v>
      </c>
      <c r="K26" s="519" t="s">
        <v>645</v>
      </c>
      <c r="L26" s="519"/>
      <c r="M26" s="519" t="str">
        <f>TEXT(1.41*8.3454, "#.0")&amp;"-"&amp;TEXT(1.44*8.3454, "#.0")</f>
        <v>11.8-12.0</v>
      </c>
      <c r="N26" s="1107"/>
    </row>
    <row r="27" spans="1:16" ht="24" hidden="1" customHeight="1" x14ac:dyDescent="0.25">
      <c r="A27" s="699" t="s">
        <v>1095</v>
      </c>
      <c r="B27" s="1108">
        <v>0</v>
      </c>
      <c r="C27" s="1108"/>
      <c r="D27" s="1110">
        <f t="shared" si="1"/>
        <v>0</v>
      </c>
      <c r="E27" s="1112">
        <f t="shared" si="0"/>
        <v>0</v>
      </c>
      <c r="F27" s="1094" t="s">
        <v>272</v>
      </c>
      <c r="G27" s="1096" t="s">
        <v>1096</v>
      </c>
      <c r="H27" s="526">
        <v>300</v>
      </c>
      <c r="I27" s="1112">
        <f t="shared" si="2"/>
        <v>300</v>
      </c>
      <c r="J27" s="1094" t="s">
        <v>1068</v>
      </c>
      <c r="K27" s="1114" t="s">
        <v>645</v>
      </c>
      <c r="L27" s="710" t="s">
        <v>1097</v>
      </c>
      <c r="M27" s="1114" t="s">
        <v>1261</v>
      </c>
      <c r="N27" s="1107"/>
      <c r="O27" s="169" t="s">
        <v>1281</v>
      </c>
    </row>
    <row r="28" spans="1:16" ht="9" hidden="1" customHeight="1" x14ac:dyDescent="0.25">
      <c r="A28" s="622" t="s">
        <v>1072</v>
      </c>
      <c r="B28" s="1109"/>
      <c r="C28" s="1109"/>
      <c r="D28" s="1111"/>
      <c r="E28" s="1113"/>
      <c r="F28" s="1095"/>
      <c r="G28" s="1097"/>
      <c r="H28" s="526"/>
      <c r="I28" s="1113"/>
      <c r="J28" s="1095"/>
      <c r="K28" s="1115"/>
      <c r="L28" s="710"/>
      <c r="M28" s="1115"/>
      <c r="N28" s="720"/>
    </row>
    <row r="29" spans="1:16" ht="12" hidden="1" customHeight="1" x14ac:dyDescent="0.25">
      <c r="A29" s="1089" t="s">
        <v>865</v>
      </c>
      <c r="B29" s="1108">
        <v>0</v>
      </c>
      <c r="C29" s="1108"/>
      <c r="D29" s="1112">
        <f>B29+C29+B31+C31</f>
        <v>1050</v>
      </c>
      <c r="E29" s="1112">
        <v>0</v>
      </c>
      <c r="F29" s="1094" t="s">
        <v>1098</v>
      </c>
      <c r="G29" s="1096" t="s">
        <v>1099</v>
      </c>
      <c r="H29" s="511">
        <v>10398.44</v>
      </c>
      <c r="I29" s="640">
        <f t="shared" si="2"/>
        <v>10400</v>
      </c>
      <c r="J29" s="672" t="s">
        <v>1100</v>
      </c>
      <c r="K29" s="1114" t="s">
        <v>1101</v>
      </c>
      <c r="L29" s="710"/>
      <c r="M29" s="1114" t="s">
        <v>645</v>
      </c>
      <c r="N29" s="1126" t="s">
        <v>1375</v>
      </c>
      <c r="O29" s="513" t="s">
        <v>1282</v>
      </c>
      <c r="P29" s="513" t="s">
        <v>1283</v>
      </c>
    </row>
    <row r="30" spans="1:16" ht="12" hidden="1" customHeight="1" x14ac:dyDescent="0.25">
      <c r="A30" s="1124"/>
      <c r="B30" s="1109"/>
      <c r="C30" s="1109"/>
      <c r="D30" s="1125"/>
      <c r="E30" s="1113"/>
      <c r="F30" s="1095"/>
      <c r="G30" s="1097"/>
      <c r="H30" s="511"/>
      <c r="I30" s="640">
        <v>2550</v>
      </c>
      <c r="J30" s="672" t="s">
        <v>1068</v>
      </c>
      <c r="K30" s="1128"/>
      <c r="L30" s="711"/>
      <c r="M30" s="1128"/>
      <c r="N30" s="1126"/>
      <c r="O30" s="513"/>
      <c r="P30" s="513"/>
    </row>
    <row r="31" spans="1:16" ht="12" customHeight="1" x14ac:dyDescent="0.25">
      <c r="A31" s="1124"/>
      <c r="B31" s="1108">
        <v>1050</v>
      </c>
      <c r="C31" s="1127"/>
      <c r="D31" s="1125"/>
      <c r="E31" s="1125">
        <f>ROUND(D29,2-(1+INT(LOG10(ABS(D29)))))</f>
        <v>1100</v>
      </c>
      <c r="F31" s="1094" t="s">
        <v>1098</v>
      </c>
      <c r="G31" s="1085" t="s">
        <v>1272</v>
      </c>
      <c r="H31" s="511">
        <v>6745</v>
      </c>
      <c r="I31" s="640">
        <v>6750</v>
      </c>
      <c r="J31" s="672" t="s">
        <v>1100</v>
      </c>
      <c r="K31" s="1128"/>
      <c r="L31" s="711"/>
      <c r="M31" s="1128"/>
      <c r="N31" s="1126"/>
      <c r="O31" s="513"/>
      <c r="P31" s="513"/>
    </row>
    <row r="32" spans="1:16" ht="12" customHeight="1" x14ac:dyDescent="0.25">
      <c r="A32" s="1090"/>
      <c r="B32" s="1109"/>
      <c r="C32" s="1109"/>
      <c r="D32" s="1113"/>
      <c r="E32" s="1113"/>
      <c r="F32" s="1095"/>
      <c r="G32" s="1097"/>
      <c r="H32" s="511">
        <v>2534</v>
      </c>
      <c r="I32" s="640">
        <f t="shared" si="2"/>
        <v>2550</v>
      </c>
      <c r="J32" s="672" t="s">
        <v>1068</v>
      </c>
      <c r="K32" s="1115"/>
      <c r="L32" s="712"/>
      <c r="M32" s="1115"/>
      <c r="N32" s="1126"/>
      <c r="O32" s="513">
        <f>E31*4488/600</f>
        <v>8228</v>
      </c>
      <c r="P32" s="513"/>
    </row>
    <row r="33" spans="1:16" ht="24" customHeight="1" x14ac:dyDescent="0.25">
      <c r="A33" s="706" t="s">
        <v>1303</v>
      </c>
      <c r="B33" s="715">
        <v>656</v>
      </c>
      <c r="C33" s="715"/>
      <c r="D33" s="716">
        <f>B33+C33</f>
        <v>656</v>
      </c>
      <c r="E33" s="717">
        <f>ROUND(D33,2-(1+INT(LOG10(ABS(D33)))))</f>
        <v>660</v>
      </c>
      <c r="F33" s="702" t="s">
        <v>272</v>
      </c>
      <c r="G33" s="704" t="s">
        <v>1073</v>
      </c>
      <c r="H33" s="511">
        <v>270</v>
      </c>
      <c r="I33" s="640">
        <f t="shared" si="2"/>
        <v>250</v>
      </c>
      <c r="J33" s="672" t="s">
        <v>1068</v>
      </c>
      <c r="K33" s="724">
        <v>1.0489999999999999</v>
      </c>
      <c r="L33" s="529"/>
      <c r="M33" s="712">
        <v>8.74</v>
      </c>
      <c r="N33" s="748"/>
      <c r="O33" s="513"/>
      <c r="P33" s="513"/>
    </row>
    <row r="34" spans="1:16" ht="24" hidden="1" customHeight="1" outlineLevel="1" x14ac:dyDescent="0.25">
      <c r="A34" s="707" t="s">
        <v>1102</v>
      </c>
      <c r="B34" s="527">
        <f>'[3]G-5 Materials_Jul - Jun 22'!$B$32</f>
        <v>0</v>
      </c>
      <c r="C34" s="516">
        <v>0</v>
      </c>
      <c r="D34" s="528">
        <f t="shared" si="1"/>
        <v>0</v>
      </c>
      <c r="E34" s="717">
        <f>IF(B34=0,0,ROUND(D34,2-(1+INT(LOG10(ABS(D34))))))</f>
        <v>0</v>
      </c>
      <c r="F34" s="511" t="s">
        <v>319</v>
      </c>
      <c r="G34" s="510" t="s">
        <v>1103</v>
      </c>
      <c r="H34" s="511">
        <v>2200</v>
      </c>
      <c r="I34" s="509">
        <v>2200</v>
      </c>
      <c r="J34" s="511" t="s">
        <v>1068</v>
      </c>
      <c r="K34" s="529" t="s">
        <v>1104</v>
      </c>
      <c r="L34" s="529" t="s">
        <v>1104</v>
      </c>
      <c r="M34" s="529" t="s">
        <v>1105</v>
      </c>
      <c r="N34" s="520"/>
    </row>
    <row r="35" spans="1:16" s="696" customFormat="1" collapsed="1" x14ac:dyDescent="0.25">
      <c r="A35" s="1116" t="s">
        <v>254</v>
      </c>
      <c r="B35" s="1116"/>
      <c r="C35" s="1116"/>
      <c r="D35" s="1116"/>
      <c r="E35" s="1116"/>
      <c r="F35" s="1116"/>
      <c r="G35" s="1116"/>
      <c r="H35" s="1116"/>
      <c r="I35" s="1116"/>
      <c r="J35" s="1116"/>
      <c r="K35" s="1116"/>
      <c r="L35" s="1116"/>
      <c r="M35" s="1116"/>
      <c r="N35" s="515"/>
    </row>
    <row r="36" spans="1:16" ht="24" customHeight="1" x14ac:dyDescent="0.25">
      <c r="A36" s="706" t="s">
        <v>1376</v>
      </c>
      <c r="B36" s="749">
        <v>1056</v>
      </c>
      <c r="C36" s="749"/>
      <c r="D36" s="700">
        <f>B36+C36</f>
        <v>1056</v>
      </c>
      <c r="E36" s="700">
        <f>IF(B36=0,0,ROUND(D36,2-(1+INT(LOG10(ABS(D36))))))</f>
        <v>1100</v>
      </c>
      <c r="F36" s="750" t="s">
        <v>319</v>
      </c>
      <c r="G36" s="704" t="s">
        <v>1377</v>
      </c>
      <c r="H36" s="750">
        <v>1183</v>
      </c>
      <c r="I36" s="700">
        <f t="shared" ref="I36:I37" si="7">MROUND(H36, 50)</f>
        <v>1200</v>
      </c>
      <c r="J36" s="750" t="s">
        <v>1068</v>
      </c>
      <c r="K36" s="751" t="s">
        <v>645</v>
      </c>
      <c r="L36" s="751"/>
      <c r="M36" s="751">
        <v>10.85</v>
      </c>
      <c r="N36" s="748"/>
      <c r="O36" s="513"/>
      <c r="P36" s="484"/>
    </row>
    <row r="37" spans="1:16" ht="24" customHeight="1" collapsed="1" x14ac:dyDescent="0.25">
      <c r="A37" s="706" t="s">
        <v>1378</v>
      </c>
      <c r="B37" s="749">
        <v>7923</v>
      </c>
      <c r="C37" s="749"/>
      <c r="D37" s="700">
        <f>B37+C37</f>
        <v>7923</v>
      </c>
      <c r="E37" s="700">
        <f>IF(B37=0,0,ROUND(D37,2-(1+INT(LOG10(ABS(D37))))))</f>
        <v>7900</v>
      </c>
      <c r="F37" s="750" t="s">
        <v>319</v>
      </c>
      <c r="G37" s="704" t="s">
        <v>1379</v>
      </c>
      <c r="H37" s="511">
        <v>428</v>
      </c>
      <c r="I37" s="509">
        <f t="shared" si="7"/>
        <v>450</v>
      </c>
      <c r="J37" s="511" t="s">
        <v>1068</v>
      </c>
      <c r="K37" s="529">
        <v>3.15</v>
      </c>
      <c r="L37" s="529"/>
      <c r="M37" s="751">
        <v>2.6</v>
      </c>
      <c r="N37" s="748"/>
      <c r="O37" s="513"/>
      <c r="P37" s="484"/>
    </row>
    <row r="38" spans="1:16" ht="24" customHeight="1" collapsed="1" x14ac:dyDescent="0.25">
      <c r="A38" s="706" t="s">
        <v>1380</v>
      </c>
      <c r="B38" s="749">
        <v>3190</v>
      </c>
      <c r="C38" s="749"/>
      <c r="D38" s="700">
        <f>B38+C38</f>
        <v>3190</v>
      </c>
      <c r="E38" s="700">
        <f>IF(B38=0,0,ROUND(D38,2-(1+INT(LOG10(ABS(D38))))))</f>
        <v>3200</v>
      </c>
      <c r="F38" s="750" t="s">
        <v>319</v>
      </c>
      <c r="G38" s="704" t="s">
        <v>1381</v>
      </c>
      <c r="H38" s="511">
        <v>1445</v>
      </c>
      <c r="I38" s="509">
        <v>2289</v>
      </c>
      <c r="J38" s="511" t="s">
        <v>1068</v>
      </c>
      <c r="K38" s="529">
        <v>2.65</v>
      </c>
      <c r="L38" s="529"/>
      <c r="M38" s="751">
        <v>13.35</v>
      </c>
      <c r="N38" s="748"/>
      <c r="O38" s="513"/>
      <c r="P38" s="484"/>
    </row>
    <row r="39" spans="1:16" ht="24" customHeight="1" x14ac:dyDescent="0.25">
      <c r="A39" s="706" t="s">
        <v>1382</v>
      </c>
      <c r="B39" s="749">
        <v>3162</v>
      </c>
      <c r="C39" s="749"/>
      <c r="D39" s="700">
        <f>B39+C39</f>
        <v>3162</v>
      </c>
      <c r="E39" s="700">
        <f>IF(B39=0,0,ROUND(D39,2-(1+INT(LOG10(ABS(D39))))))</f>
        <v>3200</v>
      </c>
      <c r="F39" s="750" t="s">
        <v>319</v>
      </c>
      <c r="G39" s="704" t="s">
        <v>1379</v>
      </c>
      <c r="H39" s="511"/>
      <c r="I39" s="509">
        <v>450</v>
      </c>
      <c r="J39" s="511" t="s">
        <v>1068</v>
      </c>
      <c r="K39" s="751" t="s">
        <v>645</v>
      </c>
      <c r="L39" s="529"/>
      <c r="M39" s="751" t="s">
        <v>645</v>
      </c>
      <c r="N39" s="748"/>
      <c r="O39" s="513"/>
      <c r="P39" s="484"/>
    </row>
    <row r="40" spans="1:16" ht="24" customHeight="1" x14ac:dyDescent="0.25">
      <c r="A40" s="647" t="s">
        <v>1383</v>
      </c>
      <c r="B40" s="752">
        <v>78</v>
      </c>
      <c r="C40" s="752"/>
      <c r="D40" s="509">
        <f>B40+C40</f>
        <v>78</v>
      </c>
      <c r="E40" s="700">
        <f>IF(B40=0,0,ROUND(D40,2-(1+INT(LOG10(ABS(D40))))))</f>
        <v>78</v>
      </c>
      <c r="F40" s="750" t="s">
        <v>319</v>
      </c>
      <c r="G40" s="510" t="s">
        <v>1384</v>
      </c>
      <c r="H40" s="511">
        <v>2392</v>
      </c>
      <c r="I40" s="509">
        <f>MROUND(H40, 50)</f>
        <v>2400</v>
      </c>
      <c r="J40" s="511" t="s">
        <v>1068</v>
      </c>
      <c r="K40" s="751" t="s">
        <v>645</v>
      </c>
      <c r="L40" s="529"/>
      <c r="M40" s="751" t="s">
        <v>645</v>
      </c>
      <c r="N40" s="748"/>
      <c r="O40" s="513"/>
      <c r="P40" s="484"/>
    </row>
    <row r="41" spans="1:16" x14ac:dyDescent="0.25">
      <c r="A41" s="485"/>
      <c r="B41" s="485"/>
      <c r="C41" s="498"/>
      <c r="D41" s="485"/>
      <c r="E41" s="530"/>
      <c r="F41" s="485"/>
      <c r="G41" s="485"/>
      <c r="H41" s="485"/>
      <c r="I41" s="485"/>
      <c r="J41" s="485"/>
      <c r="K41" s="485"/>
      <c r="L41" s="485"/>
      <c r="M41" s="485"/>
    </row>
    <row r="42" spans="1:16" x14ac:dyDescent="0.25">
      <c r="A42" s="501" t="s">
        <v>425</v>
      </c>
      <c r="B42" s="485"/>
      <c r="C42" s="498"/>
      <c r="D42" s="485"/>
      <c r="E42" s="485"/>
      <c r="F42" s="485"/>
      <c r="G42" s="485"/>
      <c r="H42" s="485"/>
      <c r="I42" s="485"/>
      <c r="J42" s="485"/>
      <c r="K42" s="485"/>
      <c r="L42" s="485"/>
      <c r="M42" s="485"/>
    </row>
    <row r="43" spans="1:16" ht="15" customHeight="1" x14ac:dyDescent="0.25">
      <c r="A43" s="708" t="s">
        <v>1106</v>
      </c>
      <c r="B43" s="708"/>
      <c r="C43" s="531"/>
      <c r="D43" s="708"/>
      <c r="F43" s="708"/>
      <c r="G43" s="708"/>
      <c r="H43" s="708"/>
      <c r="I43" s="708"/>
      <c r="J43" s="708"/>
      <c r="K43" s="708"/>
      <c r="L43" s="708"/>
      <c r="M43" s="708"/>
    </row>
    <row r="44" spans="1:16" ht="15" customHeight="1" x14ac:dyDescent="0.25">
      <c r="A44" s="485" t="s">
        <v>1107</v>
      </c>
      <c r="B44" s="485"/>
      <c r="C44" s="498"/>
      <c r="D44" s="485"/>
      <c r="E44" s="485"/>
      <c r="F44" s="485"/>
      <c r="G44" s="485"/>
      <c r="H44" s="485"/>
      <c r="I44" s="485"/>
      <c r="J44" s="485"/>
      <c r="K44" s="485"/>
      <c r="L44" s="485"/>
      <c r="M44" s="485"/>
    </row>
    <row r="45" spans="1:16" ht="15" customHeight="1" x14ac:dyDescent="0.25">
      <c r="A45" s="485" t="s">
        <v>1385</v>
      </c>
      <c r="B45" s="485"/>
      <c r="C45" s="498"/>
      <c r="D45" s="485"/>
      <c r="E45" s="485"/>
      <c r="F45" s="485"/>
      <c r="G45" s="485"/>
      <c r="H45" s="485"/>
      <c r="I45" s="485"/>
      <c r="J45" s="485"/>
      <c r="K45" s="485"/>
      <c r="L45" s="485"/>
      <c r="M45" s="485"/>
    </row>
    <row r="46" spans="1:16" ht="15" customHeight="1" x14ac:dyDescent="0.25">
      <c r="A46" s="485"/>
      <c r="B46" s="485"/>
      <c r="C46" s="498"/>
      <c r="D46" s="485"/>
      <c r="E46" s="485"/>
      <c r="F46" s="485"/>
      <c r="G46" s="485"/>
      <c r="H46" s="485"/>
      <c r="I46" s="485"/>
      <c r="J46" s="485"/>
      <c r="K46" s="485"/>
      <c r="L46" s="485"/>
      <c r="M46" s="485"/>
    </row>
    <row r="47" spans="1:16" ht="25.5" customHeight="1" x14ac:dyDescent="0.25">
      <c r="A47" s="1130" t="s">
        <v>1108</v>
      </c>
      <c r="B47" s="1130"/>
      <c r="C47" s="1130"/>
      <c r="D47" s="1130"/>
      <c r="E47" s="1130"/>
      <c r="F47" s="1130"/>
      <c r="G47" s="1130"/>
      <c r="H47" s="1130"/>
      <c r="I47" s="1130"/>
      <c r="J47" s="1130"/>
      <c r="K47" s="1130"/>
      <c r="L47" s="1130"/>
      <c r="M47" s="1130"/>
    </row>
    <row r="48" spans="1:16" ht="24" customHeight="1" x14ac:dyDescent="0.25">
      <c r="A48" s="1130" t="s">
        <v>1109</v>
      </c>
      <c r="B48" s="1130"/>
      <c r="C48" s="1130"/>
      <c r="D48" s="1130"/>
      <c r="E48" s="1130"/>
      <c r="F48" s="1130"/>
      <c r="G48" s="1130"/>
      <c r="H48" s="1130"/>
      <c r="I48" s="1130"/>
      <c r="J48" s="1130"/>
      <c r="K48" s="1130"/>
      <c r="L48" s="1130"/>
      <c r="M48" s="1130"/>
    </row>
    <row r="49" spans="1:13" x14ac:dyDescent="0.25">
      <c r="A49" s="1104" t="s">
        <v>1110</v>
      </c>
      <c r="B49" s="1104"/>
      <c r="C49" s="1104"/>
      <c r="D49" s="1104"/>
      <c r="E49" s="1104"/>
      <c r="F49" s="1104"/>
      <c r="G49" s="1104"/>
      <c r="H49" s="1104"/>
      <c r="I49" s="1104"/>
      <c r="J49" s="1104"/>
      <c r="K49" s="1104"/>
      <c r="L49" s="1104"/>
      <c r="M49" s="1104"/>
    </row>
    <row r="50" spans="1:13" ht="24.75" customHeight="1" outlineLevel="1" x14ac:dyDescent="0.25">
      <c r="A50" s="1129" t="s">
        <v>1386</v>
      </c>
      <c r="B50" s="1131"/>
      <c r="C50" s="1131"/>
      <c r="D50" s="1131"/>
      <c r="E50" s="1131"/>
      <c r="F50" s="1131"/>
      <c r="G50" s="1131"/>
      <c r="H50" s="1131"/>
      <c r="I50" s="1131"/>
      <c r="J50" s="1131"/>
      <c r="K50" s="1131"/>
      <c r="L50" s="1131"/>
      <c r="M50" s="1131"/>
    </row>
    <row r="51" spans="1:13" ht="15" customHeight="1" x14ac:dyDescent="0.25">
      <c r="A51" s="1129"/>
      <c r="B51" s="1129"/>
      <c r="C51" s="1129"/>
      <c r="D51" s="1129"/>
      <c r="E51" s="1129"/>
      <c r="F51" s="1129"/>
      <c r="G51" s="1129"/>
      <c r="H51" s="1129"/>
      <c r="I51" s="1129"/>
      <c r="J51" s="1129"/>
      <c r="K51" s="1129"/>
      <c r="L51" s="1129"/>
      <c r="M51" s="1129"/>
    </row>
    <row r="52" spans="1:13" ht="15" customHeight="1" x14ac:dyDescent="0.25">
      <c r="A52" s="1129"/>
      <c r="B52" s="1129"/>
      <c r="C52" s="1129"/>
      <c r="D52" s="1129"/>
      <c r="E52" s="1129"/>
      <c r="F52" s="1129"/>
      <c r="G52" s="1129"/>
      <c r="H52" s="1129"/>
      <c r="I52" s="1129"/>
      <c r="J52" s="1129"/>
      <c r="K52" s="1129"/>
      <c r="L52" s="1129"/>
      <c r="M52" s="1129"/>
    </row>
  </sheetData>
  <mergeCells count="85">
    <mergeCell ref="A51:M52"/>
    <mergeCell ref="A35:M35"/>
    <mergeCell ref="A47:M47"/>
    <mergeCell ref="A48:M48"/>
    <mergeCell ref="A49:M49"/>
    <mergeCell ref="A50:M50"/>
    <mergeCell ref="N29:N32"/>
    <mergeCell ref="B31:B32"/>
    <mergeCell ref="C31:C32"/>
    <mergeCell ref="E31:E32"/>
    <mergeCell ref="F31:F32"/>
    <mergeCell ref="G31:G32"/>
    <mergeCell ref="F29:F30"/>
    <mergeCell ref="G29:G30"/>
    <mergeCell ref="K29:K32"/>
    <mergeCell ref="M29:M32"/>
    <mergeCell ref="A29:A32"/>
    <mergeCell ref="B29:B30"/>
    <mergeCell ref="C29:C30"/>
    <mergeCell ref="D29:D32"/>
    <mergeCell ref="E29:E30"/>
    <mergeCell ref="K19:K20"/>
    <mergeCell ref="M19:M20"/>
    <mergeCell ref="A24:A25"/>
    <mergeCell ref="B24:B25"/>
    <mergeCell ref="C24:C25"/>
    <mergeCell ref="D24:D25"/>
    <mergeCell ref="E24:E25"/>
    <mergeCell ref="F24:F25"/>
    <mergeCell ref="J24:J25"/>
    <mergeCell ref="K24:K25"/>
    <mergeCell ref="M24:M25"/>
    <mergeCell ref="A19:A20"/>
    <mergeCell ref="B19:B20"/>
    <mergeCell ref="C19:C20"/>
    <mergeCell ref="F11:F12"/>
    <mergeCell ref="G11:G12"/>
    <mergeCell ref="H11:H12"/>
    <mergeCell ref="I11:I12"/>
    <mergeCell ref="J11:J12"/>
    <mergeCell ref="K11:K12"/>
    <mergeCell ref="L11:L12"/>
    <mergeCell ref="M11:M12"/>
    <mergeCell ref="H14:H15"/>
    <mergeCell ref="I14:I15"/>
    <mergeCell ref="J14:J15"/>
    <mergeCell ref="K14:K15"/>
    <mergeCell ref="L14:L15"/>
    <mergeCell ref="M14:M15"/>
    <mergeCell ref="C14:C15"/>
    <mergeCell ref="D14:D15"/>
    <mergeCell ref="F14:F15"/>
    <mergeCell ref="G14:G15"/>
    <mergeCell ref="D19:D20"/>
    <mergeCell ref="E19:E20"/>
    <mergeCell ref="F19:F20"/>
    <mergeCell ref="G19:G20"/>
    <mergeCell ref="A6:M6"/>
    <mergeCell ref="B8:B9"/>
    <mergeCell ref="C8:C9"/>
    <mergeCell ref="D8:D9"/>
    <mergeCell ref="F8:F9"/>
    <mergeCell ref="G8:G9"/>
    <mergeCell ref="H8:H9"/>
    <mergeCell ref="I8:I9"/>
    <mergeCell ref="J8:J9"/>
    <mergeCell ref="K8:K9"/>
    <mergeCell ref="L8:L9"/>
    <mergeCell ref="M8:M9"/>
    <mergeCell ref="N26:N27"/>
    <mergeCell ref="B11:B12"/>
    <mergeCell ref="C11:C12"/>
    <mergeCell ref="D11:D12"/>
    <mergeCell ref="E11:E12"/>
    <mergeCell ref="G27:G28"/>
    <mergeCell ref="I27:I28"/>
    <mergeCell ref="J27:J28"/>
    <mergeCell ref="K27:K28"/>
    <mergeCell ref="M27:M28"/>
    <mergeCell ref="B27:B28"/>
    <mergeCell ref="C27:C28"/>
    <mergeCell ref="D27:D28"/>
    <mergeCell ref="E27:E28"/>
    <mergeCell ref="F27:F28"/>
    <mergeCell ref="B14:B15"/>
  </mergeCells>
  <pageMargins left="0.7" right="0.7" top="0.75" bottom="0.75" header="0.3" footer="0.3"/>
  <pageSetup scale="88" orientation="portrait" horizontalDpi="1200" verticalDpi="1200" r:id="rId1"/>
  <headerFooter>
    <oddHeader>&amp;R&amp;"-,Bold Italic"DRAFT</oddHeader>
    <oddFooter>&amp;C&amp;"Arial,Regular"&amp;9Page &amp;P of &amp;N_x000D_&amp;1#&amp;"Verdana"&amp;7&amp;K000000 Confidential&amp;R&amp;"Arial,Regular"&amp;9Ramboll</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7F003-E29A-45CB-AE88-2E3B7D0182B0}">
  <dimension ref="A1:L20"/>
  <sheetViews>
    <sheetView view="pageBreakPreview" zoomScale="150" zoomScaleNormal="100" zoomScaleSheetLayoutView="150" workbookViewId="0">
      <selection activeCell="D19" sqref="D19"/>
    </sheetView>
  </sheetViews>
  <sheetFormatPr defaultRowHeight="15" x14ac:dyDescent="0.25"/>
  <cols>
    <col min="1" max="1" width="29.7109375" customWidth="1"/>
    <col min="2" max="2" width="6.140625" customWidth="1"/>
    <col min="3" max="3" width="7.140625" customWidth="1"/>
    <col min="4" max="4" width="7.7109375" customWidth="1"/>
    <col min="5" max="5" width="10.140625" customWidth="1"/>
    <col min="6" max="6" width="9.42578125" customWidth="1"/>
    <col min="7" max="7" width="12.7109375" customWidth="1"/>
    <col min="8" max="8" width="13.28515625" customWidth="1"/>
  </cols>
  <sheetData>
    <row r="1" spans="1:12" x14ac:dyDescent="0.25">
      <c r="A1" s="483" t="s">
        <v>1304</v>
      </c>
      <c r="B1" s="485"/>
      <c r="C1" s="485"/>
      <c r="D1" s="485"/>
      <c r="E1" s="485"/>
    </row>
    <row r="2" spans="1:12" x14ac:dyDescent="0.25">
      <c r="A2" s="479" t="s">
        <v>1007</v>
      </c>
      <c r="B2" s="485"/>
      <c r="C2" s="485"/>
      <c r="D2" s="485"/>
      <c r="E2" s="485"/>
    </row>
    <row r="3" spans="1:12" x14ac:dyDescent="0.25">
      <c r="A3" s="479" t="s">
        <v>1008</v>
      </c>
      <c r="B3" s="485"/>
      <c r="C3" s="485"/>
      <c r="D3" s="485"/>
      <c r="E3" s="485"/>
    </row>
    <row r="4" spans="1:12" ht="7.35" customHeight="1" x14ac:dyDescent="0.25">
      <c r="A4" s="485"/>
      <c r="B4" s="485"/>
      <c r="C4" s="485"/>
      <c r="D4" s="485"/>
      <c r="E4" s="485"/>
    </row>
    <row r="5" spans="1:12" s="145" customFormat="1" ht="36" x14ac:dyDescent="0.25">
      <c r="A5" s="739" t="s">
        <v>632</v>
      </c>
      <c r="B5" s="738" t="s">
        <v>425</v>
      </c>
      <c r="C5" s="739" t="s">
        <v>446</v>
      </c>
      <c r="D5" s="739" t="s">
        <v>480</v>
      </c>
      <c r="E5" s="738" t="s">
        <v>619</v>
      </c>
      <c r="F5" s="738" t="s">
        <v>1111</v>
      </c>
      <c r="G5" s="738" t="s">
        <v>1063</v>
      </c>
      <c r="H5" s="738" t="s">
        <v>1031</v>
      </c>
    </row>
    <row r="6" spans="1:12" ht="24" customHeight="1" x14ac:dyDescent="0.25">
      <c r="A6" s="465" t="s">
        <v>636</v>
      </c>
      <c r="B6" s="1094" t="s">
        <v>1112</v>
      </c>
      <c r="C6" s="467">
        <v>207</v>
      </c>
      <c r="D6" s="672" t="s">
        <v>337</v>
      </c>
      <c r="E6" s="672">
        <v>35</v>
      </c>
      <c r="F6" s="1135" t="s">
        <v>1113</v>
      </c>
      <c r="G6" s="1136">
        <v>30</v>
      </c>
      <c r="H6" s="1136" t="s">
        <v>1068</v>
      </c>
      <c r="I6" s="499"/>
      <c r="J6" s="500"/>
    </row>
    <row r="7" spans="1:12" ht="24" customHeight="1" x14ac:dyDescent="0.25">
      <c r="A7" s="698" t="s">
        <v>1305</v>
      </c>
      <c r="B7" s="1134"/>
      <c r="C7" s="467">
        <v>9</v>
      </c>
      <c r="D7" s="672" t="s">
        <v>337</v>
      </c>
      <c r="E7" s="672">
        <v>1</v>
      </c>
      <c r="F7" s="1135"/>
      <c r="G7" s="1136"/>
      <c r="H7" s="1136"/>
      <c r="I7" s="499"/>
      <c r="J7" s="500"/>
    </row>
    <row r="8" spans="1:12" ht="24" customHeight="1" x14ac:dyDescent="0.25">
      <c r="A8" s="465" t="s">
        <v>641</v>
      </c>
      <c r="B8" s="1134"/>
      <c r="C8" s="467">
        <v>22</v>
      </c>
      <c r="D8" s="672" t="s">
        <v>337</v>
      </c>
      <c r="E8" s="672">
        <v>5</v>
      </c>
      <c r="F8" s="1135"/>
      <c r="G8" s="1136"/>
      <c r="H8" s="1136"/>
      <c r="I8" s="499"/>
      <c r="J8" s="500"/>
    </row>
    <row r="9" spans="1:12" ht="24" hidden="1" customHeight="1" x14ac:dyDescent="0.25">
      <c r="A9" s="647" t="s">
        <v>1267</v>
      </c>
      <c r="B9" s="1095"/>
      <c r="C9" s="648">
        <f>'[4]July-Dec 2022 '!P7</f>
        <v>0</v>
      </c>
      <c r="D9" s="672" t="s">
        <v>337</v>
      </c>
      <c r="E9" s="649">
        <f>'[4]July-Dec 2022 '!Q7</f>
        <v>0</v>
      </c>
      <c r="F9" s="1135"/>
      <c r="G9" s="1136"/>
      <c r="H9" s="1136"/>
      <c r="I9" s="650" t="s">
        <v>1284</v>
      </c>
      <c r="J9" s="500"/>
    </row>
    <row r="10" spans="1:12" x14ac:dyDescent="0.25">
      <c r="A10" s="647" t="s">
        <v>1387</v>
      </c>
      <c r="B10" s="511" t="s">
        <v>1388</v>
      </c>
      <c r="C10" s="753">
        <v>10</v>
      </c>
      <c r="D10" s="511" t="s">
        <v>337</v>
      </c>
      <c r="E10" s="511">
        <v>2</v>
      </c>
      <c r="F10" s="1135"/>
      <c r="G10" s="1136"/>
      <c r="H10" s="1136"/>
      <c r="I10" s="650"/>
      <c r="J10" s="500"/>
    </row>
    <row r="11" spans="1:12" x14ac:dyDescent="0.25">
      <c r="A11" s="485"/>
      <c r="B11" s="532"/>
      <c r="C11" s="485"/>
      <c r="D11" s="485"/>
      <c r="E11" s="485"/>
      <c r="F11" s="533"/>
      <c r="G11" s="533"/>
      <c r="H11" s="533"/>
      <c r="I11" s="499"/>
      <c r="L11" s="460"/>
    </row>
    <row r="12" spans="1:12" x14ac:dyDescent="0.25">
      <c r="A12" s="642" t="s">
        <v>425</v>
      </c>
      <c r="B12" s="643"/>
      <c r="C12" s="643"/>
      <c r="D12" s="643"/>
      <c r="E12" s="643"/>
      <c r="F12" s="569"/>
      <c r="G12" s="569"/>
      <c r="H12" s="569"/>
    </row>
    <row r="13" spans="1:12" ht="36" customHeight="1" x14ac:dyDescent="0.25">
      <c r="A13" s="1133" t="s">
        <v>1306</v>
      </c>
      <c r="B13" s="1133"/>
      <c r="C13" s="1133"/>
      <c r="D13" s="1133"/>
      <c r="E13" s="1133"/>
      <c r="F13" s="1133"/>
      <c r="G13" s="1133"/>
      <c r="H13" s="1133"/>
    </row>
    <row r="14" spans="1:12" ht="57" hidden="1" customHeight="1" x14ac:dyDescent="0.25">
      <c r="A14" s="1132" t="s">
        <v>1114</v>
      </c>
      <c r="B14" s="1132"/>
      <c r="C14" s="1132"/>
      <c r="D14" s="1132"/>
      <c r="E14" s="1132"/>
      <c r="F14" s="1132"/>
      <c r="G14" s="1132"/>
      <c r="H14" s="1132"/>
    </row>
    <row r="15" spans="1:12" ht="27" customHeight="1" x14ac:dyDescent="0.25">
      <c r="A15" s="1102" t="s">
        <v>1389</v>
      </c>
      <c r="B15" s="1102"/>
      <c r="C15" s="1102"/>
      <c r="D15" s="1102"/>
      <c r="E15" s="1102"/>
      <c r="F15" s="1102"/>
      <c r="G15" s="1102"/>
      <c r="H15" s="1102"/>
    </row>
    <row r="20" spans="7:7" x14ac:dyDescent="0.25">
      <c r="G20" s="644"/>
    </row>
  </sheetData>
  <mergeCells count="7">
    <mergeCell ref="A14:H14"/>
    <mergeCell ref="A15:H15"/>
    <mergeCell ref="A13:H13"/>
    <mergeCell ref="B6:B9"/>
    <mergeCell ref="F6:F10"/>
    <mergeCell ref="G6:G10"/>
    <mergeCell ref="H6:H10"/>
  </mergeCells>
  <pageMargins left="0.7" right="0.7" top="0.75" bottom="0.75" header="0.3" footer="0.3"/>
  <pageSetup scale="93" orientation="portrait" horizontalDpi="1200" verticalDpi="1200" r:id="rId1"/>
  <headerFooter>
    <oddHeader>&amp;R&amp;"-,Bold Italic"DRAFT</oddHeader>
    <oddFooter>&amp;C&amp;"Arial,Regular"&amp;9Page &amp;P of &amp;N_x000D_&amp;1#&amp;"Verdana"&amp;7&amp;K000000 Confidential&amp;R&amp;"Arial,Regular"&amp;9Ramboll</oddFooter>
  </headerFooter>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879EE-F069-47FE-B824-8B42B1355760}">
  <dimension ref="A1:H29"/>
  <sheetViews>
    <sheetView view="pageBreakPreview" zoomScale="150" zoomScaleNormal="100" zoomScaleSheetLayoutView="150" workbookViewId="0">
      <selection activeCell="E18" sqref="E18"/>
    </sheetView>
  </sheetViews>
  <sheetFormatPr defaultRowHeight="15" x14ac:dyDescent="0.25"/>
  <cols>
    <col min="1" max="1" width="20.7109375" customWidth="1"/>
    <col min="2" max="3" width="15.7109375" customWidth="1"/>
    <col min="4" max="4" width="35.7109375" customWidth="1"/>
    <col min="5" max="5" width="13.140625" customWidth="1"/>
    <col min="6" max="6" width="13.85546875" bestFit="1" customWidth="1"/>
    <col min="7" max="7" width="16.140625" customWidth="1"/>
  </cols>
  <sheetData>
    <row r="1" spans="1:8" s="145" customFormat="1" x14ac:dyDescent="0.25">
      <c r="A1" s="483" t="s">
        <v>1390</v>
      </c>
      <c r="B1" s="512"/>
      <c r="C1" s="512"/>
      <c r="D1" s="512"/>
    </row>
    <row r="2" spans="1:8" s="145" customFormat="1" x14ac:dyDescent="0.25">
      <c r="A2" s="479" t="s">
        <v>1007</v>
      </c>
      <c r="B2" s="512"/>
      <c r="C2" s="512"/>
      <c r="D2" s="512"/>
    </row>
    <row r="3" spans="1:8" x14ac:dyDescent="0.25">
      <c r="A3" s="479" t="s">
        <v>1008</v>
      </c>
      <c r="B3" s="485"/>
      <c r="C3" s="485"/>
      <c r="D3" s="485"/>
    </row>
    <row r="4" spans="1:8" ht="7.35" customHeight="1" x14ac:dyDescent="0.25">
      <c r="A4" s="485"/>
      <c r="B4" s="485"/>
      <c r="C4" s="485"/>
      <c r="D4" s="485"/>
    </row>
    <row r="5" spans="1:8" x14ac:dyDescent="0.25">
      <c r="A5" s="739" t="s">
        <v>631</v>
      </c>
      <c r="B5" s="739" t="s">
        <v>446</v>
      </c>
      <c r="C5" s="739" t="s">
        <v>445</v>
      </c>
      <c r="D5" s="739" t="s">
        <v>1115</v>
      </c>
      <c r="F5" s="145"/>
      <c r="G5" s="145"/>
      <c r="H5" s="534"/>
    </row>
    <row r="6" spans="1:8" x14ac:dyDescent="0.25">
      <c r="A6" s="1098" t="s">
        <v>1260</v>
      </c>
      <c r="B6" s="1099"/>
      <c r="C6" s="1099"/>
      <c r="D6" s="1100"/>
      <c r="F6" s="145"/>
      <c r="G6" s="145"/>
      <c r="H6" s="534"/>
    </row>
    <row r="7" spans="1:8" x14ac:dyDescent="0.25">
      <c r="A7" s="465" t="s">
        <v>353</v>
      </c>
      <c r="B7" s="467">
        <v>323</v>
      </c>
      <c r="C7" s="672" t="s">
        <v>635</v>
      </c>
      <c r="D7" s="672" t="s">
        <v>1116</v>
      </c>
      <c r="G7" s="502"/>
    </row>
    <row r="8" spans="1:8" x14ac:dyDescent="0.25">
      <c r="A8" s="465" t="s">
        <v>638</v>
      </c>
      <c r="B8" s="466">
        <v>3.4</v>
      </c>
      <c r="C8" s="672" t="s">
        <v>635</v>
      </c>
      <c r="D8" s="672" t="s">
        <v>1300</v>
      </c>
      <c r="G8" s="502"/>
    </row>
    <row r="9" spans="1:8" x14ac:dyDescent="0.25">
      <c r="A9" s="465" t="s">
        <v>613</v>
      </c>
      <c r="B9" s="466">
        <v>19.899999999999999</v>
      </c>
      <c r="C9" s="672" t="s">
        <v>635</v>
      </c>
      <c r="D9" s="672" t="s">
        <v>1307</v>
      </c>
      <c r="G9" s="502"/>
    </row>
    <row r="10" spans="1:8" x14ac:dyDescent="0.25">
      <c r="A10" s="465" t="s">
        <v>1391</v>
      </c>
      <c r="B10" s="467">
        <f>1530*6</f>
        <v>9180</v>
      </c>
      <c r="C10" s="672" t="s">
        <v>272</v>
      </c>
      <c r="D10" s="672" t="s">
        <v>1392</v>
      </c>
      <c r="G10" s="502"/>
    </row>
    <row r="11" spans="1:8" x14ac:dyDescent="0.25">
      <c r="A11" s="1098" t="s">
        <v>254</v>
      </c>
      <c r="B11" s="1099"/>
      <c r="C11" s="1099"/>
      <c r="D11" s="1100"/>
      <c r="G11" s="502"/>
    </row>
    <row r="12" spans="1:8" s="754" customFormat="1" x14ac:dyDescent="0.25">
      <c r="A12" s="647" t="s">
        <v>1393</v>
      </c>
      <c r="B12" s="753">
        <v>500</v>
      </c>
      <c r="C12" s="511" t="s">
        <v>272</v>
      </c>
      <c r="D12" s="511" t="s">
        <v>1394</v>
      </c>
      <c r="G12" s="755"/>
    </row>
    <row r="13" spans="1:8" s="754" customFormat="1" x14ac:dyDescent="0.25">
      <c r="A13" s="647" t="s">
        <v>1395</v>
      </c>
      <c r="B13" s="753">
        <v>200</v>
      </c>
      <c r="C13" s="511" t="s">
        <v>272</v>
      </c>
      <c r="D13" s="511" t="s">
        <v>1394</v>
      </c>
      <c r="G13" s="755"/>
    </row>
    <row r="14" spans="1:8" x14ac:dyDescent="0.25">
      <c r="A14" s="485"/>
      <c r="B14" s="651"/>
      <c r="C14" s="485"/>
      <c r="D14" s="485"/>
    </row>
    <row r="15" spans="1:8" x14ac:dyDescent="0.25">
      <c r="A15" s="501" t="s">
        <v>425</v>
      </c>
      <c r="B15" s="485"/>
      <c r="C15" s="485"/>
      <c r="D15" s="485"/>
    </row>
    <row r="16" spans="1:8" x14ac:dyDescent="0.25">
      <c r="A16" s="485" t="s">
        <v>1117</v>
      </c>
      <c r="B16" s="485"/>
      <c r="C16" s="485"/>
      <c r="D16" s="485"/>
    </row>
    <row r="17" spans="1:5" x14ac:dyDescent="0.25">
      <c r="A17" s="485" t="s">
        <v>1106</v>
      </c>
      <c r="B17" s="485"/>
      <c r="C17" s="485"/>
      <c r="D17" s="485"/>
    </row>
    <row r="18" spans="1:5" x14ac:dyDescent="0.25">
      <c r="A18" s="485"/>
      <c r="B18" s="485"/>
      <c r="C18" s="485"/>
      <c r="D18" s="485"/>
    </row>
    <row r="19" spans="1:5" s="504" customFormat="1" ht="49.5" customHeight="1" x14ac:dyDescent="0.25">
      <c r="A19" s="1129" t="s">
        <v>1396</v>
      </c>
      <c r="B19" s="1129"/>
      <c r="C19" s="1129"/>
      <c r="D19" s="1129"/>
      <c r="E19" s="503"/>
    </row>
    <row r="20" spans="1:5" s="504" customFormat="1" ht="49.5" customHeight="1" x14ac:dyDescent="0.25">
      <c r="A20" s="1129" t="s">
        <v>1397</v>
      </c>
      <c r="B20" s="1129"/>
      <c r="C20" s="1129"/>
      <c r="D20" s="1129"/>
      <c r="E20" s="503"/>
    </row>
    <row r="21" spans="1:5" s="504" customFormat="1" ht="61.5" customHeight="1" x14ac:dyDescent="0.25">
      <c r="A21" s="1104" t="s">
        <v>1308</v>
      </c>
      <c r="B21" s="1104"/>
      <c r="C21" s="1104"/>
      <c r="D21" s="1104"/>
      <c r="E21" s="505"/>
    </row>
    <row r="22" spans="1:5" s="504" customFormat="1" ht="26.25" customHeight="1" x14ac:dyDescent="0.25">
      <c r="A22" s="1129" t="s">
        <v>1398</v>
      </c>
      <c r="B22" s="1129"/>
      <c r="C22" s="1129"/>
      <c r="D22" s="1129"/>
      <c r="E22" s="505"/>
    </row>
    <row r="23" spans="1:5" s="504" customFormat="1" ht="38.25" customHeight="1" x14ac:dyDescent="0.25">
      <c r="A23" s="1129" t="s">
        <v>1399</v>
      </c>
      <c r="B23" s="1129"/>
      <c r="C23" s="1129"/>
      <c r="D23" s="1129"/>
      <c r="E23" s="505"/>
    </row>
    <row r="24" spans="1:5" ht="24" customHeight="1" x14ac:dyDescent="0.25">
      <c r="A24" s="1137" t="s">
        <v>1309</v>
      </c>
      <c r="B24" s="1137"/>
      <c r="C24" s="1137"/>
      <c r="D24" s="1137"/>
    </row>
    <row r="25" spans="1:5" x14ac:dyDescent="0.25">
      <c r="D25" s="502"/>
      <c r="E25" s="499"/>
    </row>
    <row r="26" spans="1:5" x14ac:dyDescent="0.25">
      <c r="E26" s="499"/>
    </row>
    <row r="27" spans="1:5" x14ac:dyDescent="0.25">
      <c r="E27" s="499"/>
    </row>
    <row r="28" spans="1:5" x14ac:dyDescent="0.25">
      <c r="A28" s="502"/>
    </row>
    <row r="29" spans="1:5" x14ac:dyDescent="0.25">
      <c r="B29" s="502"/>
    </row>
  </sheetData>
  <mergeCells count="8">
    <mergeCell ref="A6:D6"/>
    <mergeCell ref="A11:D11"/>
    <mergeCell ref="A24:D24"/>
    <mergeCell ref="A19:D19"/>
    <mergeCell ref="A20:D20"/>
    <mergeCell ref="A21:D21"/>
    <mergeCell ref="A22:D22"/>
    <mergeCell ref="A23:D23"/>
  </mergeCells>
  <pageMargins left="0.7" right="0.7" top="0.75" bottom="0.75" header="0.3" footer="0.3"/>
  <pageSetup orientation="portrait" horizontalDpi="1200" verticalDpi="1200" r:id="rId1"/>
  <headerFooter>
    <oddHeader>&amp;R&amp;"-,Bold Italic"DRAFT</oddHeader>
    <oddFooter>&amp;C&amp;"Arial,Regular"&amp;9Page &amp;P of &amp;N_x000D_&amp;1#&amp;"Verdana"&amp;7&amp;K000000 Confidential&amp;R&amp;"Arial,Regular"&amp;9Ramboll</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33EB-8D58-43B7-A94B-68D762E0C63D}">
  <dimension ref="A1:S223"/>
  <sheetViews>
    <sheetView view="pageBreakPreview" zoomScale="85" zoomScaleNormal="100" zoomScaleSheetLayoutView="85" workbookViewId="0">
      <pane ySplit="6" topLeftCell="A7" activePane="bottomLeft" state="frozen"/>
      <selection activeCell="N181" sqref="N181"/>
      <selection pane="bottomLeft" activeCell="S220" sqref="S220"/>
    </sheetView>
  </sheetViews>
  <sheetFormatPr defaultRowHeight="15" outlineLevelRow="1" outlineLevelCol="1" x14ac:dyDescent="0.25"/>
  <cols>
    <col min="1" max="1" width="36" customWidth="1"/>
    <col min="2" max="2" width="26.7109375" customWidth="1"/>
    <col min="3" max="10" width="10.5703125" hidden="1" customWidth="1" outlineLevel="1"/>
    <col min="11" max="11" width="3.140625" hidden="1" customWidth="1" outlineLevel="1"/>
    <col min="12" max="14" width="10.5703125" hidden="1" customWidth="1" outlineLevel="1"/>
    <col min="15" max="15" width="12.7109375" customWidth="1" collapsed="1"/>
    <col min="16" max="16" width="12.7109375" customWidth="1"/>
    <col min="17" max="17" width="11.28515625" hidden="1" customWidth="1" outlineLevel="1"/>
    <col min="18" max="18" width="9.140625" collapsed="1"/>
    <col min="19" max="19" width="30.140625" style="684" customWidth="1"/>
  </cols>
  <sheetData>
    <row r="1" spans="1:18" x14ac:dyDescent="0.25">
      <c r="A1" s="506" t="s">
        <v>1400</v>
      </c>
    </row>
    <row r="2" spans="1:18" x14ac:dyDescent="0.25">
      <c r="A2" s="508" t="s">
        <v>1007</v>
      </c>
      <c r="D2" s="536"/>
      <c r="E2" s="536"/>
      <c r="I2" s="536"/>
    </row>
    <row r="3" spans="1:18" x14ac:dyDescent="0.25">
      <c r="A3" s="508" t="s">
        <v>1008</v>
      </c>
      <c r="C3" s="536"/>
      <c r="E3" s="536"/>
      <c r="F3" s="536"/>
      <c r="G3" s="536"/>
      <c r="I3" s="536"/>
      <c r="J3" s="536"/>
    </row>
    <row r="4" spans="1:18" ht="7.35" customHeight="1" x14ac:dyDescent="0.25">
      <c r="A4" s="507"/>
    </row>
    <row r="5" spans="1:18" x14ac:dyDescent="0.25">
      <c r="A5" s="1153" t="s">
        <v>1118</v>
      </c>
      <c r="B5" s="1153" t="s">
        <v>1119</v>
      </c>
      <c r="C5" s="1154" t="s">
        <v>1120</v>
      </c>
      <c r="D5" s="1154" t="s">
        <v>1121</v>
      </c>
      <c r="E5" s="1155" t="s">
        <v>1122</v>
      </c>
      <c r="F5" s="1155"/>
      <c r="G5" s="1155"/>
      <c r="H5" s="1155"/>
      <c r="I5" s="1153" t="s">
        <v>1123</v>
      </c>
      <c r="J5" s="1151" t="s">
        <v>1310</v>
      </c>
      <c r="K5" s="1153" t="s">
        <v>1124</v>
      </c>
      <c r="L5" s="1151" t="s">
        <v>1262</v>
      </c>
      <c r="M5" s="1151" t="s">
        <v>1263</v>
      </c>
      <c r="N5" s="1151" t="s">
        <v>1311</v>
      </c>
      <c r="O5" s="1153" t="s">
        <v>1125</v>
      </c>
      <c r="P5" s="1153" t="s">
        <v>1126</v>
      </c>
      <c r="Q5" s="1138" t="s">
        <v>484</v>
      </c>
    </row>
    <row r="6" spans="1:18" ht="27" x14ac:dyDescent="0.25">
      <c r="A6" s="1153"/>
      <c r="B6" s="1153"/>
      <c r="C6" s="1154"/>
      <c r="D6" s="1154"/>
      <c r="E6" s="739" t="s">
        <v>1127</v>
      </c>
      <c r="F6" s="738" t="s">
        <v>1128</v>
      </c>
      <c r="G6" s="739" t="s">
        <v>1129</v>
      </c>
      <c r="H6" s="738" t="s">
        <v>1130</v>
      </c>
      <c r="I6" s="1153"/>
      <c r="J6" s="1152"/>
      <c r="K6" s="1153"/>
      <c r="L6" s="1152"/>
      <c r="M6" s="1152"/>
      <c r="N6" s="1152"/>
      <c r="O6" s="1153"/>
      <c r="P6" s="1153"/>
      <c r="Q6" s="1138"/>
    </row>
    <row r="7" spans="1:18" ht="24" customHeight="1" x14ac:dyDescent="0.25">
      <c r="A7" s="1139" t="s">
        <v>1131</v>
      </c>
      <c r="B7" s="1140"/>
      <c r="C7" s="1140"/>
      <c r="D7" s="1140"/>
      <c r="E7" s="1140"/>
      <c r="F7" s="1140"/>
      <c r="G7" s="1140"/>
      <c r="H7" s="1140"/>
      <c r="I7" s="1140"/>
      <c r="J7" s="1140"/>
      <c r="K7" s="1140"/>
      <c r="L7" s="1140"/>
      <c r="M7" s="1140"/>
      <c r="N7" s="1140"/>
      <c r="O7" s="1140"/>
      <c r="P7" s="1141"/>
      <c r="Q7" s="543"/>
    </row>
    <row r="8" spans="1:18" ht="15" customHeight="1" x14ac:dyDescent="0.25">
      <c r="A8" s="1142" t="s">
        <v>1132</v>
      </c>
      <c r="B8" s="1143"/>
      <c r="C8" s="1143"/>
      <c r="D8" s="1143"/>
      <c r="E8" s="1143"/>
      <c r="F8" s="1143"/>
      <c r="G8" s="1143"/>
      <c r="H8" s="1143"/>
      <c r="I8" s="1143"/>
      <c r="J8" s="1143"/>
      <c r="K8" s="1143"/>
      <c r="L8" s="1143"/>
      <c r="M8" s="1143"/>
      <c r="N8" s="1143"/>
      <c r="O8" s="1143"/>
      <c r="P8" s="1144"/>
      <c r="Q8" s="544"/>
    </row>
    <row r="9" spans="1:18" ht="15" customHeight="1" x14ac:dyDescent="0.25">
      <c r="A9" s="728" t="s">
        <v>1133</v>
      </c>
      <c r="B9" s="545" t="s">
        <v>1134</v>
      </c>
      <c r="C9" s="546">
        <v>2</v>
      </c>
      <c r="D9" s="546">
        <v>0</v>
      </c>
      <c r="E9" s="1145">
        <v>0</v>
      </c>
      <c r="F9" s="1146"/>
      <c r="G9" s="1146"/>
      <c r="H9" s="1147"/>
      <c r="I9" s="546">
        <v>0</v>
      </c>
      <c r="J9" s="546">
        <v>0</v>
      </c>
      <c r="K9" s="546">
        <v>0</v>
      </c>
      <c r="L9" s="546">
        <f>C9*26</f>
        <v>52</v>
      </c>
      <c r="M9" s="546">
        <f t="shared" ref="M9:N11" si="0">C9*52</f>
        <v>104</v>
      </c>
      <c r="N9" s="546">
        <f t="shared" si="0"/>
        <v>0</v>
      </c>
      <c r="O9" s="547">
        <v>25</v>
      </c>
      <c r="P9" s="546">
        <f>L9</f>
        <v>52</v>
      </c>
      <c r="Q9" s="548">
        <f>O9*P9</f>
        <v>1300</v>
      </c>
    </row>
    <row r="10" spans="1:18" ht="15" customHeight="1" x14ac:dyDescent="0.25">
      <c r="A10" s="729" t="s">
        <v>1135</v>
      </c>
      <c r="B10" s="549" t="s">
        <v>1136</v>
      </c>
      <c r="C10" s="550">
        <v>2</v>
      </c>
      <c r="D10" s="550">
        <v>0</v>
      </c>
      <c r="E10" s="1148">
        <v>0</v>
      </c>
      <c r="F10" s="1149"/>
      <c r="G10" s="1149"/>
      <c r="H10" s="1150"/>
      <c r="I10" s="550">
        <v>0</v>
      </c>
      <c r="J10" s="550">
        <v>0</v>
      </c>
      <c r="K10" s="550">
        <v>0</v>
      </c>
      <c r="L10" s="550">
        <f t="shared" ref="L10:L11" si="1">C10*26</f>
        <v>52</v>
      </c>
      <c r="M10" s="550">
        <f t="shared" si="0"/>
        <v>104</v>
      </c>
      <c r="N10" s="550">
        <f t="shared" si="0"/>
        <v>0</v>
      </c>
      <c r="O10" s="551">
        <v>50</v>
      </c>
      <c r="P10" s="550">
        <f>L10</f>
        <v>52</v>
      </c>
      <c r="Q10" s="552">
        <f t="shared" ref="Q10:Q11" si="2">O10*P10</f>
        <v>2600</v>
      </c>
      <c r="R10" s="623"/>
    </row>
    <row r="11" spans="1:18" ht="15" customHeight="1" x14ac:dyDescent="0.25">
      <c r="A11" s="673" t="s">
        <v>1137</v>
      </c>
      <c r="B11" s="553" t="s">
        <v>1138</v>
      </c>
      <c r="C11" s="554">
        <v>2</v>
      </c>
      <c r="D11" s="554">
        <v>0</v>
      </c>
      <c r="E11" s="1156">
        <v>0</v>
      </c>
      <c r="F11" s="1157"/>
      <c r="G11" s="1157"/>
      <c r="H11" s="1158"/>
      <c r="I11" s="554">
        <v>0</v>
      </c>
      <c r="J11" s="554">
        <v>0</v>
      </c>
      <c r="K11" s="554">
        <v>0</v>
      </c>
      <c r="L11" s="554">
        <f t="shared" si="1"/>
        <v>52</v>
      </c>
      <c r="M11" s="554">
        <f t="shared" si="0"/>
        <v>104</v>
      </c>
      <c r="N11" s="554">
        <f t="shared" si="0"/>
        <v>0</v>
      </c>
      <c r="O11" s="555">
        <v>25</v>
      </c>
      <c r="P11" s="554">
        <f>L11</f>
        <v>52</v>
      </c>
      <c r="Q11" s="556">
        <f t="shared" si="2"/>
        <v>1300</v>
      </c>
    </row>
    <row r="12" spans="1:18" ht="15" customHeight="1" x14ac:dyDescent="0.25">
      <c r="A12" s="1142" t="s">
        <v>1139</v>
      </c>
      <c r="B12" s="1143"/>
      <c r="C12" s="1143"/>
      <c r="D12" s="1143"/>
      <c r="E12" s="1143"/>
      <c r="F12" s="1143"/>
      <c r="G12" s="1143"/>
      <c r="H12" s="1143"/>
      <c r="I12" s="1143"/>
      <c r="J12" s="1143"/>
      <c r="K12" s="1143"/>
      <c r="L12" s="1143"/>
      <c r="M12" s="1143"/>
      <c r="N12" s="1143"/>
      <c r="O12" s="1143"/>
      <c r="P12" s="1159"/>
      <c r="Q12" s="544"/>
    </row>
    <row r="13" spans="1:18" ht="15" customHeight="1" x14ac:dyDescent="0.25">
      <c r="A13" s="728" t="s">
        <v>1133</v>
      </c>
      <c r="B13" s="1160" t="s">
        <v>1134</v>
      </c>
      <c r="C13" s="733">
        <v>1</v>
      </c>
      <c r="D13" s="733">
        <v>0</v>
      </c>
      <c r="E13" s="1162">
        <v>0</v>
      </c>
      <c r="F13" s="1163"/>
      <c r="G13" s="1163"/>
      <c r="H13" s="1164"/>
      <c r="I13" s="733">
        <v>0</v>
      </c>
      <c r="J13" s="733">
        <v>0</v>
      </c>
      <c r="K13" s="733">
        <v>0</v>
      </c>
      <c r="L13" s="733">
        <f t="shared" ref="L13:L21" si="3">C13*26</f>
        <v>26</v>
      </c>
      <c r="M13" s="733">
        <f t="shared" ref="M13:N21" si="4">C13*52</f>
        <v>52</v>
      </c>
      <c r="N13" s="733">
        <f t="shared" si="4"/>
        <v>0</v>
      </c>
      <c r="O13" s="547">
        <v>25</v>
      </c>
      <c r="P13" s="546">
        <f t="shared" ref="P13:P21" si="5">L13</f>
        <v>26</v>
      </c>
      <c r="Q13" s="557">
        <f t="shared" ref="Q13:Q21" si="6">O13*P13</f>
        <v>650</v>
      </c>
    </row>
    <row r="14" spans="1:18" ht="15" customHeight="1" x14ac:dyDescent="0.25">
      <c r="A14" s="729" t="s">
        <v>1140</v>
      </c>
      <c r="B14" s="1161"/>
      <c r="C14" s="734">
        <v>1</v>
      </c>
      <c r="D14" s="734">
        <v>0</v>
      </c>
      <c r="E14" s="1165">
        <v>0</v>
      </c>
      <c r="F14" s="1166"/>
      <c r="G14" s="1166"/>
      <c r="H14" s="1167"/>
      <c r="I14" s="734">
        <v>0</v>
      </c>
      <c r="J14" s="734">
        <v>0</v>
      </c>
      <c r="K14" s="734">
        <v>0</v>
      </c>
      <c r="L14" s="734">
        <f t="shared" si="3"/>
        <v>26</v>
      </c>
      <c r="M14" s="734">
        <f t="shared" si="4"/>
        <v>52</v>
      </c>
      <c r="N14" s="734">
        <f t="shared" si="4"/>
        <v>0</v>
      </c>
      <c r="O14" s="551">
        <v>8</v>
      </c>
      <c r="P14" s="734">
        <f t="shared" si="5"/>
        <v>26</v>
      </c>
      <c r="Q14" s="558">
        <f t="shared" si="6"/>
        <v>208</v>
      </c>
    </row>
    <row r="15" spans="1:18" ht="15" customHeight="1" x14ac:dyDescent="0.25">
      <c r="A15" s="729" t="s">
        <v>1135</v>
      </c>
      <c r="B15" s="549" t="s">
        <v>1136</v>
      </c>
      <c r="C15" s="550">
        <v>1</v>
      </c>
      <c r="D15" s="550">
        <v>0</v>
      </c>
      <c r="E15" s="1148">
        <v>0</v>
      </c>
      <c r="F15" s="1149"/>
      <c r="G15" s="1149"/>
      <c r="H15" s="1150"/>
      <c r="I15" s="550">
        <v>0</v>
      </c>
      <c r="J15" s="550">
        <v>0</v>
      </c>
      <c r="K15" s="550">
        <v>0</v>
      </c>
      <c r="L15" s="550">
        <f t="shared" si="3"/>
        <v>26</v>
      </c>
      <c r="M15" s="550">
        <f t="shared" si="4"/>
        <v>52</v>
      </c>
      <c r="N15" s="550">
        <f t="shared" si="4"/>
        <v>0</v>
      </c>
      <c r="O15" s="551">
        <v>50</v>
      </c>
      <c r="P15" s="734">
        <f t="shared" si="5"/>
        <v>26</v>
      </c>
      <c r="Q15" s="552">
        <f t="shared" si="6"/>
        <v>1300</v>
      </c>
    </row>
    <row r="16" spans="1:18" ht="15" customHeight="1" x14ac:dyDescent="0.25">
      <c r="A16" s="729" t="s">
        <v>1141</v>
      </c>
      <c r="B16" s="1161" t="s">
        <v>1142</v>
      </c>
      <c r="C16" s="550">
        <v>1</v>
      </c>
      <c r="D16" s="550">
        <v>0</v>
      </c>
      <c r="E16" s="1148">
        <v>0</v>
      </c>
      <c r="F16" s="1149"/>
      <c r="G16" s="1149"/>
      <c r="H16" s="1150"/>
      <c r="I16" s="550">
        <v>0</v>
      </c>
      <c r="J16" s="550">
        <v>0</v>
      </c>
      <c r="K16" s="550">
        <v>0</v>
      </c>
      <c r="L16" s="550">
        <f t="shared" si="3"/>
        <v>26</v>
      </c>
      <c r="M16" s="550">
        <f t="shared" si="4"/>
        <v>52</v>
      </c>
      <c r="N16" s="550">
        <f t="shared" si="4"/>
        <v>0</v>
      </c>
      <c r="O16" s="551">
        <v>8</v>
      </c>
      <c r="P16" s="734">
        <f t="shared" si="5"/>
        <v>26</v>
      </c>
      <c r="Q16" s="552">
        <f t="shared" si="6"/>
        <v>208</v>
      </c>
    </row>
    <row r="17" spans="1:17" ht="15" customHeight="1" x14ac:dyDescent="0.25">
      <c r="A17" s="729" t="s">
        <v>1143</v>
      </c>
      <c r="B17" s="1161"/>
      <c r="C17" s="550">
        <v>1</v>
      </c>
      <c r="D17" s="550">
        <v>0</v>
      </c>
      <c r="E17" s="1148">
        <v>0</v>
      </c>
      <c r="F17" s="1149"/>
      <c r="G17" s="1149"/>
      <c r="H17" s="1150"/>
      <c r="I17" s="550">
        <v>0</v>
      </c>
      <c r="J17" s="550">
        <v>0</v>
      </c>
      <c r="K17" s="550">
        <v>0</v>
      </c>
      <c r="L17" s="550">
        <f t="shared" si="3"/>
        <v>26</v>
      </c>
      <c r="M17" s="550">
        <f t="shared" si="4"/>
        <v>52</v>
      </c>
      <c r="N17" s="550">
        <f t="shared" si="4"/>
        <v>0</v>
      </c>
      <c r="O17" s="551">
        <v>8</v>
      </c>
      <c r="P17" s="734">
        <f t="shared" si="5"/>
        <v>26</v>
      </c>
      <c r="Q17" s="552">
        <f t="shared" si="6"/>
        <v>208</v>
      </c>
    </row>
    <row r="18" spans="1:17" ht="15" customHeight="1" x14ac:dyDescent="0.25">
      <c r="A18" s="729" t="s">
        <v>1144</v>
      </c>
      <c r="B18" s="549" t="s">
        <v>1145</v>
      </c>
      <c r="C18" s="550">
        <v>1</v>
      </c>
      <c r="D18" s="550">
        <v>0</v>
      </c>
      <c r="E18" s="1148">
        <v>0</v>
      </c>
      <c r="F18" s="1149"/>
      <c r="G18" s="1149"/>
      <c r="H18" s="1150"/>
      <c r="I18" s="550">
        <v>0</v>
      </c>
      <c r="J18" s="550">
        <v>0</v>
      </c>
      <c r="K18" s="550">
        <v>0</v>
      </c>
      <c r="L18" s="550">
        <f t="shared" si="3"/>
        <v>26</v>
      </c>
      <c r="M18" s="550">
        <f t="shared" si="4"/>
        <v>52</v>
      </c>
      <c r="N18" s="550">
        <f t="shared" si="4"/>
        <v>0</v>
      </c>
      <c r="O18" s="551">
        <v>5</v>
      </c>
      <c r="P18" s="734">
        <f t="shared" si="5"/>
        <v>26</v>
      </c>
      <c r="Q18" s="552">
        <f t="shared" si="6"/>
        <v>130</v>
      </c>
    </row>
    <row r="19" spans="1:17" ht="15" customHeight="1" x14ac:dyDescent="0.25">
      <c r="A19" s="729" t="s">
        <v>1137</v>
      </c>
      <c r="B19" s="549" t="s">
        <v>1138</v>
      </c>
      <c r="C19" s="550">
        <v>1</v>
      </c>
      <c r="D19" s="550">
        <v>0</v>
      </c>
      <c r="E19" s="1148">
        <v>0</v>
      </c>
      <c r="F19" s="1149"/>
      <c r="G19" s="1149"/>
      <c r="H19" s="1150"/>
      <c r="I19" s="550">
        <v>0</v>
      </c>
      <c r="J19" s="550">
        <v>0</v>
      </c>
      <c r="K19" s="550">
        <v>0</v>
      </c>
      <c r="L19" s="550">
        <f t="shared" si="3"/>
        <v>26</v>
      </c>
      <c r="M19" s="550">
        <f t="shared" si="4"/>
        <v>52</v>
      </c>
      <c r="N19" s="550">
        <f t="shared" si="4"/>
        <v>0</v>
      </c>
      <c r="O19" s="551">
        <v>25</v>
      </c>
      <c r="P19" s="734">
        <f t="shared" si="5"/>
        <v>26</v>
      </c>
      <c r="Q19" s="552">
        <f t="shared" si="6"/>
        <v>650</v>
      </c>
    </row>
    <row r="20" spans="1:17" ht="15" customHeight="1" x14ac:dyDescent="0.25">
      <c r="A20" s="559" t="s">
        <v>1146</v>
      </c>
      <c r="B20" s="560" t="s">
        <v>1147</v>
      </c>
      <c r="C20" s="561">
        <v>1</v>
      </c>
      <c r="D20" s="561">
        <v>0</v>
      </c>
      <c r="E20" s="1148">
        <v>0</v>
      </c>
      <c r="F20" s="1149"/>
      <c r="G20" s="1149"/>
      <c r="H20" s="1150"/>
      <c r="I20" s="561">
        <v>0</v>
      </c>
      <c r="J20" s="561">
        <v>0</v>
      </c>
      <c r="K20" s="550">
        <v>0</v>
      </c>
      <c r="L20" s="561">
        <f t="shared" si="3"/>
        <v>26</v>
      </c>
      <c r="M20" s="561">
        <f t="shared" si="4"/>
        <v>52</v>
      </c>
      <c r="N20" s="561">
        <f t="shared" si="4"/>
        <v>0</v>
      </c>
      <c r="O20" s="551">
        <v>25</v>
      </c>
      <c r="P20" s="734">
        <f t="shared" si="5"/>
        <v>26</v>
      </c>
      <c r="Q20" s="552">
        <f t="shared" si="6"/>
        <v>650</v>
      </c>
    </row>
    <row r="21" spans="1:17" ht="15" customHeight="1" x14ac:dyDescent="0.25">
      <c r="A21" s="673" t="s">
        <v>1148</v>
      </c>
      <c r="B21" s="562" t="s">
        <v>1149</v>
      </c>
      <c r="C21" s="554">
        <v>1</v>
      </c>
      <c r="D21" s="554">
        <v>0</v>
      </c>
      <c r="E21" s="1156">
        <v>0</v>
      </c>
      <c r="F21" s="1157"/>
      <c r="G21" s="1157"/>
      <c r="H21" s="1158"/>
      <c r="I21" s="554">
        <v>0</v>
      </c>
      <c r="J21" s="554">
        <v>0</v>
      </c>
      <c r="K21" s="554">
        <v>0</v>
      </c>
      <c r="L21" s="554">
        <f t="shared" si="3"/>
        <v>26</v>
      </c>
      <c r="M21" s="554">
        <f t="shared" si="4"/>
        <v>52</v>
      </c>
      <c r="N21" s="554">
        <f t="shared" si="4"/>
        <v>0</v>
      </c>
      <c r="O21" s="555">
        <v>20</v>
      </c>
      <c r="P21" s="566">
        <f t="shared" si="5"/>
        <v>26</v>
      </c>
      <c r="Q21" s="556">
        <f t="shared" si="6"/>
        <v>520</v>
      </c>
    </row>
    <row r="22" spans="1:17" ht="15" customHeight="1" x14ac:dyDescent="0.25">
      <c r="A22" s="1142" t="s">
        <v>1150</v>
      </c>
      <c r="B22" s="1143"/>
      <c r="C22" s="1143"/>
      <c r="D22" s="1143"/>
      <c r="E22" s="1143"/>
      <c r="F22" s="1143"/>
      <c r="G22" s="1143"/>
      <c r="H22" s="1143"/>
      <c r="I22" s="1143"/>
      <c r="J22" s="1143"/>
      <c r="K22" s="1143"/>
      <c r="L22" s="1143"/>
      <c r="M22" s="1143"/>
      <c r="N22" s="1143"/>
      <c r="O22" s="1143"/>
      <c r="P22" s="1159"/>
      <c r="Q22" s="544"/>
    </row>
    <row r="23" spans="1:17" ht="15" customHeight="1" x14ac:dyDescent="0.25">
      <c r="A23" s="728" t="s">
        <v>1133</v>
      </c>
      <c r="B23" s="545" t="s">
        <v>1134</v>
      </c>
      <c r="C23" s="546">
        <v>1</v>
      </c>
      <c r="D23" s="546">
        <v>0</v>
      </c>
      <c r="E23" s="1145">
        <v>0</v>
      </c>
      <c r="F23" s="1146"/>
      <c r="G23" s="1146"/>
      <c r="H23" s="1147"/>
      <c r="I23" s="546">
        <v>0</v>
      </c>
      <c r="J23" s="546">
        <v>0</v>
      </c>
      <c r="K23" s="546">
        <v>0</v>
      </c>
      <c r="L23" s="546">
        <f t="shared" ref="L23:L26" si="7">C23*26</f>
        <v>26</v>
      </c>
      <c r="M23" s="546">
        <f t="shared" ref="M23:N26" si="8">C23*52</f>
        <v>52</v>
      </c>
      <c r="N23" s="546">
        <f t="shared" si="8"/>
        <v>0</v>
      </c>
      <c r="O23" s="547">
        <v>25</v>
      </c>
      <c r="P23" s="546">
        <f>L23</f>
        <v>26</v>
      </c>
      <c r="Q23" s="548">
        <f t="shared" ref="Q23:Q26" si="9">O23*P23</f>
        <v>650</v>
      </c>
    </row>
    <row r="24" spans="1:17" ht="15" customHeight="1" x14ac:dyDescent="0.25">
      <c r="A24" s="729" t="s">
        <v>1135</v>
      </c>
      <c r="B24" s="549" t="s">
        <v>1136</v>
      </c>
      <c r="C24" s="550">
        <v>1</v>
      </c>
      <c r="D24" s="550">
        <v>0</v>
      </c>
      <c r="E24" s="1148">
        <v>0</v>
      </c>
      <c r="F24" s="1149"/>
      <c r="G24" s="1149"/>
      <c r="H24" s="1150"/>
      <c r="I24" s="550">
        <v>0</v>
      </c>
      <c r="J24" s="550">
        <v>0</v>
      </c>
      <c r="K24" s="550">
        <v>0</v>
      </c>
      <c r="L24" s="550">
        <f t="shared" si="7"/>
        <v>26</v>
      </c>
      <c r="M24" s="550">
        <f t="shared" si="8"/>
        <v>52</v>
      </c>
      <c r="N24" s="550">
        <f t="shared" si="8"/>
        <v>0</v>
      </c>
      <c r="O24" s="551">
        <v>50</v>
      </c>
      <c r="P24" s="550">
        <f>L24</f>
        <v>26</v>
      </c>
      <c r="Q24" s="552">
        <f t="shared" si="9"/>
        <v>1300</v>
      </c>
    </row>
    <row r="25" spans="1:17" ht="15" customHeight="1" x14ac:dyDescent="0.25">
      <c r="A25" s="729" t="s">
        <v>1141</v>
      </c>
      <c r="B25" s="549" t="s">
        <v>1142</v>
      </c>
      <c r="C25" s="550">
        <v>1</v>
      </c>
      <c r="D25" s="550">
        <v>0</v>
      </c>
      <c r="E25" s="1148">
        <v>0</v>
      </c>
      <c r="F25" s="1149"/>
      <c r="G25" s="1149"/>
      <c r="H25" s="1150"/>
      <c r="I25" s="550">
        <v>0</v>
      </c>
      <c r="J25" s="550">
        <v>0</v>
      </c>
      <c r="K25" s="550">
        <v>0</v>
      </c>
      <c r="L25" s="550">
        <f t="shared" si="7"/>
        <v>26</v>
      </c>
      <c r="M25" s="550">
        <f t="shared" si="8"/>
        <v>52</v>
      </c>
      <c r="N25" s="550">
        <f t="shared" si="8"/>
        <v>0</v>
      </c>
      <c r="O25" s="551">
        <v>8</v>
      </c>
      <c r="P25" s="550">
        <f>L25</f>
        <v>26</v>
      </c>
      <c r="Q25" s="552">
        <f t="shared" si="9"/>
        <v>208</v>
      </c>
    </row>
    <row r="26" spans="1:17" ht="15" customHeight="1" x14ac:dyDescent="0.25">
      <c r="A26" s="673" t="s">
        <v>1137</v>
      </c>
      <c r="B26" s="553" t="s">
        <v>1138</v>
      </c>
      <c r="C26" s="554">
        <v>1</v>
      </c>
      <c r="D26" s="554">
        <v>0</v>
      </c>
      <c r="E26" s="1156">
        <v>0</v>
      </c>
      <c r="F26" s="1157"/>
      <c r="G26" s="1157"/>
      <c r="H26" s="1158"/>
      <c r="I26" s="554">
        <v>0</v>
      </c>
      <c r="J26" s="554">
        <v>0</v>
      </c>
      <c r="K26" s="554">
        <v>0</v>
      </c>
      <c r="L26" s="554">
        <f t="shared" si="7"/>
        <v>26</v>
      </c>
      <c r="M26" s="554">
        <f t="shared" si="8"/>
        <v>52</v>
      </c>
      <c r="N26" s="554">
        <f t="shared" si="8"/>
        <v>0</v>
      </c>
      <c r="O26" s="555">
        <v>25</v>
      </c>
      <c r="P26" s="554">
        <f>L26</f>
        <v>26</v>
      </c>
      <c r="Q26" s="556">
        <f t="shared" si="9"/>
        <v>650</v>
      </c>
    </row>
    <row r="27" spans="1:17" ht="15" customHeight="1" x14ac:dyDescent="0.25">
      <c r="A27" s="1142" t="s">
        <v>1151</v>
      </c>
      <c r="B27" s="1143"/>
      <c r="C27" s="1143"/>
      <c r="D27" s="1143"/>
      <c r="E27" s="1143"/>
      <c r="F27" s="1143"/>
      <c r="G27" s="1143"/>
      <c r="H27" s="1143"/>
      <c r="I27" s="1143"/>
      <c r="J27" s="1143"/>
      <c r="K27" s="1143"/>
      <c r="L27" s="1143"/>
      <c r="M27" s="1143"/>
      <c r="N27" s="1143"/>
      <c r="O27" s="1143"/>
      <c r="P27" s="1159"/>
      <c r="Q27" s="544"/>
    </row>
    <row r="28" spans="1:17" ht="15" customHeight="1" x14ac:dyDescent="0.25">
      <c r="A28" s="698" t="s">
        <v>1152</v>
      </c>
      <c r="B28" s="563" t="s">
        <v>1153</v>
      </c>
      <c r="C28" s="537">
        <v>0</v>
      </c>
      <c r="D28" s="537">
        <v>2</v>
      </c>
      <c r="E28" s="1168">
        <v>0</v>
      </c>
      <c r="F28" s="1169"/>
      <c r="G28" s="1169"/>
      <c r="H28" s="1170"/>
      <c r="I28" s="537">
        <v>0</v>
      </c>
      <c r="J28" s="537">
        <v>0</v>
      </c>
      <c r="K28" s="537">
        <v>0</v>
      </c>
      <c r="L28" s="537">
        <f>D28*6</f>
        <v>12</v>
      </c>
      <c r="M28" s="537">
        <f>D28*12</f>
        <v>24</v>
      </c>
      <c r="N28" s="537">
        <f>E28*12</f>
        <v>0</v>
      </c>
      <c r="O28" s="564">
        <v>12</v>
      </c>
      <c r="P28" s="537">
        <f>L28</f>
        <v>12</v>
      </c>
      <c r="Q28" s="565">
        <f>O28*P28</f>
        <v>144</v>
      </c>
    </row>
    <row r="29" spans="1:17" ht="15" customHeight="1" x14ac:dyDescent="0.25">
      <c r="A29" s="1142" t="s">
        <v>1154</v>
      </c>
      <c r="B29" s="1143"/>
      <c r="C29" s="1143"/>
      <c r="D29" s="1143"/>
      <c r="E29" s="1143"/>
      <c r="F29" s="1143"/>
      <c r="G29" s="1143"/>
      <c r="H29" s="1143"/>
      <c r="I29" s="1143"/>
      <c r="J29" s="1143"/>
      <c r="K29" s="1143"/>
      <c r="L29" s="1143"/>
      <c r="M29" s="1143"/>
      <c r="N29" s="1143"/>
      <c r="O29" s="1143"/>
      <c r="P29" s="1159"/>
      <c r="Q29" s="544"/>
    </row>
    <row r="30" spans="1:17" ht="15" customHeight="1" x14ac:dyDescent="0.25">
      <c r="A30" s="728" t="s">
        <v>1155</v>
      </c>
      <c r="B30" s="545" t="s">
        <v>1134</v>
      </c>
      <c r="C30" s="546">
        <v>0</v>
      </c>
      <c r="D30" s="546">
        <v>0</v>
      </c>
      <c r="E30" s="1145">
        <v>1</v>
      </c>
      <c r="F30" s="1146"/>
      <c r="G30" s="1146"/>
      <c r="H30" s="1147"/>
      <c r="I30" s="546">
        <v>0</v>
      </c>
      <c r="J30" s="546">
        <v>0</v>
      </c>
      <c r="K30" s="546">
        <v>0</v>
      </c>
      <c r="L30" s="546">
        <f>E30*2</f>
        <v>2</v>
      </c>
      <c r="M30" s="546">
        <f>E30*4</f>
        <v>4</v>
      </c>
      <c r="N30" s="546">
        <f>F30*4</f>
        <v>0</v>
      </c>
      <c r="O30" s="547">
        <v>25</v>
      </c>
      <c r="P30" s="546">
        <f>L30</f>
        <v>2</v>
      </c>
      <c r="Q30" s="548">
        <f t="shared" ref="Q30:Q31" si="10">O30*P30</f>
        <v>50</v>
      </c>
    </row>
    <row r="31" spans="1:17" ht="15" customHeight="1" x14ac:dyDescent="0.25">
      <c r="A31" s="673" t="s">
        <v>1156</v>
      </c>
      <c r="B31" s="553" t="s">
        <v>1157</v>
      </c>
      <c r="C31" s="554">
        <v>0</v>
      </c>
      <c r="D31" s="554">
        <v>0</v>
      </c>
      <c r="E31" s="1156">
        <v>1</v>
      </c>
      <c r="F31" s="1157"/>
      <c r="G31" s="1157"/>
      <c r="H31" s="1158"/>
      <c r="I31" s="554">
        <v>0</v>
      </c>
      <c r="J31" s="554">
        <v>0</v>
      </c>
      <c r="K31" s="554">
        <v>0</v>
      </c>
      <c r="L31" s="554">
        <f>E31*2</f>
        <v>2</v>
      </c>
      <c r="M31" s="554">
        <f>E31*4</f>
        <v>4</v>
      </c>
      <c r="N31" s="554">
        <f>F31*4</f>
        <v>0</v>
      </c>
      <c r="O31" s="555">
        <v>10</v>
      </c>
      <c r="P31" s="554">
        <f>L31</f>
        <v>2</v>
      </c>
      <c r="Q31" s="556">
        <f t="shared" si="10"/>
        <v>20</v>
      </c>
    </row>
    <row r="32" spans="1:17" ht="15" customHeight="1" x14ac:dyDescent="0.25">
      <c r="A32" s="1142" t="s">
        <v>1158</v>
      </c>
      <c r="B32" s="1143"/>
      <c r="C32" s="1143"/>
      <c r="D32" s="1143"/>
      <c r="E32" s="1143"/>
      <c r="F32" s="1143"/>
      <c r="G32" s="1143"/>
      <c r="H32" s="1143"/>
      <c r="I32" s="1143"/>
      <c r="J32" s="1143"/>
      <c r="K32" s="1143"/>
      <c r="L32" s="1143"/>
      <c r="M32" s="1143"/>
      <c r="N32" s="1143"/>
      <c r="O32" s="1143"/>
      <c r="P32" s="1159"/>
      <c r="Q32" s="544"/>
    </row>
    <row r="33" spans="1:17" ht="15" customHeight="1" x14ac:dyDescent="0.25">
      <c r="A33" s="728" t="s">
        <v>1159</v>
      </c>
      <c r="B33" s="1160" t="s">
        <v>1134</v>
      </c>
      <c r="C33" s="733">
        <v>0</v>
      </c>
      <c r="D33" s="733">
        <v>0</v>
      </c>
      <c r="E33" s="1162">
        <v>1</v>
      </c>
      <c r="F33" s="1163"/>
      <c r="G33" s="1163"/>
      <c r="H33" s="1164"/>
      <c r="I33" s="733">
        <v>0</v>
      </c>
      <c r="J33" s="733">
        <v>0</v>
      </c>
      <c r="K33" s="733">
        <v>0</v>
      </c>
      <c r="L33" s="733">
        <f t="shared" ref="L33:L41" si="11">E33*2</f>
        <v>2</v>
      </c>
      <c r="M33" s="733">
        <f t="shared" ref="M33:N41" si="12">E33*4</f>
        <v>4</v>
      </c>
      <c r="N33" s="733">
        <f t="shared" si="12"/>
        <v>0</v>
      </c>
      <c r="O33" s="547">
        <v>25</v>
      </c>
      <c r="P33" s="733">
        <f t="shared" ref="P33:P41" si="13">L33</f>
        <v>2</v>
      </c>
      <c r="Q33" s="548">
        <f t="shared" ref="Q33:Q41" si="14">O33*P33</f>
        <v>50</v>
      </c>
    </row>
    <row r="34" spans="1:17" ht="15" customHeight="1" x14ac:dyDescent="0.25">
      <c r="A34" s="729" t="s">
        <v>1140</v>
      </c>
      <c r="B34" s="1161"/>
      <c r="C34" s="734">
        <v>0</v>
      </c>
      <c r="D34" s="734">
        <v>0</v>
      </c>
      <c r="E34" s="1165">
        <v>1</v>
      </c>
      <c r="F34" s="1166"/>
      <c r="G34" s="1166"/>
      <c r="H34" s="1167"/>
      <c r="I34" s="734">
        <v>0</v>
      </c>
      <c r="J34" s="734">
        <v>0</v>
      </c>
      <c r="K34" s="734">
        <v>0</v>
      </c>
      <c r="L34" s="734">
        <f t="shared" si="11"/>
        <v>2</v>
      </c>
      <c r="M34" s="734">
        <f t="shared" si="12"/>
        <v>4</v>
      </c>
      <c r="N34" s="734">
        <f t="shared" si="12"/>
        <v>0</v>
      </c>
      <c r="O34" s="551">
        <v>8</v>
      </c>
      <c r="P34" s="734">
        <f t="shared" si="13"/>
        <v>2</v>
      </c>
      <c r="Q34" s="552">
        <f t="shared" si="14"/>
        <v>16</v>
      </c>
    </row>
    <row r="35" spans="1:17" ht="15" customHeight="1" x14ac:dyDescent="0.25">
      <c r="A35" s="729" t="s">
        <v>1135</v>
      </c>
      <c r="B35" s="549" t="s">
        <v>1136</v>
      </c>
      <c r="C35" s="550">
        <v>0</v>
      </c>
      <c r="D35" s="550">
        <v>0</v>
      </c>
      <c r="E35" s="1148">
        <v>1</v>
      </c>
      <c r="F35" s="1149"/>
      <c r="G35" s="1149"/>
      <c r="H35" s="1150"/>
      <c r="I35" s="550">
        <v>0</v>
      </c>
      <c r="J35" s="550">
        <v>0</v>
      </c>
      <c r="K35" s="550">
        <v>0</v>
      </c>
      <c r="L35" s="550">
        <f t="shared" si="11"/>
        <v>2</v>
      </c>
      <c r="M35" s="550">
        <f t="shared" si="12"/>
        <v>4</v>
      </c>
      <c r="N35" s="550">
        <f t="shared" si="12"/>
        <v>0</v>
      </c>
      <c r="O35" s="551">
        <v>50</v>
      </c>
      <c r="P35" s="734">
        <f t="shared" si="13"/>
        <v>2</v>
      </c>
      <c r="Q35" s="552">
        <f t="shared" si="14"/>
        <v>100</v>
      </c>
    </row>
    <row r="36" spans="1:17" ht="15" customHeight="1" x14ac:dyDescent="0.25">
      <c r="A36" s="729" t="s">
        <v>1160</v>
      </c>
      <c r="B36" s="1161" t="s">
        <v>1161</v>
      </c>
      <c r="C36" s="550">
        <v>0</v>
      </c>
      <c r="D36" s="550">
        <v>0</v>
      </c>
      <c r="E36" s="1148">
        <v>1</v>
      </c>
      <c r="F36" s="1149"/>
      <c r="G36" s="1149"/>
      <c r="H36" s="1150"/>
      <c r="I36" s="550">
        <v>0</v>
      </c>
      <c r="J36" s="550">
        <v>0</v>
      </c>
      <c r="K36" s="550">
        <v>0</v>
      </c>
      <c r="L36" s="550">
        <f t="shared" si="11"/>
        <v>2</v>
      </c>
      <c r="M36" s="550">
        <f t="shared" si="12"/>
        <v>4</v>
      </c>
      <c r="N36" s="550">
        <f t="shared" si="12"/>
        <v>0</v>
      </c>
      <c r="O36" s="551">
        <v>8</v>
      </c>
      <c r="P36" s="734">
        <f t="shared" si="13"/>
        <v>2</v>
      </c>
      <c r="Q36" s="552">
        <f t="shared" si="14"/>
        <v>16</v>
      </c>
    </row>
    <row r="37" spans="1:17" ht="15" customHeight="1" x14ac:dyDescent="0.25">
      <c r="A37" s="729" t="s">
        <v>1162</v>
      </c>
      <c r="B37" s="1161"/>
      <c r="C37" s="550">
        <v>0</v>
      </c>
      <c r="D37" s="550">
        <v>0</v>
      </c>
      <c r="E37" s="1148">
        <v>1</v>
      </c>
      <c r="F37" s="1149"/>
      <c r="G37" s="1149"/>
      <c r="H37" s="1150"/>
      <c r="I37" s="550">
        <v>0</v>
      </c>
      <c r="J37" s="550">
        <v>0</v>
      </c>
      <c r="K37" s="550">
        <v>0</v>
      </c>
      <c r="L37" s="550">
        <f t="shared" si="11"/>
        <v>2</v>
      </c>
      <c r="M37" s="550">
        <f t="shared" si="12"/>
        <v>4</v>
      </c>
      <c r="N37" s="550">
        <f t="shared" si="12"/>
        <v>0</v>
      </c>
      <c r="O37" s="551">
        <v>8</v>
      </c>
      <c r="P37" s="734">
        <f t="shared" si="13"/>
        <v>2</v>
      </c>
      <c r="Q37" s="552">
        <f t="shared" si="14"/>
        <v>16</v>
      </c>
    </row>
    <row r="38" spans="1:17" ht="15" customHeight="1" x14ac:dyDescent="0.25">
      <c r="A38" s="729" t="s">
        <v>1152</v>
      </c>
      <c r="B38" s="549" t="s">
        <v>1153</v>
      </c>
      <c r="C38" s="550">
        <v>0</v>
      </c>
      <c r="D38" s="550">
        <v>0</v>
      </c>
      <c r="E38" s="1148">
        <v>1</v>
      </c>
      <c r="F38" s="1149"/>
      <c r="G38" s="1149"/>
      <c r="H38" s="1150"/>
      <c r="I38" s="550">
        <v>0</v>
      </c>
      <c r="J38" s="550">
        <v>0</v>
      </c>
      <c r="K38" s="550">
        <v>0</v>
      </c>
      <c r="L38" s="550">
        <f t="shared" si="11"/>
        <v>2</v>
      </c>
      <c r="M38" s="550">
        <f t="shared" si="12"/>
        <v>4</v>
      </c>
      <c r="N38" s="550">
        <f t="shared" si="12"/>
        <v>0</v>
      </c>
      <c r="O38" s="551">
        <v>12</v>
      </c>
      <c r="P38" s="734">
        <f t="shared" si="13"/>
        <v>2</v>
      </c>
      <c r="Q38" s="552">
        <f t="shared" si="14"/>
        <v>24</v>
      </c>
    </row>
    <row r="39" spans="1:17" ht="15" customHeight="1" x14ac:dyDescent="0.25">
      <c r="A39" s="729" t="s">
        <v>1163</v>
      </c>
      <c r="B39" s="549" t="s">
        <v>1164</v>
      </c>
      <c r="C39" s="550">
        <v>0</v>
      </c>
      <c r="D39" s="550">
        <v>0</v>
      </c>
      <c r="E39" s="1148">
        <v>1</v>
      </c>
      <c r="F39" s="1149"/>
      <c r="G39" s="1149"/>
      <c r="H39" s="1150"/>
      <c r="I39" s="550">
        <v>0</v>
      </c>
      <c r="J39" s="550">
        <v>0</v>
      </c>
      <c r="K39" s="550">
        <v>0</v>
      </c>
      <c r="L39" s="550">
        <f t="shared" si="11"/>
        <v>2</v>
      </c>
      <c r="M39" s="550">
        <f t="shared" si="12"/>
        <v>4</v>
      </c>
      <c r="N39" s="550">
        <f t="shared" si="12"/>
        <v>0</v>
      </c>
      <c r="O39" s="551">
        <v>10</v>
      </c>
      <c r="P39" s="734">
        <f t="shared" si="13"/>
        <v>2</v>
      </c>
      <c r="Q39" s="552">
        <f t="shared" si="14"/>
        <v>20</v>
      </c>
    </row>
    <row r="40" spans="1:17" ht="15" customHeight="1" x14ac:dyDescent="0.25">
      <c r="A40" s="729" t="s">
        <v>1165</v>
      </c>
      <c r="B40" s="549" t="s">
        <v>1166</v>
      </c>
      <c r="C40" s="550">
        <v>0</v>
      </c>
      <c r="D40" s="550">
        <v>0</v>
      </c>
      <c r="E40" s="1148">
        <v>1</v>
      </c>
      <c r="F40" s="1149"/>
      <c r="G40" s="1149"/>
      <c r="H40" s="1150"/>
      <c r="I40" s="550">
        <v>0</v>
      </c>
      <c r="J40" s="550">
        <v>0</v>
      </c>
      <c r="K40" s="550">
        <v>0</v>
      </c>
      <c r="L40" s="550">
        <f t="shared" si="11"/>
        <v>2</v>
      </c>
      <c r="M40" s="550">
        <f t="shared" si="12"/>
        <v>4</v>
      </c>
      <c r="N40" s="550">
        <f t="shared" si="12"/>
        <v>0</v>
      </c>
      <c r="O40" s="551">
        <v>8</v>
      </c>
      <c r="P40" s="734">
        <f t="shared" si="13"/>
        <v>2</v>
      </c>
      <c r="Q40" s="552">
        <f t="shared" si="14"/>
        <v>16</v>
      </c>
    </row>
    <row r="41" spans="1:17" ht="15" customHeight="1" x14ac:dyDescent="0.25">
      <c r="A41" s="673" t="s">
        <v>1167</v>
      </c>
      <c r="B41" s="729" t="s">
        <v>1168</v>
      </c>
      <c r="C41" s="566">
        <v>0</v>
      </c>
      <c r="D41" s="566">
        <v>0</v>
      </c>
      <c r="E41" s="1171">
        <v>4</v>
      </c>
      <c r="F41" s="1172"/>
      <c r="G41" s="1172"/>
      <c r="H41" s="1173"/>
      <c r="I41" s="566">
        <v>0</v>
      </c>
      <c r="J41" s="566">
        <v>0</v>
      </c>
      <c r="K41" s="566">
        <v>0</v>
      </c>
      <c r="L41" s="566">
        <f t="shared" si="11"/>
        <v>8</v>
      </c>
      <c r="M41" s="566">
        <f t="shared" si="12"/>
        <v>16</v>
      </c>
      <c r="N41" s="566">
        <f t="shared" si="12"/>
        <v>0</v>
      </c>
      <c r="O41" s="567">
        <v>0</v>
      </c>
      <c r="P41" s="566">
        <f t="shared" si="13"/>
        <v>8</v>
      </c>
      <c r="Q41" s="568">
        <f t="shared" si="14"/>
        <v>0</v>
      </c>
    </row>
    <row r="42" spans="1:17" ht="15" customHeight="1" x14ac:dyDescent="0.25">
      <c r="A42" s="1142" t="s">
        <v>1169</v>
      </c>
      <c r="B42" s="1143"/>
      <c r="C42" s="1143"/>
      <c r="D42" s="1143"/>
      <c r="E42" s="1143"/>
      <c r="F42" s="1143"/>
      <c r="G42" s="1143"/>
      <c r="H42" s="1143"/>
      <c r="I42" s="1143"/>
      <c r="J42" s="1143"/>
      <c r="K42" s="1143"/>
      <c r="L42" s="1143"/>
      <c r="M42" s="1143"/>
      <c r="N42" s="1143"/>
      <c r="O42" s="1143"/>
      <c r="P42" s="1159"/>
      <c r="Q42" s="544"/>
    </row>
    <row r="43" spans="1:17" ht="15" customHeight="1" x14ac:dyDescent="0.25">
      <c r="A43" s="728" t="s">
        <v>1133</v>
      </c>
      <c r="B43" s="545" t="s">
        <v>1134</v>
      </c>
      <c r="C43" s="546">
        <v>0</v>
      </c>
      <c r="D43" s="546">
        <v>1</v>
      </c>
      <c r="E43" s="1145">
        <v>0</v>
      </c>
      <c r="F43" s="1146"/>
      <c r="G43" s="1146"/>
      <c r="H43" s="1147"/>
      <c r="I43" s="546">
        <v>0</v>
      </c>
      <c r="J43" s="546">
        <v>0</v>
      </c>
      <c r="K43" s="546">
        <v>0</v>
      </c>
      <c r="L43" s="546">
        <f>D43*6</f>
        <v>6</v>
      </c>
      <c r="M43" s="546">
        <f t="shared" ref="M43:N45" si="15">D43*12</f>
        <v>12</v>
      </c>
      <c r="N43" s="546">
        <f t="shared" si="15"/>
        <v>0</v>
      </c>
      <c r="O43" s="547">
        <v>25</v>
      </c>
      <c r="P43" s="546">
        <f>L43</f>
        <v>6</v>
      </c>
      <c r="Q43" s="548">
        <f t="shared" ref="Q43:Q45" si="16">O43*P43</f>
        <v>150</v>
      </c>
    </row>
    <row r="44" spans="1:17" ht="15" customHeight="1" x14ac:dyDescent="0.25">
      <c r="A44" s="729" t="s">
        <v>1135</v>
      </c>
      <c r="B44" s="549" t="s">
        <v>1136</v>
      </c>
      <c r="C44" s="550">
        <v>0</v>
      </c>
      <c r="D44" s="550">
        <v>1</v>
      </c>
      <c r="E44" s="1148">
        <v>0</v>
      </c>
      <c r="F44" s="1149"/>
      <c r="G44" s="1149"/>
      <c r="H44" s="1150"/>
      <c r="I44" s="550">
        <v>0</v>
      </c>
      <c r="J44" s="550">
        <v>0</v>
      </c>
      <c r="K44" s="550">
        <v>0</v>
      </c>
      <c r="L44" s="550">
        <f t="shared" ref="L44:L45" si="17">D44*6</f>
        <v>6</v>
      </c>
      <c r="M44" s="550">
        <f t="shared" si="15"/>
        <v>12</v>
      </c>
      <c r="N44" s="550">
        <f t="shared" si="15"/>
        <v>0</v>
      </c>
      <c r="O44" s="551">
        <v>50</v>
      </c>
      <c r="P44" s="550">
        <f>L44</f>
        <v>6</v>
      </c>
      <c r="Q44" s="552">
        <f t="shared" si="16"/>
        <v>300</v>
      </c>
    </row>
    <row r="45" spans="1:17" ht="15" customHeight="1" x14ac:dyDescent="0.25">
      <c r="A45" s="673" t="s">
        <v>1137</v>
      </c>
      <c r="B45" s="553" t="s">
        <v>1138</v>
      </c>
      <c r="C45" s="554">
        <v>0</v>
      </c>
      <c r="D45" s="554">
        <v>1</v>
      </c>
      <c r="E45" s="1156">
        <v>0</v>
      </c>
      <c r="F45" s="1157"/>
      <c r="G45" s="1157"/>
      <c r="H45" s="1158"/>
      <c r="I45" s="554">
        <v>0</v>
      </c>
      <c r="J45" s="554">
        <v>0</v>
      </c>
      <c r="K45" s="554">
        <v>0</v>
      </c>
      <c r="L45" s="554">
        <f t="shared" si="17"/>
        <v>6</v>
      </c>
      <c r="M45" s="554">
        <f t="shared" si="15"/>
        <v>12</v>
      </c>
      <c r="N45" s="554">
        <f t="shared" si="15"/>
        <v>0</v>
      </c>
      <c r="O45" s="555">
        <v>25</v>
      </c>
      <c r="P45" s="554">
        <f>L45</f>
        <v>6</v>
      </c>
      <c r="Q45" s="556">
        <f t="shared" si="16"/>
        <v>150</v>
      </c>
    </row>
    <row r="46" spans="1:17" ht="15" customHeight="1" x14ac:dyDescent="0.25">
      <c r="A46" s="1175" t="s">
        <v>1312</v>
      </c>
      <c r="B46" s="1176"/>
      <c r="C46" s="1176"/>
      <c r="D46" s="1176"/>
      <c r="E46" s="1176"/>
      <c r="F46" s="1176"/>
      <c r="G46" s="1176"/>
      <c r="H46" s="1176"/>
      <c r="I46" s="1176"/>
      <c r="J46" s="1176"/>
      <c r="K46" s="1176"/>
      <c r="L46" s="1176"/>
      <c r="M46" s="1176"/>
      <c r="N46" s="1176"/>
      <c r="O46" s="1176"/>
      <c r="P46" s="1159"/>
      <c r="Q46" s="544"/>
    </row>
    <row r="47" spans="1:17" ht="15" customHeight="1" x14ac:dyDescent="0.25">
      <c r="A47" s="728" t="s">
        <v>1152</v>
      </c>
      <c r="B47" s="545" t="s">
        <v>1153</v>
      </c>
      <c r="C47" s="546">
        <v>1</v>
      </c>
      <c r="D47" s="546">
        <v>0</v>
      </c>
      <c r="E47" s="1145">
        <v>0</v>
      </c>
      <c r="F47" s="1146"/>
      <c r="G47" s="1146"/>
      <c r="H47" s="1147"/>
      <c r="I47" s="546">
        <v>0</v>
      </c>
      <c r="J47" s="546">
        <v>0</v>
      </c>
      <c r="K47" s="546">
        <v>0</v>
      </c>
      <c r="L47" s="550">
        <f t="shared" ref="L47:L50" si="18">C47*26</f>
        <v>26</v>
      </c>
      <c r="M47" s="546">
        <f>D47*12</f>
        <v>0</v>
      </c>
      <c r="N47" s="546">
        <f>E47*12</f>
        <v>0</v>
      </c>
      <c r="O47" s="547">
        <v>12</v>
      </c>
      <c r="P47" s="546">
        <f>L47</f>
        <v>26</v>
      </c>
      <c r="Q47" s="548">
        <f t="shared" ref="Q47:Q51" si="19">O47*P47</f>
        <v>312</v>
      </c>
    </row>
    <row r="48" spans="1:17" ht="15" customHeight="1" x14ac:dyDescent="0.25">
      <c r="A48" s="730" t="s">
        <v>1133</v>
      </c>
      <c r="B48" s="583" t="s">
        <v>1134</v>
      </c>
      <c r="C48" s="581">
        <v>1</v>
      </c>
      <c r="D48" s="581">
        <v>0</v>
      </c>
      <c r="E48" s="1177">
        <v>0</v>
      </c>
      <c r="F48" s="1178"/>
      <c r="G48" s="1178"/>
      <c r="H48" s="1179"/>
      <c r="I48" s="581">
        <v>0</v>
      </c>
      <c r="J48" s="581">
        <v>0</v>
      </c>
      <c r="K48" s="581">
        <v>0</v>
      </c>
      <c r="L48" s="581">
        <f>C48*26</f>
        <v>26</v>
      </c>
      <c r="M48" s="581">
        <f t="shared" ref="M48:N51" si="20">C48*52</f>
        <v>52</v>
      </c>
      <c r="N48" s="581">
        <f t="shared" si="20"/>
        <v>0</v>
      </c>
      <c r="O48" s="582">
        <v>25</v>
      </c>
      <c r="P48" s="581">
        <f>L48</f>
        <v>26</v>
      </c>
      <c r="Q48" s="548">
        <f t="shared" si="19"/>
        <v>650</v>
      </c>
    </row>
    <row r="49" spans="1:19" ht="15" customHeight="1" x14ac:dyDescent="0.25">
      <c r="A49" s="698" t="s">
        <v>1401</v>
      </c>
      <c r="B49" s="549" t="s">
        <v>1136</v>
      </c>
      <c r="C49" s="550">
        <v>1</v>
      </c>
      <c r="D49" s="550">
        <v>0</v>
      </c>
      <c r="E49" s="1148">
        <v>0</v>
      </c>
      <c r="F49" s="1149"/>
      <c r="G49" s="1149"/>
      <c r="H49" s="1150"/>
      <c r="I49" s="550">
        <v>0</v>
      </c>
      <c r="J49" s="550">
        <v>0</v>
      </c>
      <c r="K49" s="550">
        <v>0</v>
      </c>
      <c r="L49" s="550">
        <f>(C49*26)+26</f>
        <v>52</v>
      </c>
      <c r="M49" s="550">
        <f>C49*52</f>
        <v>52</v>
      </c>
      <c r="N49" s="550">
        <f t="shared" si="20"/>
        <v>0</v>
      </c>
      <c r="O49" s="551">
        <v>50</v>
      </c>
      <c r="P49" s="550">
        <f>L49</f>
        <v>52</v>
      </c>
      <c r="Q49" s="552">
        <f>O49*P49</f>
        <v>2600</v>
      </c>
      <c r="S49" s="756" t="s">
        <v>1402</v>
      </c>
    </row>
    <row r="50" spans="1:19" ht="15" customHeight="1" x14ac:dyDescent="0.25">
      <c r="A50" s="729" t="s">
        <v>1141</v>
      </c>
      <c r="B50" s="549" t="s">
        <v>1142</v>
      </c>
      <c r="C50" s="550">
        <v>1</v>
      </c>
      <c r="D50" s="550">
        <v>0</v>
      </c>
      <c r="E50" s="1148">
        <v>0</v>
      </c>
      <c r="F50" s="1149"/>
      <c r="G50" s="1149"/>
      <c r="H50" s="1150"/>
      <c r="I50" s="550">
        <v>0</v>
      </c>
      <c r="J50" s="550">
        <v>0</v>
      </c>
      <c r="K50" s="550">
        <v>0</v>
      </c>
      <c r="L50" s="550">
        <f t="shared" si="18"/>
        <v>26</v>
      </c>
      <c r="M50" s="550">
        <f t="shared" si="20"/>
        <v>52</v>
      </c>
      <c r="N50" s="550">
        <f t="shared" si="20"/>
        <v>0</v>
      </c>
      <c r="O50" s="551">
        <v>8</v>
      </c>
      <c r="P50" s="550">
        <f>L50</f>
        <v>26</v>
      </c>
      <c r="Q50" s="575"/>
    </row>
    <row r="51" spans="1:19" ht="15" customHeight="1" x14ac:dyDescent="0.25">
      <c r="A51" s="698" t="s">
        <v>1403</v>
      </c>
      <c r="B51" s="553" t="s">
        <v>1138</v>
      </c>
      <c r="C51" s="550">
        <v>1</v>
      </c>
      <c r="D51" s="554">
        <v>0</v>
      </c>
      <c r="E51" s="1156">
        <v>0</v>
      </c>
      <c r="F51" s="1157"/>
      <c r="G51" s="1157"/>
      <c r="H51" s="1158"/>
      <c r="I51" s="554">
        <v>0</v>
      </c>
      <c r="J51" s="554">
        <v>0</v>
      </c>
      <c r="K51" s="554">
        <v>0</v>
      </c>
      <c r="L51" s="550">
        <f>(C51*26)+26</f>
        <v>52</v>
      </c>
      <c r="M51" s="554">
        <f t="shared" si="20"/>
        <v>52</v>
      </c>
      <c r="N51" s="554">
        <f t="shared" si="20"/>
        <v>0</v>
      </c>
      <c r="O51" s="555">
        <v>25</v>
      </c>
      <c r="P51" s="554">
        <f>L51</f>
        <v>52</v>
      </c>
      <c r="Q51" s="556">
        <f t="shared" si="19"/>
        <v>1300</v>
      </c>
    </row>
    <row r="52" spans="1:19" ht="15" customHeight="1" x14ac:dyDescent="0.25">
      <c r="A52" s="1142" t="s">
        <v>1170</v>
      </c>
      <c r="B52" s="1143"/>
      <c r="C52" s="1143"/>
      <c r="D52" s="1143"/>
      <c r="E52" s="1143"/>
      <c r="F52" s="1143"/>
      <c r="G52" s="1143"/>
      <c r="H52" s="1143"/>
      <c r="I52" s="1143"/>
      <c r="J52" s="1143"/>
      <c r="K52" s="1143"/>
      <c r="L52" s="1143"/>
      <c r="M52" s="1143"/>
      <c r="N52" s="1143"/>
      <c r="O52" s="1143"/>
      <c r="P52" s="1159"/>
      <c r="Q52" s="544"/>
    </row>
    <row r="53" spans="1:19" ht="15" customHeight="1" x14ac:dyDescent="0.25">
      <c r="A53" s="698" t="s">
        <v>1137</v>
      </c>
      <c r="B53" s="563" t="s">
        <v>1138</v>
      </c>
      <c r="C53" s="537">
        <v>2</v>
      </c>
      <c r="D53" s="537">
        <v>0</v>
      </c>
      <c r="E53" s="1168">
        <v>0</v>
      </c>
      <c r="F53" s="1169"/>
      <c r="G53" s="1169"/>
      <c r="H53" s="1170"/>
      <c r="I53" s="537">
        <v>0</v>
      </c>
      <c r="J53" s="537">
        <v>0</v>
      </c>
      <c r="K53" s="537">
        <v>0</v>
      </c>
      <c r="L53" s="537">
        <f>C53*26</f>
        <v>52</v>
      </c>
      <c r="M53" s="537">
        <f>C53*52</f>
        <v>104</v>
      </c>
      <c r="N53" s="537">
        <f>D53*52</f>
        <v>0</v>
      </c>
      <c r="O53" s="564">
        <v>25</v>
      </c>
      <c r="P53" s="537">
        <f>L53</f>
        <v>52</v>
      </c>
      <c r="Q53" s="565">
        <f>O53*P53</f>
        <v>1300</v>
      </c>
    </row>
    <row r="54" spans="1:19" s="569" customFormat="1" ht="15" customHeight="1" x14ac:dyDescent="0.2">
      <c r="A54" s="1142" t="s">
        <v>1171</v>
      </c>
      <c r="B54" s="1143"/>
      <c r="C54" s="1143"/>
      <c r="D54" s="1143"/>
      <c r="E54" s="1143"/>
      <c r="F54" s="1143"/>
      <c r="G54" s="1143"/>
      <c r="H54" s="1143"/>
      <c r="I54" s="1143"/>
      <c r="J54" s="1143"/>
      <c r="K54" s="1143"/>
      <c r="L54" s="1143"/>
      <c r="M54" s="1143"/>
      <c r="N54" s="1143"/>
      <c r="O54" s="1143"/>
      <c r="P54" s="1159"/>
      <c r="Q54" s="544"/>
      <c r="S54" s="685"/>
    </row>
    <row r="55" spans="1:19" ht="15" customHeight="1" x14ac:dyDescent="0.25">
      <c r="A55" s="728" t="s">
        <v>1133</v>
      </c>
      <c r="B55" s="1160" t="s">
        <v>1134</v>
      </c>
      <c r="C55" s="546">
        <v>0</v>
      </c>
      <c r="D55" s="546">
        <v>1</v>
      </c>
      <c r="E55" s="1145">
        <v>0</v>
      </c>
      <c r="F55" s="1146"/>
      <c r="G55" s="1146"/>
      <c r="H55" s="1147"/>
      <c r="I55" s="546">
        <v>0</v>
      </c>
      <c r="J55" s="546">
        <v>0</v>
      </c>
      <c r="K55" s="546">
        <v>0</v>
      </c>
      <c r="L55" s="546">
        <f>D55*6</f>
        <v>6</v>
      </c>
      <c r="M55" s="546">
        <f t="shared" ref="M55:N61" si="21">D55*12</f>
        <v>12</v>
      </c>
      <c r="N55" s="546">
        <f t="shared" si="21"/>
        <v>0</v>
      </c>
      <c r="O55" s="547">
        <v>25</v>
      </c>
      <c r="P55" s="546">
        <f t="shared" ref="P55:P64" si="22">L55</f>
        <v>6</v>
      </c>
      <c r="Q55" s="548">
        <f t="shared" ref="Q55:Q64" si="23">O55*P55</f>
        <v>150</v>
      </c>
    </row>
    <row r="56" spans="1:19" ht="15" customHeight="1" x14ac:dyDescent="0.25">
      <c r="A56" s="729" t="s">
        <v>1172</v>
      </c>
      <c r="B56" s="1161"/>
      <c r="C56" s="550">
        <v>0</v>
      </c>
      <c r="D56" s="550">
        <v>1</v>
      </c>
      <c r="E56" s="1148">
        <v>0</v>
      </c>
      <c r="F56" s="1149"/>
      <c r="G56" s="1149"/>
      <c r="H56" s="1150"/>
      <c r="I56" s="550">
        <v>0</v>
      </c>
      <c r="J56" s="550">
        <v>0</v>
      </c>
      <c r="K56" s="550">
        <v>0</v>
      </c>
      <c r="L56" s="550">
        <f t="shared" ref="L56:L63" si="24">D56*6</f>
        <v>6</v>
      </c>
      <c r="M56" s="550">
        <f t="shared" si="21"/>
        <v>12</v>
      </c>
      <c r="N56" s="550">
        <f t="shared" si="21"/>
        <v>0</v>
      </c>
      <c r="O56" s="551">
        <v>8</v>
      </c>
      <c r="P56" s="550">
        <f t="shared" si="22"/>
        <v>6</v>
      </c>
      <c r="Q56" s="552">
        <f t="shared" si="23"/>
        <v>48</v>
      </c>
    </row>
    <row r="57" spans="1:19" ht="15" customHeight="1" x14ac:dyDescent="0.25">
      <c r="A57" s="729" t="s">
        <v>1173</v>
      </c>
      <c r="B57" s="1161"/>
      <c r="C57" s="550">
        <v>0</v>
      </c>
      <c r="D57" s="550">
        <v>1</v>
      </c>
      <c r="E57" s="1148">
        <v>0</v>
      </c>
      <c r="F57" s="1149"/>
      <c r="G57" s="1149"/>
      <c r="H57" s="1150"/>
      <c r="I57" s="550">
        <v>0</v>
      </c>
      <c r="J57" s="550">
        <v>0</v>
      </c>
      <c r="K57" s="550">
        <v>0</v>
      </c>
      <c r="L57" s="550">
        <f t="shared" si="24"/>
        <v>6</v>
      </c>
      <c r="M57" s="550">
        <f t="shared" si="21"/>
        <v>12</v>
      </c>
      <c r="N57" s="550">
        <f t="shared" si="21"/>
        <v>0</v>
      </c>
      <c r="O57" s="551">
        <v>8</v>
      </c>
      <c r="P57" s="550">
        <f t="shared" si="22"/>
        <v>6</v>
      </c>
      <c r="Q57" s="552">
        <f t="shared" si="23"/>
        <v>48</v>
      </c>
    </row>
    <row r="58" spans="1:19" ht="15" customHeight="1" x14ac:dyDescent="0.25">
      <c r="A58" s="729" t="s">
        <v>1174</v>
      </c>
      <c r="B58" s="1161"/>
      <c r="C58" s="550">
        <v>0</v>
      </c>
      <c r="D58" s="550">
        <v>1</v>
      </c>
      <c r="E58" s="1148">
        <v>0</v>
      </c>
      <c r="F58" s="1149"/>
      <c r="G58" s="1149"/>
      <c r="H58" s="1150"/>
      <c r="I58" s="550">
        <v>0</v>
      </c>
      <c r="J58" s="550">
        <v>0</v>
      </c>
      <c r="K58" s="550">
        <v>0</v>
      </c>
      <c r="L58" s="550">
        <f t="shared" si="24"/>
        <v>6</v>
      </c>
      <c r="M58" s="550">
        <f t="shared" si="21"/>
        <v>12</v>
      </c>
      <c r="N58" s="550">
        <f t="shared" si="21"/>
        <v>0</v>
      </c>
      <c r="O58" s="551">
        <v>8</v>
      </c>
      <c r="P58" s="550">
        <f t="shared" si="22"/>
        <v>6</v>
      </c>
      <c r="Q58" s="552">
        <f t="shared" si="23"/>
        <v>48</v>
      </c>
    </row>
    <row r="59" spans="1:19" ht="15" customHeight="1" x14ac:dyDescent="0.25">
      <c r="A59" s="729" t="s">
        <v>1175</v>
      </c>
      <c r="B59" s="549" t="s">
        <v>1176</v>
      </c>
      <c r="C59" s="550">
        <v>0</v>
      </c>
      <c r="D59" s="550">
        <v>1</v>
      </c>
      <c r="E59" s="1148">
        <v>0</v>
      </c>
      <c r="F59" s="1149"/>
      <c r="G59" s="1149"/>
      <c r="H59" s="1150"/>
      <c r="I59" s="550">
        <v>0</v>
      </c>
      <c r="J59" s="550">
        <v>0</v>
      </c>
      <c r="K59" s="550">
        <v>0</v>
      </c>
      <c r="L59" s="550">
        <f t="shared" si="24"/>
        <v>6</v>
      </c>
      <c r="M59" s="550">
        <f t="shared" si="21"/>
        <v>12</v>
      </c>
      <c r="N59" s="550">
        <f t="shared" si="21"/>
        <v>0</v>
      </c>
      <c r="O59" s="551">
        <v>8</v>
      </c>
      <c r="P59" s="550">
        <f t="shared" si="22"/>
        <v>6</v>
      </c>
      <c r="Q59" s="552">
        <f t="shared" si="23"/>
        <v>48</v>
      </c>
    </row>
    <row r="60" spans="1:19" ht="15" customHeight="1" x14ac:dyDescent="0.25">
      <c r="A60" s="729" t="s">
        <v>1177</v>
      </c>
      <c r="B60" s="549" t="s">
        <v>1178</v>
      </c>
      <c r="C60" s="550">
        <v>0</v>
      </c>
      <c r="D60" s="550">
        <v>1</v>
      </c>
      <c r="E60" s="1148">
        <v>0</v>
      </c>
      <c r="F60" s="1149"/>
      <c r="G60" s="1149"/>
      <c r="H60" s="1150"/>
      <c r="I60" s="550">
        <v>0</v>
      </c>
      <c r="J60" s="550">
        <v>0</v>
      </c>
      <c r="K60" s="550">
        <v>0</v>
      </c>
      <c r="L60" s="550">
        <f t="shared" si="24"/>
        <v>6</v>
      </c>
      <c r="M60" s="550">
        <f t="shared" si="21"/>
        <v>12</v>
      </c>
      <c r="N60" s="550">
        <f t="shared" si="21"/>
        <v>0</v>
      </c>
      <c r="O60" s="551">
        <v>22</v>
      </c>
      <c r="P60" s="550">
        <f t="shared" si="22"/>
        <v>6</v>
      </c>
      <c r="Q60" s="552">
        <f t="shared" si="23"/>
        <v>132</v>
      </c>
    </row>
    <row r="61" spans="1:19" ht="15" customHeight="1" x14ac:dyDescent="0.25">
      <c r="A61" s="729" t="s">
        <v>1179</v>
      </c>
      <c r="B61" s="1161" t="s">
        <v>1180</v>
      </c>
      <c r="C61" s="1174">
        <v>0</v>
      </c>
      <c r="D61" s="1181">
        <v>1</v>
      </c>
      <c r="E61" s="1183">
        <v>0</v>
      </c>
      <c r="F61" s="1184"/>
      <c r="G61" s="1184"/>
      <c r="H61" s="1185"/>
      <c r="I61" s="1174">
        <v>0</v>
      </c>
      <c r="J61" s="734">
        <v>0</v>
      </c>
      <c r="K61" s="1174">
        <v>0</v>
      </c>
      <c r="L61" s="1181">
        <f t="shared" si="24"/>
        <v>6</v>
      </c>
      <c r="M61" s="1181">
        <f t="shared" si="21"/>
        <v>12</v>
      </c>
      <c r="N61" s="1181">
        <f t="shared" si="21"/>
        <v>0</v>
      </c>
      <c r="O61" s="1180">
        <v>11</v>
      </c>
      <c r="P61" s="1174">
        <f t="shared" si="22"/>
        <v>6</v>
      </c>
      <c r="Q61" s="1192">
        <f t="shared" si="23"/>
        <v>66</v>
      </c>
    </row>
    <row r="62" spans="1:19" ht="15" customHeight="1" x14ac:dyDescent="0.25">
      <c r="A62" s="729" t="s">
        <v>1181</v>
      </c>
      <c r="B62" s="1161"/>
      <c r="C62" s="1174"/>
      <c r="D62" s="1134"/>
      <c r="E62" s="1186"/>
      <c r="F62" s="1187"/>
      <c r="G62" s="1187"/>
      <c r="H62" s="1188"/>
      <c r="I62" s="1174"/>
      <c r="J62" s="734">
        <v>0</v>
      </c>
      <c r="K62" s="1174"/>
      <c r="L62" s="1134">
        <f t="shared" si="24"/>
        <v>0</v>
      </c>
      <c r="M62" s="1134"/>
      <c r="N62" s="1134"/>
      <c r="O62" s="1180"/>
      <c r="P62" s="1174">
        <f t="shared" si="22"/>
        <v>0</v>
      </c>
      <c r="Q62" s="1192">
        <f t="shared" si="23"/>
        <v>0</v>
      </c>
    </row>
    <row r="63" spans="1:19" ht="15" customHeight="1" x14ac:dyDescent="0.25">
      <c r="A63" s="729" t="s">
        <v>1182</v>
      </c>
      <c r="B63" s="1161"/>
      <c r="C63" s="1174"/>
      <c r="D63" s="1182"/>
      <c r="E63" s="1189"/>
      <c r="F63" s="1190"/>
      <c r="G63" s="1190"/>
      <c r="H63" s="1191"/>
      <c r="I63" s="1174"/>
      <c r="J63" s="734">
        <v>0</v>
      </c>
      <c r="K63" s="1174"/>
      <c r="L63" s="1182">
        <f t="shared" si="24"/>
        <v>0</v>
      </c>
      <c r="M63" s="1182"/>
      <c r="N63" s="1182"/>
      <c r="O63" s="1180"/>
      <c r="P63" s="1174">
        <f t="shared" si="22"/>
        <v>0</v>
      </c>
      <c r="Q63" s="1192">
        <f t="shared" si="23"/>
        <v>0</v>
      </c>
    </row>
    <row r="64" spans="1:19" ht="15" customHeight="1" x14ac:dyDescent="0.25">
      <c r="A64" s="673" t="s">
        <v>1156</v>
      </c>
      <c r="B64" s="553" t="s">
        <v>1157</v>
      </c>
      <c r="C64" s="554">
        <v>0</v>
      </c>
      <c r="D64" s="554">
        <v>0</v>
      </c>
      <c r="E64" s="1156">
        <v>1</v>
      </c>
      <c r="F64" s="1157"/>
      <c r="G64" s="1157"/>
      <c r="H64" s="1158"/>
      <c r="I64" s="554">
        <v>0</v>
      </c>
      <c r="J64" s="554">
        <v>0</v>
      </c>
      <c r="K64" s="554">
        <v>0</v>
      </c>
      <c r="L64" s="554">
        <f>E64*2</f>
        <v>2</v>
      </c>
      <c r="M64" s="554">
        <f>E64*4</f>
        <v>4</v>
      </c>
      <c r="N64" s="554">
        <f>F64*4</f>
        <v>0</v>
      </c>
      <c r="O64" s="555">
        <v>10</v>
      </c>
      <c r="P64" s="554">
        <f t="shared" si="22"/>
        <v>2</v>
      </c>
      <c r="Q64" s="556">
        <f t="shared" si="23"/>
        <v>20</v>
      </c>
    </row>
    <row r="65" spans="1:19" ht="15" hidden="1" customHeight="1" outlineLevel="1" collapsed="1" x14ac:dyDescent="0.25">
      <c r="A65" s="1142" t="s">
        <v>584</v>
      </c>
      <c r="B65" s="1143"/>
      <c r="C65" s="1143"/>
      <c r="D65" s="1143"/>
      <c r="E65" s="1143"/>
      <c r="F65" s="1143"/>
      <c r="G65" s="1143"/>
      <c r="H65" s="1143"/>
      <c r="I65" s="1143"/>
      <c r="J65" s="1143"/>
      <c r="K65" s="1143"/>
      <c r="L65" s="1143"/>
      <c r="M65" s="1143"/>
      <c r="N65" s="1143"/>
      <c r="O65" s="1143"/>
      <c r="P65" s="1144"/>
      <c r="Q65" s="544"/>
    </row>
    <row r="66" spans="1:19" ht="15" hidden="1" customHeight="1" outlineLevel="1" x14ac:dyDescent="0.25">
      <c r="A66" s="728" t="s">
        <v>1184</v>
      </c>
      <c r="B66" s="545" t="s">
        <v>1153</v>
      </c>
      <c r="C66" s="546">
        <v>0</v>
      </c>
      <c r="D66" s="546">
        <v>0</v>
      </c>
      <c r="E66" s="1145">
        <v>0</v>
      </c>
      <c r="F66" s="1146"/>
      <c r="G66" s="1146"/>
      <c r="H66" s="1147"/>
      <c r="I66" s="546">
        <v>0</v>
      </c>
      <c r="J66" s="546">
        <v>0</v>
      </c>
      <c r="K66" s="546">
        <v>1</v>
      </c>
      <c r="L66" s="591" t="s">
        <v>1183</v>
      </c>
      <c r="M66" s="546">
        <f t="shared" ref="M66:N81" si="25">K66</f>
        <v>1</v>
      </c>
      <c r="N66" s="546" t="str">
        <f t="shared" si="25"/>
        <v>--</v>
      </c>
      <c r="O66" s="547">
        <v>17</v>
      </c>
      <c r="P66" s="546" t="str">
        <f t="shared" ref="P66:P81" si="26">L66</f>
        <v>--</v>
      </c>
      <c r="Q66" s="548" t="str">
        <f>IFERROR(O66*P66,"--")</f>
        <v>--</v>
      </c>
      <c r="S66" s="689"/>
    </row>
    <row r="67" spans="1:19" ht="15" hidden="1" customHeight="1" outlineLevel="1" x14ac:dyDescent="0.25">
      <c r="A67" s="729" t="s">
        <v>1137</v>
      </c>
      <c r="B67" s="549" t="s">
        <v>1138</v>
      </c>
      <c r="C67" s="550">
        <v>0</v>
      </c>
      <c r="D67" s="550">
        <v>0</v>
      </c>
      <c r="E67" s="1148">
        <v>0</v>
      </c>
      <c r="F67" s="1149"/>
      <c r="G67" s="1149"/>
      <c r="H67" s="1150"/>
      <c r="I67" s="550">
        <v>0</v>
      </c>
      <c r="J67" s="550">
        <v>0</v>
      </c>
      <c r="K67" s="550">
        <v>1</v>
      </c>
      <c r="L67" s="594" t="s">
        <v>1183</v>
      </c>
      <c r="M67" s="550">
        <f t="shared" si="25"/>
        <v>1</v>
      </c>
      <c r="N67" s="550" t="str">
        <f t="shared" si="25"/>
        <v>--</v>
      </c>
      <c r="O67" s="551">
        <v>35</v>
      </c>
      <c r="P67" s="550" t="str">
        <f t="shared" si="26"/>
        <v>--</v>
      </c>
      <c r="Q67" s="552" t="str">
        <f t="shared" ref="Q67:Q81" si="27">IFERROR(O67*P67,"--")</f>
        <v>--</v>
      </c>
      <c r="S67" s="689"/>
    </row>
    <row r="68" spans="1:19" ht="15" hidden="1" customHeight="1" outlineLevel="1" x14ac:dyDescent="0.25">
      <c r="A68" s="729" t="s">
        <v>1185</v>
      </c>
      <c r="B68" s="1161" t="s">
        <v>1186</v>
      </c>
      <c r="C68" s="734">
        <v>0</v>
      </c>
      <c r="D68" s="734">
        <v>0</v>
      </c>
      <c r="E68" s="1148">
        <v>0</v>
      </c>
      <c r="F68" s="1149"/>
      <c r="G68" s="1149"/>
      <c r="H68" s="1150"/>
      <c r="I68" s="734">
        <v>0</v>
      </c>
      <c r="J68" s="734">
        <v>0</v>
      </c>
      <c r="K68" s="734">
        <v>1</v>
      </c>
      <c r="L68" s="624" t="s">
        <v>1183</v>
      </c>
      <c r="M68" s="734">
        <f t="shared" si="25"/>
        <v>1</v>
      </c>
      <c r="N68" s="734" t="str">
        <f t="shared" si="25"/>
        <v>--</v>
      </c>
      <c r="O68" s="737">
        <v>25</v>
      </c>
      <c r="P68" s="734" t="str">
        <f t="shared" si="26"/>
        <v>--</v>
      </c>
      <c r="Q68" s="552" t="str">
        <f t="shared" si="27"/>
        <v>--</v>
      </c>
      <c r="S68" s="689"/>
    </row>
    <row r="69" spans="1:19" ht="15" hidden="1" customHeight="1" outlineLevel="1" x14ac:dyDescent="0.25">
      <c r="A69" s="729" t="s">
        <v>1187</v>
      </c>
      <c r="B69" s="1161"/>
      <c r="C69" s="734">
        <v>0</v>
      </c>
      <c r="D69" s="734">
        <v>0</v>
      </c>
      <c r="E69" s="1148">
        <v>0</v>
      </c>
      <c r="F69" s="1149"/>
      <c r="G69" s="1149"/>
      <c r="H69" s="1150"/>
      <c r="I69" s="734">
        <v>0</v>
      </c>
      <c r="J69" s="734">
        <v>0</v>
      </c>
      <c r="K69" s="734">
        <v>1</v>
      </c>
      <c r="L69" s="734" t="s">
        <v>1183</v>
      </c>
      <c r="M69" s="734">
        <f t="shared" si="25"/>
        <v>1</v>
      </c>
      <c r="N69" s="734" t="str">
        <f t="shared" si="25"/>
        <v>--</v>
      </c>
      <c r="O69" s="737">
        <v>8</v>
      </c>
      <c r="P69" s="734" t="str">
        <f t="shared" si="26"/>
        <v>--</v>
      </c>
      <c r="Q69" s="552" t="str">
        <f t="shared" si="27"/>
        <v>--</v>
      </c>
      <c r="S69" s="689"/>
    </row>
    <row r="70" spans="1:19" ht="15" hidden="1" customHeight="1" outlineLevel="1" x14ac:dyDescent="0.25">
      <c r="A70" s="729" t="s">
        <v>1188</v>
      </c>
      <c r="B70" s="1161"/>
      <c r="C70" s="734">
        <v>0</v>
      </c>
      <c r="D70" s="734">
        <v>0</v>
      </c>
      <c r="E70" s="1148">
        <v>0</v>
      </c>
      <c r="F70" s="1149"/>
      <c r="G70" s="1149"/>
      <c r="H70" s="1150"/>
      <c r="I70" s="734">
        <v>0</v>
      </c>
      <c r="J70" s="734">
        <v>0</v>
      </c>
      <c r="K70" s="734">
        <v>1</v>
      </c>
      <c r="L70" s="734" t="s">
        <v>1183</v>
      </c>
      <c r="M70" s="734">
        <f t="shared" si="25"/>
        <v>1</v>
      </c>
      <c r="N70" s="734" t="str">
        <f t="shared" si="25"/>
        <v>--</v>
      </c>
      <c r="O70" s="737">
        <v>8</v>
      </c>
      <c r="P70" s="734" t="str">
        <f t="shared" si="26"/>
        <v>--</v>
      </c>
      <c r="Q70" s="552" t="str">
        <f t="shared" si="27"/>
        <v>--</v>
      </c>
      <c r="S70" s="689"/>
    </row>
    <row r="71" spans="1:19" ht="15" hidden="1" customHeight="1" outlineLevel="1" x14ac:dyDescent="0.25">
      <c r="A71" s="729" t="s">
        <v>1133</v>
      </c>
      <c r="B71" s="1161"/>
      <c r="C71" s="734">
        <v>0</v>
      </c>
      <c r="D71" s="734">
        <v>0</v>
      </c>
      <c r="E71" s="1148">
        <v>0</v>
      </c>
      <c r="F71" s="1149"/>
      <c r="G71" s="1149"/>
      <c r="H71" s="1150"/>
      <c r="I71" s="734">
        <v>0</v>
      </c>
      <c r="J71" s="734">
        <v>0</v>
      </c>
      <c r="K71" s="734">
        <v>1</v>
      </c>
      <c r="L71" s="734" t="s">
        <v>1183</v>
      </c>
      <c r="M71" s="734">
        <f t="shared" si="25"/>
        <v>1</v>
      </c>
      <c r="N71" s="734" t="str">
        <f t="shared" si="25"/>
        <v>--</v>
      </c>
      <c r="O71" s="737">
        <v>8</v>
      </c>
      <c r="P71" s="734" t="str">
        <f t="shared" si="26"/>
        <v>--</v>
      </c>
      <c r="Q71" s="552" t="str">
        <f t="shared" si="27"/>
        <v>--</v>
      </c>
      <c r="S71" s="689"/>
    </row>
    <row r="72" spans="1:19" ht="15" hidden="1" customHeight="1" outlineLevel="1" x14ac:dyDescent="0.25">
      <c r="A72" s="729" t="s">
        <v>1189</v>
      </c>
      <c r="B72" s="1161"/>
      <c r="C72" s="734">
        <v>0</v>
      </c>
      <c r="D72" s="734">
        <v>0</v>
      </c>
      <c r="E72" s="1148">
        <v>0</v>
      </c>
      <c r="F72" s="1149"/>
      <c r="G72" s="1149"/>
      <c r="H72" s="1150"/>
      <c r="I72" s="734">
        <v>0</v>
      </c>
      <c r="J72" s="734">
        <v>0</v>
      </c>
      <c r="K72" s="734">
        <v>1</v>
      </c>
      <c r="L72" s="734" t="s">
        <v>1183</v>
      </c>
      <c r="M72" s="734">
        <f t="shared" si="25"/>
        <v>1</v>
      </c>
      <c r="N72" s="734" t="str">
        <f t="shared" si="25"/>
        <v>--</v>
      </c>
      <c r="O72" s="737">
        <v>8</v>
      </c>
      <c r="P72" s="734" t="str">
        <f t="shared" si="26"/>
        <v>--</v>
      </c>
      <c r="Q72" s="552" t="str">
        <f t="shared" si="27"/>
        <v>--</v>
      </c>
      <c r="S72" s="689"/>
    </row>
    <row r="73" spans="1:19" ht="15" hidden="1" customHeight="1" outlineLevel="1" x14ac:dyDescent="0.25">
      <c r="A73" s="729" t="s">
        <v>1173</v>
      </c>
      <c r="B73" s="1161"/>
      <c r="C73" s="734">
        <v>0</v>
      </c>
      <c r="D73" s="734">
        <v>0</v>
      </c>
      <c r="E73" s="1148">
        <v>0</v>
      </c>
      <c r="F73" s="1149"/>
      <c r="G73" s="1149"/>
      <c r="H73" s="1150"/>
      <c r="I73" s="734">
        <v>0</v>
      </c>
      <c r="J73" s="734">
        <v>0</v>
      </c>
      <c r="K73" s="734">
        <v>1</v>
      </c>
      <c r="L73" s="734" t="s">
        <v>1183</v>
      </c>
      <c r="M73" s="734">
        <f t="shared" si="25"/>
        <v>1</v>
      </c>
      <c r="N73" s="734" t="str">
        <f t="shared" si="25"/>
        <v>--</v>
      </c>
      <c r="O73" s="737">
        <v>8</v>
      </c>
      <c r="P73" s="734" t="str">
        <f t="shared" si="26"/>
        <v>--</v>
      </c>
      <c r="Q73" s="552" t="str">
        <f t="shared" si="27"/>
        <v>--</v>
      </c>
      <c r="S73" s="689"/>
    </row>
    <row r="74" spans="1:19" ht="15" hidden="1" customHeight="1" outlineLevel="1" x14ac:dyDescent="0.25">
      <c r="A74" s="729" t="s">
        <v>1190</v>
      </c>
      <c r="B74" s="1161"/>
      <c r="C74" s="734">
        <v>0</v>
      </c>
      <c r="D74" s="734">
        <v>0</v>
      </c>
      <c r="E74" s="1148">
        <v>0</v>
      </c>
      <c r="F74" s="1149"/>
      <c r="G74" s="1149"/>
      <c r="H74" s="1150"/>
      <c r="I74" s="734">
        <v>0</v>
      </c>
      <c r="J74" s="734">
        <v>0</v>
      </c>
      <c r="K74" s="734">
        <v>1</v>
      </c>
      <c r="L74" s="734" t="s">
        <v>1183</v>
      </c>
      <c r="M74" s="734">
        <f t="shared" si="25"/>
        <v>1</v>
      </c>
      <c r="N74" s="734" t="str">
        <f t="shared" si="25"/>
        <v>--</v>
      </c>
      <c r="O74" s="737">
        <v>8</v>
      </c>
      <c r="P74" s="734" t="str">
        <f t="shared" si="26"/>
        <v>--</v>
      </c>
      <c r="Q74" s="552" t="str">
        <f t="shared" si="27"/>
        <v>--</v>
      </c>
      <c r="S74" s="689"/>
    </row>
    <row r="75" spans="1:19" ht="15" hidden="1" customHeight="1" outlineLevel="1" x14ac:dyDescent="0.25">
      <c r="A75" s="729" t="s">
        <v>1191</v>
      </c>
      <c r="B75" s="549" t="s">
        <v>1186</v>
      </c>
      <c r="C75" s="550">
        <v>0</v>
      </c>
      <c r="D75" s="550">
        <v>0</v>
      </c>
      <c r="E75" s="1148">
        <v>0</v>
      </c>
      <c r="F75" s="1149"/>
      <c r="G75" s="1149"/>
      <c r="H75" s="1150"/>
      <c r="I75" s="550">
        <v>0</v>
      </c>
      <c r="J75" s="550">
        <v>0</v>
      </c>
      <c r="K75" s="550">
        <v>1</v>
      </c>
      <c r="L75" s="550" t="s">
        <v>1183</v>
      </c>
      <c r="M75" s="550">
        <f t="shared" si="25"/>
        <v>1</v>
      </c>
      <c r="N75" s="550" t="str">
        <f t="shared" si="25"/>
        <v>--</v>
      </c>
      <c r="O75" s="551">
        <v>95</v>
      </c>
      <c r="P75" s="550" t="str">
        <f t="shared" si="26"/>
        <v>--</v>
      </c>
      <c r="Q75" s="552" t="str">
        <f t="shared" si="27"/>
        <v>--</v>
      </c>
      <c r="S75" s="689"/>
    </row>
    <row r="76" spans="1:19" ht="15" hidden="1" customHeight="1" outlineLevel="1" x14ac:dyDescent="0.25">
      <c r="A76" s="729" t="s">
        <v>1192</v>
      </c>
      <c r="B76" s="549" t="s">
        <v>1193</v>
      </c>
      <c r="C76" s="550">
        <v>0</v>
      </c>
      <c r="D76" s="550">
        <v>0</v>
      </c>
      <c r="E76" s="1148">
        <v>0</v>
      </c>
      <c r="F76" s="1149"/>
      <c r="G76" s="1149"/>
      <c r="H76" s="1150"/>
      <c r="I76" s="550">
        <v>0</v>
      </c>
      <c r="J76" s="550">
        <v>0</v>
      </c>
      <c r="K76" s="550">
        <v>1</v>
      </c>
      <c r="L76" s="550" t="s">
        <v>1183</v>
      </c>
      <c r="M76" s="550">
        <f t="shared" si="25"/>
        <v>1</v>
      </c>
      <c r="N76" s="550" t="str">
        <f t="shared" si="25"/>
        <v>--</v>
      </c>
      <c r="O76" s="551">
        <v>22</v>
      </c>
      <c r="P76" s="550" t="str">
        <f t="shared" si="26"/>
        <v>--</v>
      </c>
      <c r="Q76" s="552" t="str">
        <f t="shared" si="27"/>
        <v>--</v>
      </c>
      <c r="S76" s="689"/>
    </row>
    <row r="77" spans="1:19" ht="15" hidden="1" customHeight="1" outlineLevel="1" x14ac:dyDescent="0.25">
      <c r="A77" s="729" t="s">
        <v>1191</v>
      </c>
      <c r="B77" s="570" t="s">
        <v>1193</v>
      </c>
      <c r="C77" s="550">
        <v>0</v>
      </c>
      <c r="D77" s="550">
        <v>0</v>
      </c>
      <c r="E77" s="1148">
        <v>0</v>
      </c>
      <c r="F77" s="1149"/>
      <c r="G77" s="1149"/>
      <c r="H77" s="1150"/>
      <c r="I77" s="550">
        <v>0</v>
      </c>
      <c r="J77" s="550">
        <v>0</v>
      </c>
      <c r="K77" s="550">
        <v>1</v>
      </c>
      <c r="L77" s="550" t="s">
        <v>1183</v>
      </c>
      <c r="M77" s="550">
        <f t="shared" si="25"/>
        <v>1</v>
      </c>
      <c r="N77" s="550" t="str">
        <f t="shared" si="25"/>
        <v>--</v>
      </c>
      <c r="O77" s="551">
        <v>62</v>
      </c>
      <c r="P77" s="550" t="str">
        <f t="shared" si="26"/>
        <v>--</v>
      </c>
      <c r="Q77" s="552" t="str">
        <f t="shared" si="27"/>
        <v>--</v>
      </c>
      <c r="S77" s="689"/>
    </row>
    <row r="78" spans="1:19" ht="15" hidden="1" customHeight="1" outlineLevel="1" x14ac:dyDescent="0.25">
      <c r="A78" s="729" t="s">
        <v>1194</v>
      </c>
      <c r="B78" s="549" t="s">
        <v>1195</v>
      </c>
      <c r="C78" s="550">
        <v>0</v>
      </c>
      <c r="D78" s="550">
        <v>0</v>
      </c>
      <c r="E78" s="1148">
        <v>0</v>
      </c>
      <c r="F78" s="1149"/>
      <c r="G78" s="1149"/>
      <c r="H78" s="1150"/>
      <c r="I78" s="550">
        <v>0</v>
      </c>
      <c r="J78" s="550">
        <v>0</v>
      </c>
      <c r="K78" s="550">
        <v>1</v>
      </c>
      <c r="L78" s="550" t="s">
        <v>1183</v>
      </c>
      <c r="M78" s="550">
        <f t="shared" si="25"/>
        <v>1</v>
      </c>
      <c r="N78" s="550" t="str">
        <f t="shared" si="25"/>
        <v>--</v>
      </c>
      <c r="O78" s="551">
        <v>50</v>
      </c>
      <c r="P78" s="550" t="str">
        <f t="shared" si="26"/>
        <v>--</v>
      </c>
      <c r="Q78" s="552" t="str">
        <f t="shared" si="27"/>
        <v>--</v>
      </c>
      <c r="S78" s="689"/>
    </row>
    <row r="79" spans="1:19" ht="15" hidden="1" customHeight="1" outlineLevel="1" x14ac:dyDescent="0.25">
      <c r="A79" s="729" t="s">
        <v>1191</v>
      </c>
      <c r="B79" s="570" t="s">
        <v>1195</v>
      </c>
      <c r="C79" s="550">
        <v>0</v>
      </c>
      <c r="D79" s="550">
        <v>0</v>
      </c>
      <c r="E79" s="1148">
        <v>0</v>
      </c>
      <c r="F79" s="1149"/>
      <c r="G79" s="1149"/>
      <c r="H79" s="1150"/>
      <c r="I79" s="550">
        <v>0</v>
      </c>
      <c r="J79" s="550">
        <v>0</v>
      </c>
      <c r="K79" s="550">
        <v>1</v>
      </c>
      <c r="L79" s="550" t="s">
        <v>1183</v>
      </c>
      <c r="M79" s="550">
        <f t="shared" si="25"/>
        <v>1</v>
      </c>
      <c r="N79" s="550" t="str">
        <f t="shared" si="25"/>
        <v>--</v>
      </c>
      <c r="O79" s="551">
        <v>90</v>
      </c>
      <c r="P79" s="550" t="str">
        <f t="shared" si="26"/>
        <v>--</v>
      </c>
      <c r="Q79" s="552" t="str">
        <f t="shared" si="27"/>
        <v>--</v>
      </c>
      <c r="S79" s="689"/>
    </row>
    <row r="80" spans="1:19" ht="15" hidden="1" customHeight="1" outlineLevel="1" x14ac:dyDescent="0.25">
      <c r="A80" s="729" t="s">
        <v>1196</v>
      </c>
      <c r="B80" s="549" t="s">
        <v>1197</v>
      </c>
      <c r="C80" s="550">
        <v>0</v>
      </c>
      <c r="D80" s="550">
        <v>0</v>
      </c>
      <c r="E80" s="1148">
        <v>0</v>
      </c>
      <c r="F80" s="1149"/>
      <c r="G80" s="1149"/>
      <c r="H80" s="1150"/>
      <c r="I80" s="550">
        <v>0</v>
      </c>
      <c r="J80" s="550">
        <v>0</v>
      </c>
      <c r="K80" s="550">
        <v>1</v>
      </c>
      <c r="L80" s="550" t="s">
        <v>1183</v>
      </c>
      <c r="M80" s="550">
        <f t="shared" si="25"/>
        <v>1</v>
      </c>
      <c r="N80" s="550" t="str">
        <f t="shared" si="25"/>
        <v>--</v>
      </c>
      <c r="O80" s="551">
        <v>18</v>
      </c>
      <c r="P80" s="550" t="str">
        <f t="shared" si="26"/>
        <v>--</v>
      </c>
      <c r="Q80" s="552" t="str">
        <f t="shared" si="27"/>
        <v>--</v>
      </c>
      <c r="S80" s="689"/>
    </row>
    <row r="81" spans="1:19" ht="15" hidden="1" customHeight="1" outlineLevel="1" x14ac:dyDescent="0.25">
      <c r="A81" s="571" t="s">
        <v>1198</v>
      </c>
      <c r="B81" s="572" t="s">
        <v>1199</v>
      </c>
      <c r="C81" s="573">
        <v>0</v>
      </c>
      <c r="D81" s="573">
        <v>0</v>
      </c>
      <c r="E81" s="1156">
        <v>0</v>
      </c>
      <c r="F81" s="1157"/>
      <c r="G81" s="1157"/>
      <c r="H81" s="1158"/>
      <c r="I81" s="573">
        <v>0</v>
      </c>
      <c r="J81" s="573">
        <v>0</v>
      </c>
      <c r="K81" s="573">
        <v>1</v>
      </c>
      <c r="L81" s="573" t="s">
        <v>1183</v>
      </c>
      <c r="M81" s="573">
        <f t="shared" si="25"/>
        <v>1</v>
      </c>
      <c r="N81" s="573" t="str">
        <f t="shared" si="25"/>
        <v>--</v>
      </c>
      <c r="O81" s="574">
        <v>23</v>
      </c>
      <c r="P81" s="573" t="str">
        <f t="shared" si="26"/>
        <v>--</v>
      </c>
      <c r="Q81" s="575" t="str">
        <f t="shared" si="27"/>
        <v>--</v>
      </c>
      <c r="S81" s="689"/>
    </row>
    <row r="82" spans="1:19" ht="15" hidden="1" customHeight="1" outlineLevel="1" x14ac:dyDescent="0.25">
      <c r="A82" s="576" t="s">
        <v>1200</v>
      </c>
      <c r="B82" s="577"/>
      <c r="C82" s="577"/>
      <c r="D82" s="577"/>
      <c r="E82" s="577"/>
      <c r="F82" s="577"/>
      <c r="G82" s="577"/>
      <c r="H82" s="577"/>
      <c r="I82" s="577"/>
      <c r="J82" s="577"/>
      <c r="K82" s="577"/>
      <c r="L82" s="577"/>
      <c r="M82" s="577"/>
      <c r="N82" s="577"/>
      <c r="O82" s="577"/>
      <c r="P82" s="544"/>
      <c r="Q82" s="544"/>
    </row>
    <row r="83" spans="1:19" ht="15" hidden="1" customHeight="1" outlineLevel="1" x14ac:dyDescent="0.25">
      <c r="A83" s="728" t="s">
        <v>1185</v>
      </c>
      <c r="B83" s="1193" t="s">
        <v>1186</v>
      </c>
      <c r="C83" s="733">
        <v>0</v>
      </c>
      <c r="D83" s="733">
        <v>0</v>
      </c>
      <c r="E83" s="1162">
        <v>0</v>
      </c>
      <c r="F83" s="1163"/>
      <c r="G83" s="1163"/>
      <c r="H83" s="1164"/>
      <c r="I83" s="733">
        <v>0</v>
      </c>
      <c r="J83" s="733">
        <v>0</v>
      </c>
      <c r="K83" s="733">
        <v>2</v>
      </c>
      <c r="L83" s="733" t="s">
        <v>1183</v>
      </c>
      <c r="M83" s="733">
        <f t="shared" ref="M83:N95" si="28">K83</f>
        <v>2</v>
      </c>
      <c r="N83" s="733" t="str">
        <f t="shared" si="28"/>
        <v>--</v>
      </c>
      <c r="O83" s="736">
        <v>25</v>
      </c>
      <c r="P83" s="733" t="str">
        <f t="shared" ref="P83:P95" si="29">L83</f>
        <v>--</v>
      </c>
      <c r="Q83" s="579" t="str">
        <f t="shared" ref="Q83:Q95" si="30">IFERROR(O83*P83,"--")</f>
        <v>--</v>
      </c>
      <c r="S83" s="689"/>
    </row>
    <row r="84" spans="1:19" ht="15" hidden="1" customHeight="1" outlineLevel="1" x14ac:dyDescent="0.25">
      <c r="A84" s="729" t="s">
        <v>1187</v>
      </c>
      <c r="B84" s="1194"/>
      <c r="C84" s="734">
        <v>0</v>
      </c>
      <c r="D84" s="734">
        <v>0</v>
      </c>
      <c r="E84" s="1148">
        <v>0</v>
      </c>
      <c r="F84" s="1149"/>
      <c r="G84" s="1149"/>
      <c r="H84" s="1150"/>
      <c r="I84" s="734">
        <v>0</v>
      </c>
      <c r="J84" s="734">
        <v>0</v>
      </c>
      <c r="K84" s="734">
        <v>2</v>
      </c>
      <c r="L84" s="734" t="s">
        <v>1183</v>
      </c>
      <c r="M84" s="734">
        <f t="shared" si="28"/>
        <v>2</v>
      </c>
      <c r="N84" s="734" t="str">
        <f t="shared" si="28"/>
        <v>--</v>
      </c>
      <c r="O84" s="737">
        <v>8</v>
      </c>
      <c r="P84" s="734" t="str">
        <f t="shared" si="29"/>
        <v>--</v>
      </c>
      <c r="Q84" s="552" t="str">
        <f t="shared" si="30"/>
        <v>--</v>
      </c>
      <c r="S84" s="689"/>
    </row>
    <row r="85" spans="1:19" ht="15" hidden="1" customHeight="1" outlineLevel="1" x14ac:dyDescent="0.25">
      <c r="A85" s="729" t="s">
        <v>1188</v>
      </c>
      <c r="B85" s="1194"/>
      <c r="C85" s="734">
        <v>0</v>
      </c>
      <c r="D85" s="734">
        <v>0</v>
      </c>
      <c r="E85" s="1148">
        <v>0</v>
      </c>
      <c r="F85" s="1149"/>
      <c r="G85" s="1149"/>
      <c r="H85" s="1150"/>
      <c r="I85" s="734">
        <v>0</v>
      </c>
      <c r="J85" s="734">
        <v>0</v>
      </c>
      <c r="K85" s="734">
        <v>2</v>
      </c>
      <c r="L85" s="734" t="s">
        <v>1183</v>
      </c>
      <c r="M85" s="734">
        <f t="shared" si="28"/>
        <v>2</v>
      </c>
      <c r="N85" s="734" t="str">
        <f t="shared" si="28"/>
        <v>--</v>
      </c>
      <c r="O85" s="737">
        <v>8</v>
      </c>
      <c r="P85" s="734" t="str">
        <f t="shared" si="29"/>
        <v>--</v>
      </c>
      <c r="Q85" s="552" t="str">
        <f t="shared" si="30"/>
        <v>--</v>
      </c>
      <c r="S85" s="689"/>
    </row>
    <row r="86" spans="1:19" ht="15" hidden="1" customHeight="1" outlineLevel="1" x14ac:dyDescent="0.25">
      <c r="A86" s="729" t="s">
        <v>1133</v>
      </c>
      <c r="B86" s="1194"/>
      <c r="C86" s="734">
        <v>0</v>
      </c>
      <c r="D86" s="734">
        <v>0</v>
      </c>
      <c r="E86" s="1148">
        <v>0</v>
      </c>
      <c r="F86" s="1149"/>
      <c r="G86" s="1149"/>
      <c r="H86" s="1150"/>
      <c r="I86" s="734">
        <v>0</v>
      </c>
      <c r="J86" s="734">
        <v>0</v>
      </c>
      <c r="K86" s="734">
        <v>2</v>
      </c>
      <c r="L86" s="734" t="s">
        <v>1183</v>
      </c>
      <c r="M86" s="734">
        <f t="shared" si="28"/>
        <v>2</v>
      </c>
      <c r="N86" s="734" t="str">
        <f t="shared" si="28"/>
        <v>--</v>
      </c>
      <c r="O86" s="737">
        <v>8</v>
      </c>
      <c r="P86" s="734" t="str">
        <f t="shared" si="29"/>
        <v>--</v>
      </c>
      <c r="Q86" s="552" t="str">
        <f t="shared" si="30"/>
        <v>--</v>
      </c>
      <c r="S86" s="689"/>
    </row>
    <row r="87" spans="1:19" ht="15" hidden="1" customHeight="1" outlineLevel="1" x14ac:dyDescent="0.25">
      <c r="A87" s="673" t="s">
        <v>1189</v>
      </c>
      <c r="B87" s="1195"/>
      <c r="C87" s="566">
        <v>0</v>
      </c>
      <c r="D87" s="566">
        <v>0</v>
      </c>
      <c r="E87" s="1148">
        <v>0</v>
      </c>
      <c r="F87" s="1149"/>
      <c r="G87" s="1149"/>
      <c r="H87" s="1150"/>
      <c r="I87" s="566">
        <v>0</v>
      </c>
      <c r="J87" s="566">
        <v>0</v>
      </c>
      <c r="K87" s="566">
        <v>2</v>
      </c>
      <c r="L87" s="566" t="s">
        <v>1183</v>
      </c>
      <c r="M87" s="566">
        <f t="shared" si="28"/>
        <v>2</v>
      </c>
      <c r="N87" s="566" t="str">
        <f t="shared" si="28"/>
        <v>--</v>
      </c>
      <c r="O87" s="567">
        <v>8</v>
      </c>
      <c r="P87" s="566" t="str">
        <f t="shared" si="29"/>
        <v>--</v>
      </c>
      <c r="Q87" s="552" t="str">
        <f t="shared" si="30"/>
        <v>--</v>
      </c>
      <c r="S87" s="689"/>
    </row>
    <row r="88" spans="1:19" ht="15" hidden="1" customHeight="1" outlineLevel="1" x14ac:dyDescent="0.25">
      <c r="A88" s="730" t="s">
        <v>1173</v>
      </c>
      <c r="B88" s="1194" t="s">
        <v>1186</v>
      </c>
      <c r="C88" s="735">
        <v>0</v>
      </c>
      <c r="D88" s="735">
        <v>0</v>
      </c>
      <c r="E88" s="1148">
        <v>0</v>
      </c>
      <c r="F88" s="1149"/>
      <c r="G88" s="1149"/>
      <c r="H88" s="1150"/>
      <c r="I88" s="735">
        <v>0</v>
      </c>
      <c r="J88" s="735">
        <v>0</v>
      </c>
      <c r="K88" s="735">
        <v>2</v>
      </c>
      <c r="L88" s="735" t="s">
        <v>1183</v>
      </c>
      <c r="M88" s="735">
        <f t="shared" si="28"/>
        <v>2</v>
      </c>
      <c r="N88" s="735" t="str">
        <f t="shared" si="28"/>
        <v>--</v>
      </c>
      <c r="O88" s="578">
        <v>8</v>
      </c>
      <c r="P88" s="735" t="str">
        <f t="shared" si="29"/>
        <v>--</v>
      </c>
      <c r="Q88" s="552" t="str">
        <f t="shared" si="30"/>
        <v>--</v>
      </c>
      <c r="S88" s="689"/>
    </row>
    <row r="89" spans="1:19" ht="15" hidden="1" customHeight="1" outlineLevel="1" x14ac:dyDescent="0.25">
      <c r="A89" s="729" t="s">
        <v>1190</v>
      </c>
      <c r="B89" s="1194"/>
      <c r="C89" s="734">
        <v>0</v>
      </c>
      <c r="D89" s="734">
        <v>0</v>
      </c>
      <c r="E89" s="1148">
        <v>0</v>
      </c>
      <c r="F89" s="1149"/>
      <c r="G89" s="1149"/>
      <c r="H89" s="1150"/>
      <c r="I89" s="734">
        <v>0</v>
      </c>
      <c r="J89" s="734">
        <v>0</v>
      </c>
      <c r="K89" s="734">
        <v>2</v>
      </c>
      <c r="L89" s="734" t="s">
        <v>1183</v>
      </c>
      <c r="M89" s="734">
        <f t="shared" si="28"/>
        <v>2</v>
      </c>
      <c r="N89" s="734" t="str">
        <f t="shared" si="28"/>
        <v>--</v>
      </c>
      <c r="O89" s="737">
        <v>8</v>
      </c>
      <c r="P89" s="734" t="str">
        <f t="shared" si="29"/>
        <v>--</v>
      </c>
      <c r="Q89" s="552" t="str">
        <f t="shared" si="30"/>
        <v>--</v>
      </c>
      <c r="S89" s="689"/>
    </row>
    <row r="90" spans="1:19" ht="15" hidden="1" customHeight="1" outlineLevel="1" x14ac:dyDescent="0.25">
      <c r="A90" s="729" t="s">
        <v>1191</v>
      </c>
      <c r="B90" s="1196"/>
      <c r="C90" s="550">
        <v>0</v>
      </c>
      <c r="D90" s="550">
        <v>0</v>
      </c>
      <c r="E90" s="1148">
        <v>0</v>
      </c>
      <c r="F90" s="1149"/>
      <c r="G90" s="1149"/>
      <c r="H90" s="1150"/>
      <c r="I90" s="550">
        <v>0</v>
      </c>
      <c r="J90" s="550">
        <v>0</v>
      </c>
      <c r="K90" s="550">
        <v>2</v>
      </c>
      <c r="L90" s="550" t="s">
        <v>1183</v>
      </c>
      <c r="M90" s="550">
        <f t="shared" si="28"/>
        <v>2</v>
      </c>
      <c r="N90" s="550" t="str">
        <f t="shared" si="28"/>
        <v>--</v>
      </c>
      <c r="O90" s="551">
        <v>95</v>
      </c>
      <c r="P90" s="550" t="str">
        <f t="shared" si="29"/>
        <v>--</v>
      </c>
      <c r="Q90" s="552" t="str">
        <f t="shared" si="30"/>
        <v>--</v>
      </c>
      <c r="S90" s="689"/>
    </row>
    <row r="91" spans="1:19" ht="15" hidden="1" customHeight="1" outlineLevel="1" x14ac:dyDescent="0.25">
      <c r="A91" s="729" t="s">
        <v>1192</v>
      </c>
      <c r="B91" s="549" t="s">
        <v>1193</v>
      </c>
      <c r="C91" s="550">
        <v>0</v>
      </c>
      <c r="D91" s="550">
        <v>0</v>
      </c>
      <c r="E91" s="1148">
        <v>0</v>
      </c>
      <c r="F91" s="1149"/>
      <c r="G91" s="1149"/>
      <c r="H91" s="1150"/>
      <c r="I91" s="550">
        <v>0</v>
      </c>
      <c r="J91" s="550">
        <v>0</v>
      </c>
      <c r="K91" s="550">
        <v>2</v>
      </c>
      <c r="L91" s="550" t="s">
        <v>1183</v>
      </c>
      <c r="M91" s="550">
        <f t="shared" si="28"/>
        <v>2</v>
      </c>
      <c r="N91" s="550" t="str">
        <f t="shared" si="28"/>
        <v>--</v>
      </c>
      <c r="O91" s="551">
        <v>22</v>
      </c>
      <c r="P91" s="550" t="str">
        <f t="shared" si="29"/>
        <v>--</v>
      </c>
      <c r="Q91" s="552" t="str">
        <f t="shared" si="30"/>
        <v>--</v>
      </c>
      <c r="S91" s="689"/>
    </row>
    <row r="92" spans="1:19" ht="15" hidden="1" customHeight="1" outlineLevel="1" x14ac:dyDescent="0.25">
      <c r="A92" s="730" t="s">
        <v>1191</v>
      </c>
      <c r="B92" s="580" t="s">
        <v>1193</v>
      </c>
      <c r="C92" s="581">
        <v>0</v>
      </c>
      <c r="D92" s="581">
        <v>0</v>
      </c>
      <c r="E92" s="1148">
        <v>0</v>
      </c>
      <c r="F92" s="1149"/>
      <c r="G92" s="1149"/>
      <c r="H92" s="1150"/>
      <c r="I92" s="581">
        <v>0</v>
      </c>
      <c r="J92" s="581">
        <v>0</v>
      </c>
      <c r="K92" s="581">
        <v>2</v>
      </c>
      <c r="L92" s="581" t="s">
        <v>1183</v>
      </c>
      <c r="M92" s="581">
        <f t="shared" si="28"/>
        <v>2</v>
      </c>
      <c r="N92" s="581" t="str">
        <f t="shared" si="28"/>
        <v>--</v>
      </c>
      <c r="O92" s="582">
        <v>62</v>
      </c>
      <c r="P92" s="581" t="str">
        <f t="shared" si="29"/>
        <v>--</v>
      </c>
      <c r="Q92" s="552" t="str">
        <f t="shared" si="30"/>
        <v>--</v>
      </c>
      <c r="S92" s="689"/>
    </row>
    <row r="93" spans="1:19" ht="15" hidden="1" customHeight="1" outlineLevel="1" x14ac:dyDescent="0.25">
      <c r="A93" s="729" t="s">
        <v>1194</v>
      </c>
      <c r="B93" s="549" t="s">
        <v>1195</v>
      </c>
      <c r="C93" s="550">
        <v>0</v>
      </c>
      <c r="D93" s="550">
        <v>0</v>
      </c>
      <c r="E93" s="1148">
        <v>0</v>
      </c>
      <c r="F93" s="1149"/>
      <c r="G93" s="1149"/>
      <c r="H93" s="1150"/>
      <c r="I93" s="550">
        <v>0</v>
      </c>
      <c r="J93" s="550">
        <v>0</v>
      </c>
      <c r="K93" s="550">
        <v>2</v>
      </c>
      <c r="L93" s="550" t="s">
        <v>1183</v>
      </c>
      <c r="M93" s="550">
        <f t="shared" si="28"/>
        <v>2</v>
      </c>
      <c r="N93" s="550" t="str">
        <f t="shared" si="28"/>
        <v>--</v>
      </c>
      <c r="O93" s="551">
        <v>50</v>
      </c>
      <c r="P93" s="550" t="str">
        <f t="shared" si="29"/>
        <v>--</v>
      </c>
      <c r="Q93" s="552" t="str">
        <f t="shared" si="30"/>
        <v>--</v>
      </c>
      <c r="S93" s="689"/>
    </row>
    <row r="94" spans="1:19" ht="15" hidden="1" customHeight="1" outlineLevel="1" x14ac:dyDescent="0.25">
      <c r="A94" s="729" t="s">
        <v>1191</v>
      </c>
      <c r="B94" s="570" t="s">
        <v>1195</v>
      </c>
      <c r="C94" s="550">
        <v>0</v>
      </c>
      <c r="D94" s="550">
        <v>0</v>
      </c>
      <c r="E94" s="1148">
        <v>0</v>
      </c>
      <c r="F94" s="1149"/>
      <c r="G94" s="1149"/>
      <c r="H94" s="1150"/>
      <c r="I94" s="550">
        <v>0</v>
      </c>
      <c r="J94" s="550">
        <v>0</v>
      </c>
      <c r="K94" s="550">
        <v>2</v>
      </c>
      <c r="L94" s="550" t="s">
        <v>1183</v>
      </c>
      <c r="M94" s="550">
        <f t="shared" si="28"/>
        <v>2</v>
      </c>
      <c r="N94" s="550" t="str">
        <f t="shared" si="28"/>
        <v>--</v>
      </c>
      <c r="O94" s="551">
        <v>90</v>
      </c>
      <c r="P94" s="550" t="str">
        <f t="shared" si="29"/>
        <v>--</v>
      </c>
      <c r="Q94" s="552" t="str">
        <f t="shared" si="30"/>
        <v>--</v>
      </c>
      <c r="S94" s="689"/>
    </row>
    <row r="95" spans="1:19" ht="15" hidden="1" customHeight="1" outlineLevel="1" x14ac:dyDescent="0.25">
      <c r="A95" s="673" t="s">
        <v>1196</v>
      </c>
      <c r="B95" s="553" t="s">
        <v>1197</v>
      </c>
      <c r="C95" s="554">
        <v>0</v>
      </c>
      <c r="D95" s="554">
        <v>0</v>
      </c>
      <c r="E95" s="1156">
        <v>0</v>
      </c>
      <c r="F95" s="1157"/>
      <c r="G95" s="1157"/>
      <c r="H95" s="1158"/>
      <c r="I95" s="554">
        <v>0</v>
      </c>
      <c r="J95" s="554">
        <v>0</v>
      </c>
      <c r="K95" s="554">
        <v>2</v>
      </c>
      <c r="L95" s="554" t="s">
        <v>1183</v>
      </c>
      <c r="M95" s="554">
        <f t="shared" si="28"/>
        <v>2</v>
      </c>
      <c r="N95" s="554" t="str">
        <f t="shared" si="28"/>
        <v>--</v>
      </c>
      <c r="O95" s="555">
        <v>18</v>
      </c>
      <c r="P95" s="554" t="str">
        <f t="shared" si="29"/>
        <v>--</v>
      </c>
      <c r="Q95" s="556" t="str">
        <f t="shared" si="30"/>
        <v>--</v>
      </c>
      <c r="S95" s="689"/>
    </row>
    <row r="96" spans="1:19" ht="15" customHeight="1" collapsed="1" x14ac:dyDescent="0.25">
      <c r="A96" s="1142" t="s">
        <v>1201</v>
      </c>
      <c r="B96" s="1143"/>
      <c r="C96" s="1143"/>
      <c r="D96" s="1143"/>
      <c r="E96" s="1143"/>
      <c r="F96" s="1143"/>
      <c r="G96" s="1143"/>
      <c r="H96" s="1143"/>
      <c r="I96" s="1143"/>
      <c r="J96" s="1143"/>
      <c r="K96" s="1143"/>
      <c r="L96" s="1143"/>
      <c r="M96" s="1143"/>
      <c r="N96" s="1143"/>
      <c r="O96" s="1143"/>
      <c r="P96" s="1144"/>
      <c r="Q96" s="544"/>
    </row>
    <row r="97" spans="1:19" ht="15" customHeight="1" x14ac:dyDescent="0.25">
      <c r="A97" s="728" t="s">
        <v>1202</v>
      </c>
      <c r="B97" s="1160" t="s">
        <v>1134</v>
      </c>
      <c r="C97" s="1197">
        <v>0</v>
      </c>
      <c r="D97" s="733">
        <v>0</v>
      </c>
      <c r="E97" s="1198">
        <v>1</v>
      </c>
      <c r="F97" s="1199"/>
      <c r="G97" s="1199"/>
      <c r="H97" s="1200"/>
      <c r="I97" s="1197">
        <v>0</v>
      </c>
      <c r="J97" s="733">
        <v>0</v>
      </c>
      <c r="K97" s="1197">
        <v>0</v>
      </c>
      <c r="L97" s="1094">
        <f>E97*2</f>
        <v>2</v>
      </c>
      <c r="M97" s="1094">
        <f>E97*4</f>
        <v>4</v>
      </c>
      <c r="N97" s="1094">
        <f>F97*4</f>
        <v>0</v>
      </c>
      <c r="O97" s="1201">
        <v>100</v>
      </c>
      <c r="P97" s="1197">
        <f t="shared" ref="P97:P119" si="31">L97</f>
        <v>2</v>
      </c>
      <c r="Q97" s="1202">
        <f>O97*P97</f>
        <v>200</v>
      </c>
    </row>
    <row r="98" spans="1:19" ht="15" customHeight="1" x14ac:dyDescent="0.25">
      <c r="A98" s="729" t="s">
        <v>1185</v>
      </c>
      <c r="B98" s="1161"/>
      <c r="C98" s="1174"/>
      <c r="D98" s="734">
        <v>0</v>
      </c>
      <c r="E98" s="1186"/>
      <c r="F98" s="1187"/>
      <c r="G98" s="1187"/>
      <c r="H98" s="1188"/>
      <c r="I98" s="1174"/>
      <c r="J98" s="734">
        <v>0</v>
      </c>
      <c r="K98" s="1174"/>
      <c r="L98" s="1134"/>
      <c r="M98" s="1134"/>
      <c r="N98" s="1134"/>
      <c r="O98" s="1180"/>
      <c r="P98" s="1174">
        <f t="shared" si="31"/>
        <v>0</v>
      </c>
      <c r="Q98" s="1192"/>
    </row>
    <row r="99" spans="1:19" ht="15" customHeight="1" x14ac:dyDescent="0.25">
      <c r="A99" s="729" t="s">
        <v>1203</v>
      </c>
      <c r="B99" s="1161"/>
      <c r="C99" s="1174"/>
      <c r="D99" s="734">
        <v>0</v>
      </c>
      <c r="E99" s="1186"/>
      <c r="F99" s="1187"/>
      <c r="G99" s="1187"/>
      <c r="H99" s="1188"/>
      <c r="I99" s="1174"/>
      <c r="J99" s="734">
        <v>0</v>
      </c>
      <c r="K99" s="1174"/>
      <c r="L99" s="1134"/>
      <c r="M99" s="1134"/>
      <c r="N99" s="1134"/>
      <c r="O99" s="1180"/>
      <c r="P99" s="1174">
        <f t="shared" si="31"/>
        <v>0</v>
      </c>
      <c r="Q99" s="1192"/>
    </row>
    <row r="100" spans="1:19" ht="15" customHeight="1" x14ac:dyDescent="0.25">
      <c r="A100" s="729" t="s">
        <v>1204</v>
      </c>
      <c r="B100" s="1161"/>
      <c r="C100" s="1174"/>
      <c r="D100" s="734">
        <v>0</v>
      </c>
      <c r="E100" s="1186"/>
      <c r="F100" s="1187"/>
      <c r="G100" s="1187"/>
      <c r="H100" s="1188"/>
      <c r="I100" s="1174"/>
      <c r="J100" s="734">
        <v>0</v>
      </c>
      <c r="K100" s="1174"/>
      <c r="L100" s="1134"/>
      <c r="M100" s="1134"/>
      <c r="N100" s="1134"/>
      <c r="O100" s="1180"/>
      <c r="P100" s="1174">
        <f t="shared" si="31"/>
        <v>0</v>
      </c>
      <c r="Q100" s="1192"/>
    </row>
    <row r="101" spans="1:19" ht="15" customHeight="1" x14ac:dyDescent="0.25">
      <c r="A101" s="729" t="s">
        <v>1188</v>
      </c>
      <c r="B101" s="1161"/>
      <c r="C101" s="1174"/>
      <c r="D101" s="734">
        <v>0</v>
      </c>
      <c r="E101" s="1186"/>
      <c r="F101" s="1187"/>
      <c r="G101" s="1187"/>
      <c r="H101" s="1188"/>
      <c r="I101" s="1174"/>
      <c r="J101" s="734">
        <v>0</v>
      </c>
      <c r="K101" s="1174"/>
      <c r="L101" s="1134"/>
      <c r="M101" s="1134"/>
      <c r="N101" s="1134"/>
      <c r="O101" s="1180"/>
      <c r="P101" s="1174">
        <f t="shared" si="31"/>
        <v>0</v>
      </c>
      <c r="Q101" s="1192"/>
    </row>
    <row r="102" spans="1:19" ht="15" customHeight="1" x14ac:dyDescent="0.25">
      <c r="A102" s="729" t="s">
        <v>1133</v>
      </c>
      <c r="B102" s="1161"/>
      <c r="C102" s="1174"/>
      <c r="D102" s="734">
        <v>0</v>
      </c>
      <c r="E102" s="1186"/>
      <c r="F102" s="1187"/>
      <c r="G102" s="1187"/>
      <c r="H102" s="1188"/>
      <c r="I102" s="1174"/>
      <c r="J102" s="734">
        <v>0</v>
      </c>
      <c r="K102" s="1174"/>
      <c r="L102" s="1134"/>
      <c r="M102" s="1134"/>
      <c r="N102" s="1134"/>
      <c r="O102" s="1180"/>
      <c r="P102" s="1174">
        <f t="shared" si="31"/>
        <v>0</v>
      </c>
      <c r="Q102" s="1192"/>
      <c r="S102" s="689"/>
    </row>
    <row r="103" spans="1:19" ht="15" customHeight="1" x14ac:dyDescent="0.25">
      <c r="A103" s="729" t="s">
        <v>1205</v>
      </c>
      <c r="B103" s="1161"/>
      <c r="C103" s="1174"/>
      <c r="D103" s="734">
        <v>0</v>
      </c>
      <c r="E103" s="1186"/>
      <c r="F103" s="1187"/>
      <c r="G103" s="1187"/>
      <c r="H103" s="1188"/>
      <c r="I103" s="1174"/>
      <c r="J103" s="734">
        <v>0</v>
      </c>
      <c r="K103" s="1174"/>
      <c r="L103" s="1134"/>
      <c r="M103" s="1134"/>
      <c r="N103" s="1134"/>
      <c r="O103" s="1180"/>
      <c r="P103" s="1174">
        <f t="shared" si="31"/>
        <v>0</v>
      </c>
      <c r="Q103" s="1192"/>
    </row>
    <row r="104" spans="1:19" ht="15" customHeight="1" x14ac:dyDescent="0.25">
      <c r="A104" s="729" t="s">
        <v>1189</v>
      </c>
      <c r="B104" s="1161"/>
      <c r="C104" s="1174"/>
      <c r="D104" s="734">
        <v>0</v>
      </c>
      <c r="E104" s="1186"/>
      <c r="F104" s="1187"/>
      <c r="G104" s="1187"/>
      <c r="H104" s="1188"/>
      <c r="I104" s="1174"/>
      <c r="J104" s="734">
        <v>0</v>
      </c>
      <c r="K104" s="1174"/>
      <c r="L104" s="1134"/>
      <c r="M104" s="1134"/>
      <c r="N104" s="1134"/>
      <c r="O104" s="1180"/>
      <c r="P104" s="1174">
        <f t="shared" si="31"/>
        <v>0</v>
      </c>
      <c r="Q104" s="1192"/>
    </row>
    <row r="105" spans="1:19" ht="15" customHeight="1" x14ac:dyDescent="0.25">
      <c r="A105" s="729" t="s">
        <v>1206</v>
      </c>
      <c r="B105" s="1161"/>
      <c r="C105" s="1174"/>
      <c r="D105" s="734">
        <v>0</v>
      </c>
      <c r="E105" s="1186"/>
      <c r="F105" s="1187"/>
      <c r="G105" s="1187"/>
      <c r="H105" s="1188"/>
      <c r="I105" s="1174"/>
      <c r="J105" s="734">
        <v>0</v>
      </c>
      <c r="K105" s="1174"/>
      <c r="L105" s="1134"/>
      <c r="M105" s="1134"/>
      <c r="N105" s="1134"/>
      <c r="O105" s="1180"/>
      <c r="P105" s="1174">
        <f t="shared" si="31"/>
        <v>0</v>
      </c>
      <c r="Q105" s="1192"/>
    </row>
    <row r="106" spans="1:19" ht="15" customHeight="1" x14ac:dyDescent="0.25">
      <c r="A106" s="729" t="s">
        <v>1173</v>
      </c>
      <c r="B106" s="1161"/>
      <c r="C106" s="1174"/>
      <c r="D106" s="734">
        <v>0</v>
      </c>
      <c r="E106" s="1186"/>
      <c r="F106" s="1187"/>
      <c r="G106" s="1187"/>
      <c r="H106" s="1188"/>
      <c r="I106" s="1174"/>
      <c r="J106" s="734">
        <v>0</v>
      </c>
      <c r="K106" s="1174"/>
      <c r="L106" s="1134"/>
      <c r="M106" s="1134"/>
      <c r="N106" s="1134"/>
      <c r="O106" s="1180"/>
      <c r="P106" s="1174">
        <f t="shared" si="31"/>
        <v>0</v>
      </c>
      <c r="Q106" s="1192"/>
    </row>
    <row r="107" spans="1:19" ht="15" customHeight="1" x14ac:dyDescent="0.25">
      <c r="A107" s="729" t="s">
        <v>1190</v>
      </c>
      <c r="B107" s="1161"/>
      <c r="C107" s="1174"/>
      <c r="D107" s="734">
        <v>0</v>
      </c>
      <c r="E107" s="1186"/>
      <c r="F107" s="1187"/>
      <c r="G107" s="1187"/>
      <c r="H107" s="1188"/>
      <c r="I107" s="1174"/>
      <c r="J107" s="734">
        <v>0</v>
      </c>
      <c r="K107" s="1174"/>
      <c r="L107" s="1134"/>
      <c r="M107" s="1134"/>
      <c r="N107" s="1134"/>
      <c r="O107" s="1180"/>
      <c r="P107" s="1174">
        <f t="shared" si="31"/>
        <v>0</v>
      </c>
      <c r="Q107" s="1192"/>
    </row>
    <row r="108" spans="1:19" ht="15" customHeight="1" x14ac:dyDescent="0.25">
      <c r="A108" s="729" t="s">
        <v>1207</v>
      </c>
      <c r="B108" s="1161"/>
      <c r="C108" s="1174"/>
      <c r="D108" s="734">
        <v>0</v>
      </c>
      <c r="E108" s="1186"/>
      <c r="F108" s="1187"/>
      <c r="G108" s="1187"/>
      <c r="H108" s="1188"/>
      <c r="I108" s="1174"/>
      <c r="J108" s="734">
        <v>0</v>
      </c>
      <c r="K108" s="1174"/>
      <c r="L108" s="1134"/>
      <c r="M108" s="1134"/>
      <c r="N108" s="1134"/>
      <c r="O108" s="1180"/>
      <c r="P108" s="1174">
        <f t="shared" si="31"/>
        <v>0</v>
      </c>
      <c r="Q108" s="1192"/>
    </row>
    <row r="109" spans="1:19" ht="15" customHeight="1" x14ac:dyDescent="0.25">
      <c r="A109" s="729" t="s">
        <v>1208</v>
      </c>
      <c r="B109" s="1161"/>
      <c r="C109" s="1174"/>
      <c r="D109" s="734">
        <v>0</v>
      </c>
      <c r="E109" s="1189"/>
      <c r="F109" s="1190"/>
      <c r="G109" s="1190"/>
      <c r="H109" s="1191"/>
      <c r="I109" s="1174"/>
      <c r="J109" s="734">
        <v>0</v>
      </c>
      <c r="K109" s="1174"/>
      <c r="L109" s="1182"/>
      <c r="M109" s="1182"/>
      <c r="N109" s="1182"/>
      <c r="O109" s="1180"/>
      <c r="P109" s="1174">
        <f t="shared" si="31"/>
        <v>0</v>
      </c>
      <c r="Q109" s="1192"/>
    </row>
    <row r="110" spans="1:19" ht="15" customHeight="1" x14ac:dyDescent="0.25">
      <c r="A110" s="729" t="s">
        <v>1192</v>
      </c>
      <c r="B110" s="549" t="s">
        <v>1209</v>
      </c>
      <c r="C110" s="550">
        <v>0</v>
      </c>
      <c r="D110" s="550">
        <v>0</v>
      </c>
      <c r="E110" s="1148">
        <v>1</v>
      </c>
      <c r="F110" s="1149"/>
      <c r="G110" s="1149"/>
      <c r="H110" s="1150"/>
      <c r="I110" s="550">
        <v>0</v>
      </c>
      <c r="J110" s="550">
        <v>0</v>
      </c>
      <c r="K110" s="550">
        <v>0</v>
      </c>
      <c r="L110" s="550">
        <f>E110*2</f>
        <v>2</v>
      </c>
      <c r="M110" s="550">
        <f t="shared" ref="M110:N119" si="32">E110*4</f>
        <v>4</v>
      </c>
      <c r="N110" s="550">
        <f t="shared" si="32"/>
        <v>0</v>
      </c>
      <c r="O110" s="737">
        <v>22</v>
      </c>
      <c r="P110" s="550">
        <f t="shared" si="31"/>
        <v>2</v>
      </c>
      <c r="Q110" s="732">
        <f>O110*P110</f>
        <v>44</v>
      </c>
    </row>
    <row r="111" spans="1:19" ht="15" customHeight="1" x14ac:dyDescent="0.25">
      <c r="A111" s="729" t="s">
        <v>1160</v>
      </c>
      <c r="B111" s="727" t="s">
        <v>1161</v>
      </c>
      <c r="C111" s="550">
        <v>0</v>
      </c>
      <c r="D111" s="550">
        <v>0</v>
      </c>
      <c r="E111" s="1148">
        <v>1</v>
      </c>
      <c r="F111" s="1149"/>
      <c r="G111" s="1149"/>
      <c r="H111" s="1150"/>
      <c r="I111" s="550">
        <v>0</v>
      </c>
      <c r="J111" s="550">
        <v>0</v>
      </c>
      <c r="K111" s="550">
        <v>0</v>
      </c>
      <c r="L111" s="550">
        <f t="shared" ref="L111:L118" si="33">E111*2</f>
        <v>2</v>
      </c>
      <c r="M111" s="550">
        <f t="shared" si="32"/>
        <v>4</v>
      </c>
      <c r="N111" s="550">
        <f t="shared" si="32"/>
        <v>0</v>
      </c>
      <c r="O111" s="737">
        <v>8</v>
      </c>
      <c r="P111" s="550">
        <f t="shared" si="31"/>
        <v>2</v>
      </c>
      <c r="Q111" s="732">
        <f t="shared" ref="Q111:Q119" si="34">O111*P111</f>
        <v>16</v>
      </c>
    </row>
    <row r="112" spans="1:19" ht="15" customHeight="1" x14ac:dyDescent="0.25">
      <c r="A112" s="729" t="s">
        <v>1210</v>
      </c>
      <c r="B112" s="549" t="s">
        <v>1211</v>
      </c>
      <c r="C112" s="550">
        <v>0</v>
      </c>
      <c r="D112" s="550">
        <v>0</v>
      </c>
      <c r="E112" s="1148">
        <v>1</v>
      </c>
      <c r="F112" s="1149"/>
      <c r="G112" s="1149"/>
      <c r="H112" s="1150"/>
      <c r="I112" s="550">
        <v>0</v>
      </c>
      <c r="J112" s="550">
        <v>0</v>
      </c>
      <c r="K112" s="550">
        <v>0</v>
      </c>
      <c r="L112" s="550">
        <f t="shared" si="33"/>
        <v>2</v>
      </c>
      <c r="M112" s="550">
        <f t="shared" si="32"/>
        <v>4</v>
      </c>
      <c r="N112" s="550">
        <f t="shared" si="32"/>
        <v>0</v>
      </c>
      <c r="O112" s="737">
        <v>306</v>
      </c>
      <c r="P112" s="550">
        <f t="shared" si="31"/>
        <v>2</v>
      </c>
      <c r="Q112" s="732">
        <f t="shared" si="34"/>
        <v>612</v>
      </c>
    </row>
    <row r="113" spans="1:17" ht="15" customHeight="1" x14ac:dyDescent="0.25">
      <c r="A113" s="729" t="s">
        <v>1212</v>
      </c>
      <c r="B113" s="549" t="s">
        <v>1213</v>
      </c>
      <c r="C113" s="550">
        <v>0</v>
      </c>
      <c r="D113" s="550">
        <v>0</v>
      </c>
      <c r="E113" s="1148">
        <v>1</v>
      </c>
      <c r="F113" s="1149"/>
      <c r="G113" s="1149"/>
      <c r="H113" s="1150"/>
      <c r="I113" s="550">
        <v>0</v>
      </c>
      <c r="J113" s="550">
        <v>0</v>
      </c>
      <c r="K113" s="550">
        <v>0</v>
      </c>
      <c r="L113" s="550">
        <f t="shared" si="33"/>
        <v>2</v>
      </c>
      <c r="M113" s="550">
        <f t="shared" si="32"/>
        <v>4</v>
      </c>
      <c r="N113" s="550">
        <f t="shared" si="32"/>
        <v>0</v>
      </c>
      <c r="O113" s="737">
        <v>120</v>
      </c>
      <c r="P113" s="550">
        <f t="shared" si="31"/>
        <v>2</v>
      </c>
      <c r="Q113" s="732">
        <f t="shared" si="34"/>
        <v>240</v>
      </c>
    </row>
    <row r="114" spans="1:17" ht="15" customHeight="1" x14ac:dyDescent="0.25">
      <c r="A114" s="729" t="s">
        <v>1194</v>
      </c>
      <c r="B114" s="549" t="s">
        <v>1214</v>
      </c>
      <c r="C114" s="550">
        <v>0</v>
      </c>
      <c r="D114" s="550">
        <v>0</v>
      </c>
      <c r="E114" s="1148">
        <v>2</v>
      </c>
      <c r="F114" s="1149"/>
      <c r="G114" s="1149"/>
      <c r="H114" s="1150"/>
      <c r="I114" s="550">
        <v>0</v>
      </c>
      <c r="J114" s="550">
        <v>0</v>
      </c>
      <c r="K114" s="550">
        <v>0</v>
      </c>
      <c r="L114" s="550">
        <f t="shared" si="33"/>
        <v>4</v>
      </c>
      <c r="M114" s="550">
        <f t="shared" si="32"/>
        <v>8</v>
      </c>
      <c r="N114" s="550">
        <f t="shared" si="32"/>
        <v>0</v>
      </c>
      <c r="O114" s="737">
        <v>45</v>
      </c>
      <c r="P114" s="550">
        <f t="shared" si="31"/>
        <v>4</v>
      </c>
      <c r="Q114" s="732">
        <f t="shared" si="34"/>
        <v>180</v>
      </c>
    </row>
    <row r="115" spans="1:17" ht="15" customHeight="1" x14ac:dyDescent="0.25">
      <c r="A115" s="729" t="s">
        <v>1215</v>
      </c>
      <c r="B115" s="549" t="s">
        <v>1216</v>
      </c>
      <c r="C115" s="550">
        <v>0</v>
      </c>
      <c r="D115" s="550">
        <v>0</v>
      </c>
      <c r="E115" s="1148">
        <v>1</v>
      </c>
      <c r="F115" s="1149"/>
      <c r="G115" s="1149"/>
      <c r="H115" s="1150"/>
      <c r="I115" s="550">
        <v>0</v>
      </c>
      <c r="J115" s="550">
        <v>0</v>
      </c>
      <c r="K115" s="550">
        <v>0</v>
      </c>
      <c r="L115" s="550">
        <f t="shared" si="33"/>
        <v>2</v>
      </c>
      <c r="M115" s="550">
        <f t="shared" si="32"/>
        <v>4</v>
      </c>
      <c r="N115" s="550">
        <f t="shared" si="32"/>
        <v>0</v>
      </c>
      <c r="O115" s="737">
        <v>125</v>
      </c>
      <c r="P115" s="550">
        <f t="shared" si="31"/>
        <v>2</v>
      </c>
      <c r="Q115" s="732">
        <f t="shared" si="34"/>
        <v>250</v>
      </c>
    </row>
    <row r="116" spans="1:17" ht="15" customHeight="1" x14ac:dyDescent="0.25">
      <c r="A116" s="729" t="s">
        <v>1217</v>
      </c>
      <c r="B116" s="729" t="s">
        <v>1218</v>
      </c>
      <c r="C116" s="734">
        <v>0</v>
      </c>
      <c r="D116" s="734">
        <v>0</v>
      </c>
      <c r="E116" s="1148">
        <v>1</v>
      </c>
      <c r="F116" s="1149"/>
      <c r="G116" s="1149"/>
      <c r="H116" s="1150"/>
      <c r="I116" s="734">
        <v>0</v>
      </c>
      <c r="J116" s="734">
        <v>0</v>
      </c>
      <c r="K116" s="734">
        <v>0</v>
      </c>
      <c r="L116" s="734">
        <f t="shared" si="33"/>
        <v>2</v>
      </c>
      <c r="M116" s="734">
        <f t="shared" si="32"/>
        <v>4</v>
      </c>
      <c r="N116" s="734">
        <f t="shared" si="32"/>
        <v>0</v>
      </c>
      <c r="O116" s="737">
        <v>325</v>
      </c>
      <c r="P116" s="550">
        <f t="shared" si="31"/>
        <v>2</v>
      </c>
      <c r="Q116" s="732">
        <f t="shared" si="34"/>
        <v>650</v>
      </c>
    </row>
    <row r="117" spans="1:17" ht="15" customHeight="1" x14ac:dyDescent="0.25">
      <c r="A117" s="673" t="s">
        <v>1219</v>
      </c>
      <c r="B117" s="553" t="s">
        <v>1220</v>
      </c>
      <c r="C117" s="554">
        <v>0</v>
      </c>
      <c r="D117" s="554">
        <v>0</v>
      </c>
      <c r="E117" s="1156">
        <v>1</v>
      </c>
      <c r="F117" s="1157"/>
      <c r="G117" s="1157"/>
      <c r="H117" s="1158"/>
      <c r="I117" s="554">
        <v>0</v>
      </c>
      <c r="J117" s="554">
        <v>0</v>
      </c>
      <c r="K117" s="554">
        <v>0</v>
      </c>
      <c r="L117" s="554">
        <f t="shared" si="33"/>
        <v>2</v>
      </c>
      <c r="M117" s="554">
        <f t="shared" si="32"/>
        <v>4</v>
      </c>
      <c r="N117" s="554">
        <f t="shared" si="32"/>
        <v>0</v>
      </c>
      <c r="O117" s="567">
        <v>35</v>
      </c>
      <c r="P117" s="554">
        <f t="shared" si="31"/>
        <v>2</v>
      </c>
      <c r="Q117" s="732">
        <f t="shared" si="34"/>
        <v>70</v>
      </c>
    </row>
    <row r="118" spans="1:17" ht="15" customHeight="1" x14ac:dyDescent="0.25">
      <c r="A118" s="730" t="s">
        <v>1156</v>
      </c>
      <c r="B118" s="583" t="s">
        <v>1157</v>
      </c>
      <c r="C118" s="581">
        <v>0</v>
      </c>
      <c r="D118" s="581">
        <v>0</v>
      </c>
      <c r="E118" s="1177">
        <v>1</v>
      </c>
      <c r="F118" s="1178"/>
      <c r="G118" s="1178"/>
      <c r="H118" s="1179"/>
      <c r="I118" s="581">
        <v>0</v>
      </c>
      <c r="J118" s="581">
        <v>0</v>
      </c>
      <c r="K118" s="581">
        <v>0</v>
      </c>
      <c r="L118" s="581">
        <f t="shared" si="33"/>
        <v>2</v>
      </c>
      <c r="M118" s="581">
        <f t="shared" si="32"/>
        <v>4</v>
      </c>
      <c r="N118" s="581">
        <f t="shared" si="32"/>
        <v>0</v>
      </c>
      <c r="O118" s="578">
        <v>10</v>
      </c>
      <c r="P118" s="581">
        <f t="shared" si="31"/>
        <v>2</v>
      </c>
      <c r="Q118" s="732">
        <f t="shared" si="34"/>
        <v>20</v>
      </c>
    </row>
    <row r="119" spans="1:17" ht="15" customHeight="1" x14ac:dyDescent="0.25">
      <c r="A119" s="673" t="s">
        <v>1221</v>
      </c>
      <c r="B119" s="553" t="s">
        <v>1222</v>
      </c>
      <c r="C119" s="554">
        <v>0</v>
      </c>
      <c r="D119" s="554">
        <v>0</v>
      </c>
      <c r="E119" s="1156">
        <v>1</v>
      </c>
      <c r="F119" s="1157"/>
      <c r="G119" s="1157"/>
      <c r="H119" s="1158"/>
      <c r="I119" s="554">
        <v>0</v>
      </c>
      <c r="J119" s="554">
        <v>0</v>
      </c>
      <c r="K119" s="554">
        <v>0</v>
      </c>
      <c r="L119" s="554">
        <f>E119*2</f>
        <v>2</v>
      </c>
      <c r="M119" s="554">
        <f t="shared" si="32"/>
        <v>4</v>
      </c>
      <c r="N119" s="554">
        <f t="shared" si="32"/>
        <v>0</v>
      </c>
      <c r="O119" s="567">
        <v>33</v>
      </c>
      <c r="P119" s="554">
        <f t="shared" si="31"/>
        <v>2</v>
      </c>
      <c r="Q119" s="568">
        <f t="shared" si="34"/>
        <v>66</v>
      </c>
    </row>
    <row r="120" spans="1:17" ht="15" customHeight="1" x14ac:dyDescent="0.25">
      <c r="A120" s="1142" t="s">
        <v>1223</v>
      </c>
      <c r="B120" s="1143"/>
      <c r="C120" s="1143"/>
      <c r="D120" s="1143"/>
      <c r="E120" s="1143"/>
      <c r="F120" s="1143"/>
      <c r="G120" s="1143"/>
      <c r="H120" s="1143"/>
      <c r="I120" s="1143"/>
      <c r="J120" s="1143"/>
      <c r="K120" s="1143"/>
      <c r="L120" s="1143"/>
      <c r="M120" s="1143"/>
      <c r="N120" s="1143"/>
      <c r="O120" s="1143"/>
      <c r="P120" s="1159"/>
      <c r="Q120" s="544"/>
    </row>
    <row r="121" spans="1:17" ht="15" customHeight="1" x14ac:dyDescent="0.25">
      <c r="A121" s="728" t="s">
        <v>1162</v>
      </c>
      <c r="B121" s="726" t="s">
        <v>1161</v>
      </c>
      <c r="C121" s="546">
        <v>0</v>
      </c>
      <c r="D121" s="546">
        <v>1</v>
      </c>
      <c r="E121" s="1145">
        <v>0</v>
      </c>
      <c r="F121" s="1146"/>
      <c r="G121" s="1146"/>
      <c r="H121" s="1147"/>
      <c r="I121" s="546">
        <v>0</v>
      </c>
      <c r="J121" s="546">
        <v>0</v>
      </c>
      <c r="K121" s="546">
        <v>0</v>
      </c>
      <c r="L121" s="546">
        <f>D121*6</f>
        <v>6</v>
      </c>
      <c r="M121" s="546">
        <f>D121*12</f>
        <v>12</v>
      </c>
      <c r="N121" s="546">
        <f>E121*12</f>
        <v>0</v>
      </c>
      <c r="O121" s="736">
        <v>8</v>
      </c>
      <c r="P121" s="546">
        <f>L121</f>
        <v>6</v>
      </c>
      <c r="Q121" s="731">
        <f t="shared" ref="Q121:Q122" si="35">O121*P121</f>
        <v>48</v>
      </c>
    </row>
    <row r="122" spans="1:17" ht="15" customHeight="1" x14ac:dyDescent="0.25">
      <c r="A122" s="673" t="s">
        <v>1224</v>
      </c>
      <c r="B122" s="553" t="s">
        <v>1225</v>
      </c>
      <c r="C122" s="554">
        <v>0</v>
      </c>
      <c r="D122" s="554">
        <v>1</v>
      </c>
      <c r="E122" s="1156">
        <v>0</v>
      </c>
      <c r="F122" s="1157"/>
      <c r="G122" s="1157"/>
      <c r="H122" s="1158"/>
      <c r="I122" s="554">
        <v>0</v>
      </c>
      <c r="J122" s="554">
        <v>0</v>
      </c>
      <c r="K122" s="554">
        <v>0</v>
      </c>
      <c r="L122" s="554">
        <f>D122*6</f>
        <v>6</v>
      </c>
      <c r="M122" s="554">
        <f>D122*12</f>
        <v>12</v>
      </c>
      <c r="N122" s="554">
        <f>E122*12</f>
        <v>0</v>
      </c>
      <c r="O122" s="567">
        <v>23</v>
      </c>
      <c r="P122" s="554">
        <f>L122</f>
        <v>6</v>
      </c>
      <c r="Q122" s="568">
        <f t="shared" si="35"/>
        <v>138</v>
      </c>
    </row>
    <row r="123" spans="1:17" ht="15" customHeight="1" x14ac:dyDescent="0.25">
      <c r="A123" s="1142" t="s">
        <v>1226</v>
      </c>
      <c r="B123" s="1143"/>
      <c r="C123" s="1143"/>
      <c r="D123" s="1143"/>
      <c r="E123" s="1143"/>
      <c r="F123" s="1143"/>
      <c r="G123" s="1143"/>
      <c r="H123" s="1143"/>
      <c r="I123" s="1143"/>
      <c r="J123" s="1143"/>
      <c r="K123" s="1143"/>
      <c r="L123" s="1143"/>
      <c r="M123" s="1143"/>
      <c r="N123" s="1143"/>
      <c r="O123" s="1143"/>
      <c r="P123" s="1159"/>
      <c r="Q123" s="544"/>
    </row>
    <row r="124" spans="1:17" ht="15" customHeight="1" x14ac:dyDescent="0.25">
      <c r="A124" s="728" t="s">
        <v>1133</v>
      </c>
      <c r="B124" s="545" t="s">
        <v>1134</v>
      </c>
      <c r="C124" s="546">
        <v>1</v>
      </c>
      <c r="D124" s="546">
        <v>0</v>
      </c>
      <c r="E124" s="1145">
        <v>0</v>
      </c>
      <c r="F124" s="1146"/>
      <c r="G124" s="1146"/>
      <c r="H124" s="1147"/>
      <c r="I124" s="546">
        <v>0</v>
      </c>
      <c r="J124" s="546">
        <v>0</v>
      </c>
      <c r="K124" s="546">
        <v>0</v>
      </c>
      <c r="L124" s="546">
        <f>C124*26</f>
        <v>26</v>
      </c>
      <c r="M124" s="546">
        <f t="shared" ref="M124:N140" si="36">C124*52</f>
        <v>52</v>
      </c>
      <c r="N124" s="546">
        <f t="shared" si="36"/>
        <v>0</v>
      </c>
      <c r="O124" s="736">
        <v>25</v>
      </c>
      <c r="P124" s="546">
        <f t="shared" ref="P124:P140" si="37">L124</f>
        <v>26</v>
      </c>
      <c r="Q124" s="557">
        <f t="shared" ref="Q124:Q140" si="38">O124*P124</f>
        <v>650</v>
      </c>
    </row>
    <row r="125" spans="1:17" ht="15" customHeight="1" x14ac:dyDescent="0.25">
      <c r="A125" s="729" t="s">
        <v>1140</v>
      </c>
      <c r="B125" s="549" t="s">
        <v>1134</v>
      </c>
      <c r="C125" s="550">
        <v>1</v>
      </c>
      <c r="D125" s="550">
        <v>0</v>
      </c>
      <c r="E125" s="1148">
        <v>0</v>
      </c>
      <c r="F125" s="1149"/>
      <c r="G125" s="1149"/>
      <c r="H125" s="1150"/>
      <c r="I125" s="550">
        <v>0</v>
      </c>
      <c r="J125" s="550">
        <v>0</v>
      </c>
      <c r="K125" s="550">
        <v>0</v>
      </c>
      <c r="L125" s="550">
        <f t="shared" ref="L125:L139" si="39">C125*26</f>
        <v>26</v>
      </c>
      <c r="M125" s="550">
        <f t="shared" si="36"/>
        <v>52</v>
      </c>
      <c r="N125" s="550">
        <f t="shared" si="36"/>
        <v>0</v>
      </c>
      <c r="O125" s="737">
        <v>8</v>
      </c>
      <c r="P125" s="550">
        <f t="shared" si="37"/>
        <v>26</v>
      </c>
      <c r="Q125" s="558">
        <f t="shared" si="38"/>
        <v>208</v>
      </c>
    </row>
    <row r="126" spans="1:17" ht="15" customHeight="1" x14ac:dyDescent="0.25">
      <c r="A126" s="729" t="s">
        <v>1155</v>
      </c>
      <c r="B126" s="549" t="s">
        <v>1134</v>
      </c>
      <c r="C126" s="550">
        <v>1</v>
      </c>
      <c r="D126" s="550">
        <v>0</v>
      </c>
      <c r="E126" s="1148">
        <v>0</v>
      </c>
      <c r="F126" s="1149"/>
      <c r="G126" s="1149"/>
      <c r="H126" s="1150"/>
      <c r="I126" s="550">
        <v>0</v>
      </c>
      <c r="J126" s="550">
        <v>0</v>
      </c>
      <c r="K126" s="550">
        <v>0</v>
      </c>
      <c r="L126" s="550">
        <f t="shared" si="39"/>
        <v>26</v>
      </c>
      <c r="M126" s="550">
        <f t="shared" si="36"/>
        <v>52</v>
      </c>
      <c r="N126" s="550">
        <f t="shared" si="36"/>
        <v>0</v>
      </c>
      <c r="O126" s="737">
        <v>8</v>
      </c>
      <c r="P126" s="550">
        <f t="shared" si="37"/>
        <v>26</v>
      </c>
      <c r="Q126" s="558">
        <f t="shared" si="38"/>
        <v>208</v>
      </c>
    </row>
    <row r="127" spans="1:17" ht="15" customHeight="1" x14ac:dyDescent="0.25">
      <c r="A127" s="729" t="s">
        <v>1135</v>
      </c>
      <c r="B127" s="549" t="s">
        <v>1136</v>
      </c>
      <c r="C127" s="550">
        <v>1</v>
      </c>
      <c r="D127" s="550">
        <v>0</v>
      </c>
      <c r="E127" s="1148">
        <v>0</v>
      </c>
      <c r="F127" s="1149"/>
      <c r="G127" s="1149"/>
      <c r="H127" s="1150"/>
      <c r="I127" s="550">
        <v>0</v>
      </c>
      <c r="J127" s="550">
        <v>0</v>
      </c>
      <c r="K127" s="550">
        <v>0</v>
      </c>
      <c r="L127" s="550">
        <f t="shared" si="39"/>
        <v>26</v>
      </c>
      <c r="M127" s="550">
        <f t="shared" si="36"/>
        <v>52</v>
      </c>
      <c r="N127" s="550">
        <f t="shared" si="36"/>
        <v>0</v>
      </c>
      <c r="O127" s="737">
        <v>50</v>
      </c>
      <c r="P127" s="550">
        <f t="shared" si="37"/>
        <v>26</v>
      </c>
      <c r="Q127" s="558">
        <f t="shared" si="38"/>
        <v>1300</v>
      </c>
    </row>
    <row r="128" spans="1:17" ht="15" customHeight="1" x14ac:dyDescent="0.25">
      <c r="A128" s="730" t="s">
        <v>1141</v>
      </c>
      <c r="B128" s="1196" t="s">
        <v>1142</v>
      </c>
      <c r="C128" s="735">
        <v>1</v>
      </c>
      <c r="D128" s="735">
        <v>0</v>
      </c>
      <c r="E128" s="1177">
        <v>0</v>
      </c>
      <c r="F128" s="1178"/>
      <c r="G128" s="1178"/>
      <c r="H128" s="1179"/>
      <c r="I128" s="735">
        <v>0</v>
      </c>
      <c r="J128" s="735">
        <v>0</v>
      </c>
      <c r="K128" s="735">
        <v>0</v>
      </c>
      <c r="L128" s="735">
        <f t="shared" si="39"/>
        <v>26</v>
      </c>
      <c r="M128" s="735">
        <f t="shared" si="36"/>
        <v>52</v>
      </c>
      <c r="N128" s="735">
        <f t="shared" si="36"/>
        <v>0</v>
      </c>
      <c r="O128" s="578">
        <v>8</v>
      </c>
      <c r="P128" s="550">
        <f t="shared" si="37"/>
        <v>26</v>
      </c>
      <c r="Q128" s="558">
        <f t="shared" si="38"/>
        <v>208</v>
      </c>
    </row>
    <row r="129" spans="1:17" ht="15" customHeight="1" x14ac:dyDescent="0.25">
      <c r="A129" s="729" t="s">
        <v>1143</v>
      </c>
      <c r="B129" s="1161"/>
      <c r="C129" s="734">
        <v>1</v>
      </c>
      <c r="D129" s="734">
        <v>0</v>
      </c>
      <c r="E129" s="1148">
        <v>0</v>
      </c>
      <c r="F129" s="1149"/>
      <c r="G129" s="1149"/>
      <c r="H129" s="1150"/>
      <c r="I129" s="734">
        <v>0</v>
      </c>
      <c r="J129" s="734">
        <v>0</v>
      </c>
      <c r="K129" s="734">
        <v>0</v>
      </c>
      <c r="L129" s="734">
        <f t="shared" si="39"/>
        <v>26</v>
      </c>
      <c r="M129" s="734">
        <f t="shared" si="36"/>
        <v>52</v>
      </c>
      <c r="N129" s="734">
        <f t="shared" si="36"/>
        <v>0</v>
      </c>
      <c r="O129" s="737">
        <v>8</v>
      </c>
      <c r="P129" s="550">
        <f t="shared" si="37"/>
        <v>26</v>
      </c>
      <c r="Q129" s="558">
        <f t="shared" si="38"/>
        <v>208</v>
      </c>
    </row>
    <row r="130" spans="1:17" ht="15" customHeight="1" x14ac:dyDescent="0.25">
      <c r="A130" s="729" t="s">
        <v>1144</v>
      </c>
      <c r="B130" s="549" t="s">
        <v>1145</v>
      </c>
      <c r="C130" s="550">
        <v>1</v>
      </c>
      <c r="D130" s="550">
        <v>0</v>
      </c>
      <c r="E130" s="1148">
        <v>0</v>
      </c>
      <c r="F130" s="1149"/>
      <c r="G130" s="1149"/>
      <c r="H130" s="1150"/>
      <c r="I130" s="550">
        <v>0</v>
      </c>
      <c r="J130" s="550">
        <v>0</v>
      </c>
      <c r="K130" s="550">
        <v>0</v>
      </c>
      <c r="L130" s="550">
        <f t="shared" si="39"/>
        <v>26</v>
      </c>
      <c r="M130" s="550">
        <f t="shared" si="36"/>
        <v>52</v>
      </c>
      <c r="N130" s="550">
        <f t="shared" si="36"/>
        <v>0</v>
      </c>
      <c r="O130" s="737">
        <v>5</v>
      </c>
      <c r="P130" s="550">
        <f t="shared" si="37"/>
        <v>26</v>
      </c>
      <c r="Q130" s="558">
        <f t="shared" si="38"/>
        <v>130</v>
      </c>
    </row>
    <row r="131" spans="1:17" ht="15" customHeight="1" x14ac:dyDescent="0.25">
      <c r="A131" s="729" t="s">
        <v>1137</v>
      </c>
      <c r="B131" s="549" t="s">
        <v>1138</v>
      </c>
      <c r="C131" s="550">
        <v>1</v>
      </c>
      <c r="D131" s="550">
        <v>0</v>
      </c>
      <c r="E131" s="1148">
        <v>0</v>
      </c>
      <c r="F131" s="1149"/>
      <c r="G131" s="1149"/>
      <c r="H131" s="1150"/>
      <c r="I131" s="550">
        <v>0</v>
      </c>
      <c r="J131" s="550">
        <v>0</v>
      </c>
      <c r="K131" s="550">
        <v>0</v>
      </c>
      <c r="L131" s="550">
        <f t="shared" si="39"/>
        <v>26</v>
      </c>
      <c r="M131" s="550">
        <f t="shared" si="36"/>
        <v>52</v>
      </c>
      <c r="N131" s="550">
        <f t="shared" si="36"/>
        <v>0</v>
      </c>
      <c r="O131" s="737">
        <v>25</v>
      </c>
      <c r="P131" s="550">
        <f t="shared" si="37"/>
        <v>26</v>
      </c>
      <c r="Q131" s="558">
        <f t="shared" si="38"/>
        <v>650</v>
      </c>
    </row>
    <row r="132" spans="1:17" ht="15" customHeight="1" x14ac:dyDescent="0.25">
      <c r="A132" s="729" t="s">
        <v>1148</v>
      </c>
      <c r="B132" s="570" t="s">
        <v>1227</v>
      </c>
      <c r="C132" s="550">
        <v>1</v>
      </c>
      <c r="D132" s="550">
        <v>0</v>
      </c>
      <c r="E132" s="1148">
        <v>0</v>
      </c>
      <c r="F132" s="1149"/>
      <c r="G132" s="1149"/>
      <c r="H132" s="1150"/>
      <c r="I132" s="550">
        <v>0</v>
      </c>
      <c r="J132" s="550">
        <v>0</v>
      </c>
      <c r="K132" s="550">
        <v>0</v>
      </c>
      <c r="L132" s="550">
        <f t="shared" si="39"/>
        <v>26</v>
      </c>
      <c r="M132" s="550">
        <f t="shared" si="36"/>
        <v>52</v>
      </c>
      <c r="N132" s="550">
        <f t="shared" si="36"/>
        <v>0</v>
      </c>
      <c r="O132" s="737">
        <v>20</v>
      </c>
      <c r="P132" s="550">
        <f t="shared" si="37"/>
        <v>26</v>
      </c>
      <c r="Q132" s="558">
        <f t="shared" si="38"/>
        <v>520</v>
      </c>
    </row>
    <row r="133" spans="1:17" ht="15" customHeight="1" x14ac:dyDescent="0.25">
      <c r="A133" s="729" t="s">
        <v>1177</v>
      </c>
      <c r="B133" s="549" t="s">
        <v>1178</v>
      </c>
      <c r="C133" s="550">
        <v>1</v>
      </c>
      <c r="D133" s="550">
        <v>0</v>
      </c>
      <c r="E133" s="1148">
        <v>0</v>
      </c>
      <c r="F133" s="1149"/>
      <c r="G133" s="1149"/>
      <c r="H133" s="1150"/>
      <c r="I133" s="550">
        <v>0</v>
      </c>
      <c r="J133" s="550">
        <v>0</v>
      </c>
      <c r="K133" s="550">
        <v>0</v>
      </c>
      <c r="L133" s="550">
        <f t="shared" si="39"/>
        <v>26</v>
      </c>
      <c r="M133" s="550">
        <f t="shared" si="36"/>
        <v>52</v>
      </c>
      <c r="N133" s="550">
        <f t="shared" si="36"/>
        <v>0</v>
      </c>
      <c r="O133" s="737">
        <v>22</v>
      </c>
      <c r="P133" s="550">
        <f t="shared" si="37"/>
        <v>26</v>
      </c>
      <c r="Q133" s="558">
        <f t="shared" si="38"/>
        <v>572</v>
      </c>
    </row>
    <row r="134" spans="1:17" ht="15" customHeight="1" x14ac:dyDescent="0.25">
      <c r="A134" s="729" t="s">
        <v>1228</v>
      </c>
      <c r="B134" s="1161" t="s">
        <v>1229</v>
      </c>
      <c r="C134" s="734">
        <v>1</v>
      </c>
      <c r="D134" s="734">
        <v>0</v>
      </c>
      <c r="E134" s="1148">
        <v>0</v>
      </c>
      <c r="F134" s="1149"/>
      <c r="G134" s="1149"/>
      <c r="H134" s="1150"/>
      <c r="I134" s="734">
        <v>0</v>
      </c>
      <c r="J134" s="734">
        <v>0</v>
      </c>
      <c r="K134" s="734">
        <v>0</v>
      </c>
      <c r="L134" s="734">
        <f t="shared" si="39"/>
        <v>26</v>
      </c>
      <c r="M134" s="734">
        <f t="shared" si="36"/>
        <v>52</v>
      </c>
      <c r="N134" s="734">
        <f t="shared" si="36"/>
        <v>0</v>
      </c>
      <c r="O134" s="737">
        <v>10</v>
      </c>
      <c r="P134" s="550">
        <f t="shared" si="37"/>
        <v>26</v>
      </c>
      <c r="Q134" s="558">
        <f t="shared" si="38"/>
        <v>260</v>
      </c>
    </row>
    <row r="135" spans="1:17" ht="15" customHeight="1" x14ac:dyDescent="0.25">
      <c r="A135" s="729" t="s">
        <v>1165</v>
      </c>
      <c r="B135" s="1161"/>
      <c r="C135" s="734">
        <v>1</v>
      </c>
      <c r="D135" s="734">
        <v>0</v>
      </c>
      <c r="E135" s="1148">
        <v>0</v>
      </c>
      <c r="F135" s="1149"/>
      <c r="G135" s="1149"/>
      <c r="H135" s="1150"/>
      <c r="I135" s="734">
        <v>0</v>
      </c>
      <c r="J135" s="734">
        <v>0</v>
      </c>
      <c r="K135" s="734">
        <v>0</v>
      </c>
      <c r="L135" s="734">
        <f t="shared" si="39"/>
        <v>26</v>
      </c>
      <c r="M135" s="734">
        <f t="shared" si="36"/>
        <v>52</v>
      </c>
      <c r="N135" s="734">
        <f t="shared" si="36"/>
        <v>0</v>
      </c>
      <c r="O135" s="737">
        <v>8</v>
      </c>
      <c r="P135" s="550">
        <f t="shared" si="37"/>
        <v>26</v>
      </c>
      <c r="Q135" s="558">
        <f t="shared" si="38"/>
        <v>208</v>
      </c>
    </row>
    <row r="136" spans="1:17" ht="15" customHeight="1" x14ac:dyDescent="0.25">
      <c r="A136" s="730" t="s">
        <v>1163</v>
      </c>
      <c r="B136" s="583" t="s">
        <v>1164</v>
      </c>
      <c r="C136" s="581">
        <v>1</v>
      </c>
      <c r="D136" s="581">
        <v>0</v>
      </c>
      <c r="E136" s="1148">
        <v>0</v>
      </c>
      <c r="F136" s="1149"/>
      <c r="G136" s="1149"/>
      <c r="H136" s="1150"/>
      <c r="I136" s="581">
        <v>0</v>
      </c>
      <c r="J136" s="581">
        <v>0</v>
      </c>
      <c r="K136" s="581">
        <v>0</v>
      </c>
      <c r="L136" s="581">
        <f t="shared" si="39"/>
        <v>26</v>
      </c>
      <c r="M136" s="581">
        <f t="shared" si="36"/>
        <v>52</v>
      </c>
      <c r="N136" s="581">
        <f t="shared" si="36"/>
        <v>0</v>
      </c>
      <c r="O136" s="578">
        <v>10</v>
      </c>
      <c r="P136" s="550">
        <f t="shared" si="37"/>
        <v>26</v>
      </c>
      <c r="Q136" s="558">
        <f t="shared" si="38"/>
        <v>260</v>
      </c>
    </row>
    <row r="137" spans="1:17" ht="15" customHeight="1" x14ac:dyDescent="0.25">
      <c r="A137" s="729" t="s">
        <v>1230</v>
      </c>
      <c r="B137" s="549" t="s">
        <v>1231</v>
      </c>
      <c r="C137" s="550">
        <v>1</v>
      </c>
      <c r="D137" s="550">
        <v>0</v>
      </c>
      <c r="E137" s="1148">
        <v>0</v>
      </c>
      <c r="F137" s="1149"/>
      <c r="G137" s="1149"/>
      <c r="H137" s="1150"/>
      <c r="I137" s="550">
        <v>0</v>
      </c>
      <c r="J137" s="550">
        <v>0</v>
      </c>
      <c r="K137" s="550">
        <v>0</v>
      </c>
      <c r="L137" s="550">
        <f t="shared" si="39"/>
        <v>26</v>
      </c>
      <c r="M137" s="550">
        <f t="shared" si="36"/>
        <v>52</v>
      </c>
      <c r="N137" s="550">
        <f t="shared" si="36"/>
        <v>0</v>
      </c>
      <c r="O137" s="737">
        <v>10</v>
      </c>
      <c r="P137" s="550">
        <f t="shared" si="37"/>
        <v>26</v>
      </c>
      <c r="Q137" s="558">
        <f t="shared" si="38"/>
        <v>260</v>
      </c>
    </row>
    <row r="138" spans="1:17" ht="15" customHeight="1" x14ac:dyDescent="0.25">
      <c r="A138" s="729" t="s">
        <v>1165</v>
      </c>
      <c r="B138" s="549" t="s">
        <v>1166</v>
      </c>
      <c r="C138" s="550">
        <v>1</v>
      </c>
      <c r="D138" s="550">
        <v>0</v>
      </c>
      <c r="E138" s="1148">
        <v>0</v>
      </c>
      <c r="F138" s="1149"/>
      <c r="G138" s="1149"/>
      <c r="H138" s="1150"/>
      <c r="I138" s="550">
        <v>0</v>
      </c>
      <c r="J138" s="550">
        <v>0</v>
      </c>
      <c r="K138" s="550">
        <v>0</v>
      </c>
      <c r="L138" s="550">
        <f t="shared" si="39"/>
        <v>26</v>
      </c>
      <c r="M138" s="550">
        <f t="shared" si="36"/>
        <v>52</v>
      </c>
      <c r="N138" s="550">
        <f t="shared" si="36"/>
        <v>0</v>
      </c>
      <c r="O138" s="737">
        <v>8</v>
      </c>
      <c r="P138" s="550">
        <f t="shared" si="37"/>
        <v>26</v>
      </c>
      <c r="Q138" s="558">
        <f t="shared" si="38"/>
        <v>208</v>
      </c>
    </row>
    <row r="139" spans="1:17" ht="15" customHeight="1" x14ac:dyDescent="0.25">
      <c r="A139" s="729" t="s">
        <v>1167</v>
      </c>
      <c r="B139" s="729" t="s">
        <v>1168</v>
      </c>
      <c r="C139" s="734">
        <v>1</v>
      </c>
      <c r="D139" s="734">
        <v>0</v>
      </c>
      <c r="E139" s="1148">
        <v>0</v>
      </c>
      <c r="F139" s="1149"/>
      <c r="G139" s="1149"/>
      <c r="H139" s="1150"/>
      <c r="I139" s="734">
        <v>0</v>
      </c>
      <c r="J139" s="734">
        <v>0</v>
      </c>
      <c r="K139" s="734">
        <v>0</v>
      </c>
      <c r="L139" s="734">
        <f t="shared" si="39"/>
        <v>26</v>
      </c>
      <c r="M139" s="734">
        <f t="shared" si="36"/>
        <v>52</v>
      </c>
      <c r="N139" s="734">
        <f t="shared" si="36"/>
        <v>0</v>
      </c>
      <c r="O139" s="737">
        <v>0</v>
      </c>
      <c r="P139" s="550">
        <f t="shared" si="37"/>
        <v>26</v>
      </c>
      <c r="Q139" s="584">
        <f t="shared" si="38"/>
        <v>0</v>
      </c>
    </row>
    <row r="140" spans="1:17" ht="15" customHeight="1" x14ac:dyDescent="0.25">
      <c r="A140" s="673" t="s">
        <v>1232</v>
      </c>
      <c r="B140" s="553" t="s">
        <v>1233</v>
      </c>
      <c r="C140" s="554">
        <v>1</v>
      </c>
      <c r="D140" s="554">
        <v>0</v>
      </c>
      <c r="E140" s="1156">
        <v>0</v>
      </c>
      <c r="F140" s="1157"/>
      <c r="G140" s="1157"/>
      <c r="H140" s="1158"/>
      <c r="I140" s="554">
        <v>0</v>
      </c>
      <c r="J140" s="554">
        <v>0</v>
      </c>
      <c r="K140" s="554">
        <v>0</v>
      </c>
      <c r="L140" s="554">
        <f>C140*26</f>
        <v>26</v>
      </c>
      <c r="M140" s="554">
        <f t="shared" si="36"/>
        <v>52</v>
      </c>
      <c r="N140" s="554">
        <f t="shared" si="36"/>
        <v>0</v>
      </c>
      <c r="O140" s="567">
        <v>30</v>
      </c>
      <c r="P140" s="554">
        <f t="shared" si="37"/>
        <v>26</v>
      </c>
      <c r="Q140" s="585">
        <f t="shared" si="38"/>
        <v>780</v>
      </c>
    </row>
    <row r="141" spans="1:17" ht="15" customHeight="1" x14ac:dyDescent="0.25">
      <c r="A141" s="1142" t="s">
        <v>1234</v>
      </c>
      <c r="B141" s="1143"/>
      <c r="C141" s="1143"/>
      <c r="D141" s="1143"/>
      <c r="E141" s="1143"/>
      <c r="F141" s="1143"/>
      <c r="G141" s="1143"/>
      <c r="H141" s="1143"/>
      <c r="I141" s="1143"/>
      <c r="J141" s="1143"/>
      <c r="K141" s="1143"/>
      <c r="L141" s="1143"/>
      <c r="M141" s="1143"/>
      <c r="N141" s="1143"/>
      <c r="O141" s="1143"/>
      <c r="P141" s="1159"/>
      <c r="Q141" s="544"/>
    </row>
    <row r="142" spans="1:17" ht="15" customHeight="1" x14ac:dyDescent="0.25">
      <c r="A142" s="728" t="s">
        <v>1140</v>
      </c>
      <c r="B142" s="1160" t="s">
        <v>1134</v>
      </c>
      <c r="C142" s="733">
        <v>0</v>
      </c>
      <c r="D142" s="733">
        <v>0</v>
      </c>
      <c r="E142" s="1162">
        <v>1</v>
      </c>
      <c r="F142" s="1163"/>
      <c r="G142" s="1163"/>
      <c r="H142" s="1164"/>
      <c r="I142" s="733">
        <v>0</v>
      </c>
      <c r="J142" s="733">
        <v>0</v>
      </c>
      <c r="K142" s="733">
        <v>0</v>
      </c>
      <c r="L142" s="733">
        <f>E142*2</f>
        <v>2</v>
      </c>
      <c r="M142" s="733">
        <f t="shared" ref="M142:N144" si="40">E142*4</f>
        <v>4</v>
      </c>
      <c r="N142" s="733">
        <f t="shared" si="40"/>
        <v>0</v>
      </c>
      <c r="O142" s="736">
        <v>25</v>
      </c>
      <c r="P142" s="733">
        <f>L142</f>
        <v>2</v>
      </c>
      <c r="Q142" s="557">
        <f t="shared" ref="Q142:Q144" si="41">O142*P142</f>
        <v>50</v>
      </c>
    </row>
    <row r="143" spans="1:17" ht="15" customHeight="1" x14ac:dyDescent="0.25">
      <c r="A143" s="729" t="s">
        <v>1155</v>
      </c>
      <c r="B143" s="1161"/>
      <c r="C143" s="734">
        <v>0</v>
      </c>
      <c r="D143" s="734">
        <v>0</v>
      </c>
      <c r="E143" s="1165">
        <v>1</v>
      </c>
      <c r="F143" s="1166"/>
      <c r="G143" s="1166"/>
      <c r="H143" s="1167"/>
      <c r="I143" s="734">
        <v>0</v>
      </c>
      <c r="J143" s="734">
        <v>0</v>
      </c>
      <c r="K143" s="734">
        <v>0</v>
      </c>
      <c r="L143" s="734">
        <f t="shared" ref="L143:L157" si="42">E143*2</f>
        <v>2</v>
      </c>
      <c r="M143" s="734">
        <f t="shared" si="40"/>
        <v>4</v>
      </c>
      <c r="N143" s="734">
        <f t="shared" si="40"/>
        <v>0</v>
      </c>
      <c r="O143" s="737">
        <v>8</v>
      </c>
      <c r="P143" s="734">
        <f>L143</f>
        <v>2</v>
      </c>
      <c r="Q143" s="558">
        <f t="shared" si="41"/>
        <v>16</v>
      </c>
    </row>
    <row r="144" spans="1:17" ht="15" customHeight="1" x14ac:dyDescent="0.25">
      <c r="A144" s="673" t="s">
        <v>1156</v>
      </c>
      <c r="B144" s="553" t="s">
        <v>1157</v>
      </c>
      <c r="C144" s="554">
        <v>0</v>
      </c>
      <c r="D144" s="554">
        <v>0</v>
      </c>
      <c r="E144" s="1156">
        <v>1</v>
      </c>
      <c r="F144" s="1157"/>
      <c r="G144" s="1157"/>
      <c r="H144" s="1158"/>
      <c r="I144" s="554">
        <v>0</v>
      </c>
      <c r="J144" s="554">
        <v>0</v>
      </c>
      <c r="K144" s="554">
        <v>0</v>
      </c>
      <c r="L144" s="554">
        <f t="shared" si="42"/>
        <v>2</v>
      </c>
      <c r="M144" s="554">
        <f t="shared" si="40"/>
        <v>4</v>
      </c>
      <c r="N144" s="554">
        <f t="shared" si="40"/>
        <v>0</v>
      </c>
      <c r="O144" s="567">
        <v>10</v>
      </c>
      <c r="P144" s="566">
        <f>L144</f>
        <v>2</v>
      </c>
      <c r="Q144" s="585">
        <f t="shared" si="41"/>
        <v>20</v>
      </c>
    </row>
    <row r="145" spans="1:19" ht="15" customHeight="1" x14ac:dyDescent="0.25">
      <c r="A145" s="1142" t="s">
        <v>1158</v>
      </c>
      <c r="B145" s="1143"/>
      <c r="C145" s="1143"/>
      <c r="D145" s="1143"/>
      <c r="E145" s="1143"/>
      <c r="F145" s="1143"/>
      <c r="G145" s="1143"/>
      <c r="H145" s="1143"/>
      <c r="I145" s="1143"/>
      <c r="J145" s="1143"/>
      <c r="K145" s="1143"/>
      <c r="L145" s="1143"/>
      <c r="M145" s="1143"/>
      <c r="N145" s="1143"/>
      <c r="O145" s="1143"/>
      <c r="P145" s="1159"/>
      <c r="Q145" s="544"/>
    </row>
    <row r="146" spans="1:19" ht="15" customHeight="1" x14ac:dyDescent="0.25">
      <c r="A146" s="728" t="s">
        <v>1185</v>
      </c>
      <c r="B146" s="1160" t="s">
        <v>1134</v>
      </c>
      <c r="C146" s="733">
        <v>0</v>
      </c>
      <c r="D146" s="733">
        <v>0</v>
      </c>
      <c r="E146" s="1162">
        <v>1</v>
      </c>
      <c r="F146" s="1163"/>
      <c r="G146" s="1163"/>
      <c r="H146" s="1164"/>
      <c r="I146" s="733">
        <v>0</v>
      </c>
      <c r="J146" s="733">
        <v>0</v>
      </c>
      <c r="K146" s="733">
        <v>0</v>
      </c>
      <c r="L146" s="733">
        <f t="shared" si="42"/>
        <v>2</v>
      </c>
      <c r="M146" s="733">
        <f t="shared" ref="M146:N157" si="43">E146*4</f>
        <v>4</v>
      </c>
      <c r="N146" s="733">
        <f t="shared" si="43"/>
        <v>0</v>
      </c>
      <c r="O146" s="736">
        <v>25</v>
      </c>
      <c r="P146" s="733">
        <f t="shared" ref="P146:P157" si="44">L146</f>
        <v>2</v>
      </c>
      <c r="Q146" s="731">
        <f t="shared" ref="Q146:Q157" si="45">O146*P146</f>
        <v>50</v>
      </c>
    </row>
    <row r="147" spans="1:19" ht="15" customHeight="1" x14ac:dyDescent="0.25">
      <c r="A147" s="729" t="s">
        <v>1204</v>
      </c>
      <c r="B147" s="1161"/>
      <c r="C147" s="734">
        <v>0</v>
      </c>
      <c r="D147" s="734">
        <v>0</v>
      </c>
      <c r="E147" s="1165">
        <v>1</v>
      </c>
      <c r="F147" s="1166"/>
      <c r="G147" s="1166"/>
      <c r="H147" s="1167"/>
      <c r="I147" s="734">
        <v>0</v>
      </c>
      <c r="J147" s="734">
        <v>0</v>
      </c>
      <c r="K147" s="734">
        <v>0</v>
      </c>
      <c r="L147" s="734">
        <f t="shared" si="42"/>
        <v>2</v>
      </c>
      <c r="M147" s="734">
        <f t="shared" si="43"/>
        <v>4</v>
      </c>
      <c r="N147" s="734">
        <f t="shared" si="43"/>
        <v>0</v>
      </c>
      <c r="O147" s="737">
        <v>8</v>
      </c>
      <c r="P147" s="734">
        <f t="shared" si="44"/>
        <v>2</v>
      </c>
      <c r="Q147" s="732">
        <f t="shared" si="45"/>
        <v>16</v>
      </c>
    </row>
    <row r="148" spans="1:19" ht="15" customHeight="1" x14ac:dyDescent="0.25">
      <c r="A148" s="729" t="s">
        <v>1133</v>
      </c>
      <c r="B148" s="1161"/>
      <c r="C148" s="734">
        <v>0</v>
      </c>
      <c r="D148" s="734">
        <v>0</v>
      </c>
      <c r="E148" s="1165">
        <v>1</v>
      </c>
      <c r="F148" s="1166"/>
      <c r="G148" s="1166"/>
      <c r="H148" s="1167"/>
      <c r="I148" s="734">
        <v>0</v>
      </c>
      <c r="J148" s="734">
        <v>0</v>
      </c>
      <c r="K148" s="734">
        <v>0</v>
      </c>
      <c r="L148" s="734">
        <f t="shared" si="42"/>
        <v>2</v>
      </c>
      <c r="M148" s="734">
        <f t="shared" si="43"/>
        <v>4</v>
      </c>
      <c r="N148" s="734">
        <f t="shared" si="43"/>
        <v>0</v>
      </c>
      <c r="O148" s="737">
        <v>8</v>
      </c>
      <c r="P148" s="734">
        <f t="shared" si="44"/>
        <v>2</v>
      </c>
      <c r="Q148" s="732">
        <f t="shared" si="45"/>
        <v>16</v>
      </c>
    </row>
    <row r="149" spans="1:19" ht="15" customHeight="1" x14ac:dyDescent="0.25">
      <c r="A149" s="729" t="s">
        <v>1155</v>
      </c>
      <c r="B149" s="1161"/>
      <c r="C149" s="734">
        <v>0</v>
      </c>
      <c r="D149" s="734">
        <v>0</v>
      </c>
      <c r="E149" s="1165">
        <v>1</v>
      </c>
      <c r="F149" s="1166"/>
      <c r="G149" s="1166"/>
      <c r="H149" s="1167"/>
      <c r="I149" s="734">
        <v>0</v>
      </c>
      <c r="J149" s="734">
        <v>0</v>
      </c>
      <c r="K149" s="734">
        <v>0</v>
      </c>
      <c r="L149" s="734">
        <f t="shared" si="42"/>
        <v>2</v>
      </c>
      <c r="M149" s="734">
        <f t="shared" si="43"/>
        <v>4</v>
      </c>
      <c r="N149" s="734">
        <f t="shared" si="43"/>
        <v>0</v>
      </c>
      <c r="O149" s="737">
        <v>8</v>
      </c>
      <c r="P149" s="734">
        <f t="shared" si="44"/>
        <v>2</v>
      </c>
      <c r="Q149" s="732">
        <f t="shared" si="45"/>
        <v>16</v>
      </c>
    </row>
    <row r="150" spans="1:19" ht="15" customHeight="1" x14ac:dyDescent="0.25">
      <c r="A150" s="729" t="s">
        <v>1173</v>
      </c>
      <c r="B150" s="1161"/>
      <c r="C150" s="734">
        <v>0</v>
      </c>
      <c r="D150" s="734">
        <v>0</v>
      </c>
      <c r="E150" s="1165">
        <v>1</v>
      </c>
      <c r="F150" s="1166"/>
      <c r="G150" s="1166"/>
      <c r="H150" s="1167"/>
      <c r="I150" s="734">
        <v>0</v>
      </c>
      <c r="J150" s="734">
        <v>0</v>
      </c>
      <c r="K150" s="734">
        <v>0</v>
      </c>
      <c r="L150" s="734">
        <f t="shared" si="42"/>
        <v>2</v>
      </c>
      <c r="M150" s="734">
        <f t="shared" si="43"/>
        <v>4</v>
      </c>
      <c r="N150" s="734">
        <f t="shared" si="43"/>
        <v>0</v>
      </c>
      <c r="O150" s="737">
        <v>8</v>
      </c>
      <c r="P150" s="734">
        <f t="shared" si="44"/>
        <v>2</v>
      </c>
      <c r="Q150" s="558">
        <f t="shared" si="45"/>
        <v>16</v>
      </c>
    </row>
    <row r="151" spans="1:19" ht="15" customHeight="1" x14ac:dyDescent="0.25">
      <c r="A151" s="729" t="s">
        <v>1141</v>
      </c>
      <c r="B151" s="1161" t="s">
        <v>1142</v>
      </c>
      <c r="C151" s="734">
        <v>0</v>
      </c>
      <c r="D151" s="734">
        <v>0</v>
      </c>
      <c r="E151" s="1165">
        <v>1</v>
      </c>
      <c r="F151" s="1166"/>
      <c r="G151" s="1166"/>
      <c r="H151" s="1167"/>
      <c r="I151" s="734">
        <v>0</v>
      </c>
      <c r="J151" s="734">
        <v>0</v>
      </c>
      <c r="K151" s="734">
        <v>0</v>
      </c>
      <c r="L151" s="734">
        <f t="shared" si="42"/>
        <v>2</v>
      </c>
      <c r="M151" s="734">
        <f t="shared" si="43"/>
        <v>4</v>
      </c>
      <c r="N151" s="734">
        <f t="shared" si="43"/>
        <v>0</v>
      </c>
      <c r="O151" s="737">
        <v>8</v>
      </c>
      <c r="P151" s="734">
        <f t="shared" si="44"/>
        <v>2</v>
      </c>
      <c r="Q151" s="732">
        <f t="shared" si="45"/>
        <v>16</v>
      </c>
    </row>
    <row r="152" spans="1:19" ht="15" customHeight="1" x14ac:dyDescent="0.25">
      <c r="A152" s="729" t="s">
        <v>1143</v>
      </c>
      <c r="B152" s="1161"/>
      <c r="C152" s="734">
        <v>0</v>
      </c>
      <c r="D152" s="734">
        <v>0</v>
      </c>
      <c r="E152" s="1165">
        <v>1</v>
      </c>
      <c r="F152" s="1166"/>
      <c r="G152" s="1166"/>
      <c r="H152" s="1167"/>
      <c r="I152" s="734">
        <v>0</v>
      </c>
      <c r="J152" s="734">
        <v>0</v>
      </c>
      <c r="K152" s="734">
        <v>0</v>
      </c>
      <c r="L152" s="734">
        <f t="shared" si="42"/>
        <v>2</v>
      </c>
      <c r="M152" s="734">
        <f t="shared" si="43"/>
        <v>4</v>
      </c>
      <c r="N152" s="734">
        <f t="shared" si="43"/>
        <v>0</v>
      </c>
      <c r="O152" s="737">
        <v>8</v>
      </c>
      <c r="P152" s="734">
        <f t="shared" si="44"/>
        <v>2</v>
      </c>
      <c r="Q152" s="558">
        <f t="shared" si="45"/>
        <v>16</v>
      </c>
    </row>
    <row r="153" spans="1:19" ht="15" customHeight="1" x14ac:dyDescent="0.25">
      <c r="A153" s="729" t="s">
        <v>1144</v>
      </c>
      <c r="B153" s="549" t="s">
        <v>1145</v>
      </c>
      <c r="C153" s="550">
        <v>0</v>
      </c>
      <c r="D153" s="550">
        <v>0</v>
      </c>
      <c r="E153" s="1165">
        <v>1</v>
      </c>
      <c r="F153" s="1166"/>
      <c r="G153" s="1166"/>
      <c r="H153" s="1167"/>
      <c r="I153" s="550">
        <v>0</v>
      </c>
      <c r="J153" s="550">
        <v>0</v>
      </c>
      <c r="K153" s="550">
        <v>0</v>
      </c>
      <c r="L153" s="550">
        <f t="shared" si="42"/>
        <v>2</v>
      </c>
      <c r="M153" s="550">
        <f t="shared" si="43"/>
        <v>4</v>
      </c>
      <c r="N153" s="550">
        <f t="shared" si="43"/>
        <v>0</v>
      </c>
      <c r="O153" s="737">
        <v>5</v>
      </c>
      <c r="P153" s="734">
        <f t="shared" si="44"/>
        <v>2</v>
      </c>
      <c r="Q153" s="558">
        <f t="shared" si="45"/>
        <v>10</v>
      </c>
    </row>
    <row r="154" spans="1:19" ht="15" customHeight="1" x14ac:dyDescent="0.25">
      <c r="A154" s="729" t="s">
        <v>1137</v>
      </c>
      <c r="B154" s="549" t="s">
        <v>1138</v>
      </c>
      <c r="C154" s="550">
        <v>0</v>
      </c>
      <c r="D154" s="550">
        <v>0</v>
      </c>
      <c r="E154" s="1165">
        <v>1</v>
      </c>
      <c r="F154" s="1166"/>
      <c r="G154" s="1166"/>
      <c r="H154" s="1167"/>
      <c r="I154" s="550">
        <v>0</v>
      </c>
      <c r="J154" s="550">
        <v>0</v>
      </c>
      <c r="K154" s="550">
        <v>0</v>
      </c>
      <c r="L154" s="550">
        <f t="shared" si="42"/>
        <v>2</v>
      </c>
      <c r="M154" s="550">
        <f t="shared" si="43"/>
        <v>4</v>
      </c>
      <c r="N154" s="550">
        <f t="shared" si="43"/>
        <v>0</v>
      </c>
      <c r="O154" s="737">
        <v>25</v>
      </c>
      <c r="P154" s="734">
        <f t="shared" si="44"/>
        <v>2</v>
      </c>
      <c r="Q154" s="558">
        <f t="shared" si="45"/>
        <v>50</v>
      </c>
    </row>
    <row r="155" spans="1:19" ht="15" customHeight="1" x14ac:dyDescent="0.25">
      <c r="A155" s="729" t="s">
        <v>1148</v>
      </c>
      <c r="B155" s="570" t="s">
        <v>1227</v>
      </c>
      <c r="C155" s="550">
        <v>0</v>
      </c>
      <c r="D155" s="550">
        <v>0</v>
      </c>
      <c r="E155" s="1165">
        <v>1</v>
      </c>
      <c r="F155" s="1166"/>
      <c r="G155" s="1166"/>
      <c r="H155" s="1167"/>
      <c r="I155" s="550">
        <v>0</v>
      </c>
      <c r="J155" s="550">
        <v>0</v>
      </c>
      <c r="K155" s="550">
        <v>0</v>
      </c>
      <c r="L155" s="550">
        <f t="shared" si="42"/>
        <v>2</v>
      </c>
      <c r="M155" s="550">
        <f t="shared" si="43"/>
        <v>4</v>
      </c>
      <c r="N155" s="550">
        <f t="shared" si="43"/>
        <v>0</v>
      </c>
      <c r="O155" s="737">
        <v>20</v>
      </c>
      <c r="P155" s="734">
        <f t="shared" si="44"/>
        <v>2</v>
      </c>
      <c r="Q155" s="558">
        <f t="shared" si="45"/>
        <v>40</v>
      </c>
    </row>
    <row r="156" spans="1:19" ht="15" customHeight="1" x14ac:dyDescent="0.25">
      <c r="A156" s="729" t="s">
        <v>1177</v>
      </c>
      <c r="B156" s="549" t="s">
        <v>1178</v>
      </c>
      <c r="C156" s="550">
        <v>0</v>
      </c>
      <c r="D156" s="550">
        <v>0</v>
      </c>
      <c r="E156" s="1165">
        <v>1</v>
      </c>
      <c r="F156" s="1166"/>
      <c r="G156" s="1166"/>
      <c r="H156" s="1167"/>
      <c r="I156" s="550">
        <v>0</v>
      </c>
      <c r="J156" s="550">
        <v>0</v>
      </c>
      <c r="K156" s="550">
        <v>0</v>
      </c>
      <c r="L156" s="550">
        <f t="shared" si="42"/>
        <v>2</v>
      </c>
      <c r="M156" s="550">
        <f t="shared" si="43"/>
        <v>4</v>
      </c>
      <c r="N156" s="550">
        <f t="shared" si="43"/>
        <v>0</v>
      </c>
      <c r="O156" s="737">
        <v>22</v>
      </c>
      <c r="P156" s="734">
        <f t="shared" si="44"/>
        <v>2</v>
      </c>
      <c r="Q156" s="558">
        <f t="shared" si="45"/>
        <v>44</v>
      </c>
    </row>
    <row r="157" spans="1:19" ht="15" customHeight="1" x14ac:dyDescent="0.25">
      <c r="A157" s="673" t="s">
        <v>1156</v>
      </c>
      <c r="B157" s="553" t="s">
        <v>1157</v>
      </c>
      <c r="C157" s="554">
        <v>0</v>
      </c>
      <c r="D157" s="554">
        <v>0</v>
      </c>
      <c r="E157" s="1156">
        <v>1</v>
      </c>
      <c r="F157" s="1157"/>
      <c r="G157" s="1157"/>
      <c r="H157" s="1158"/>
      <c r="I157" s="554">
        <v>0</v>
      </c>
      <c r="J157" s="554">
        <v>0</v>
      </c>
      <c r="K157" s="554">
        <v>0</v>
      </c>
      <c r="L157" s="554">
        <f t="shared" si="42"/>
        <v>2</v>
      </c>
      <c r="M157" s="554">
        <f t="shared" si="43"/>
        <v>4</v>
      </c>
      <c r="N157" s="554">
        <f t="shared" si="43"/>
        <v>0</v>
      </c>
      <c r="O157" s="567">
        <v>10</v>
      </c>
      <c r="P157" s="566">
        <f t="shared" si="44"/>
        <v>2</v>
      </c>
      <c r="Q157" s="585">
        <f t="shared" si="45"/>
        <v>20</v>
      </c>
    </row>
    <row r="158" spans="1:19" ht="15" customHeight="1" x14ac:dyDescent="0.25">
      <c r="A158" s="1142" t="s">
        <v>1235</v>
      </c>
      <c r="B158" s="1143"/>
      <c r="C158" s="1143"/>
      <c r="D158" s="1143"/>
      <c r="E158" s="1143"/>
      <c r="F158" s="1143"/>
      <c r="G158" s="1143"/>
      <c r="H158" s="1143"/>
      <c r="I158" s="1143"/>
      <c r="J158" s="1143"/>
      <c r="K158" s="1143"/>
      <c r="L158" s="1143"/>
      <c r="M158" s="1143"/>
      <c r="N158" s="1143"/>
      <c r="O158" s="1143"/>
      <c r="P158" s="1144"/>
      <c r="Q158" s="544"/>
    </row>
    <row r="159" spans="1:19" ht="15" customHeight="1" x14ac:dyDescent="0.25">
      <c r="A159" s="728" t="s">
        <v>1185</v>
      </c>
      <c r="B159" s="1160" t="s">
        <v>1236</v>
      </c>
      <c r="C159" s="733">
        <v>0</v>
      </c>
      <c r="D159" s="733">
        <v>0</v>
      </c>
      <c r="E159" s="1162">
        <v>0</v>
      </c>
      <c r="F159" s="1163"/>
      <c r="G159" s="1163"/>
      <c r="H159" s="1164"/>
      <c r="I159" s="733">
        <v>1</v>
      </c>
      <c r="J159" s="733">
        <v>0</v>
      </c>
      <c r="K159" s="733">
        <v>0</v>
      </c>
      <c r="L159" s="626" t="s">
        <v>1183</v>
      </c>
      <c r="M159" s="733">
        <f t="shared" ref="M159:N169" si="46">I159</f>
        <v>1</v>
      </c>
      <c r="N159" s="733">
        <f t="shared" si="46"/>
        <v>0</v>
      </c>
      <c r="O159" s="736">
        <v>25</v>
      </c>
      <c r="P159" s="733" t="s">
        <v>1183</v>
      </c>
      <c r="Q159" s="548" t="str">
        <f>IFERROR(O159*P159,"--")</f>
        <v>--</v>
      </c>
      <c r="S159" s="686"/>
    </row>
    <row r="160" spans="1:19" ht="15" customHeight="1" x14ac:dyDescent="0.25">
      <c r="A160" s="729" t="s">
        <v>1188</v>
      </c>
      <c r="B160" s="1161"/>
      <c r="C160" s="734">
        <v>0</v>
      </c>
      <c r="D160" s="734">
        <v>0</v>
      </c>
      <c r="E160" s="1165">
        <v>0</v>
      </c>
      <c r="F160" s="1166"/>
      <c r="G160" s="1166"/>
      <c r="H160" s="1167"/>
      <c r="I160" s="734">
        <v>1</v>
      </c>
      <c r="J160" s="734">
        <v>0</v>
      </c>
      <c r="K160" s="734">
        <v>0</v>
      </c>
      <c r="L160" s="624" t="s">
        <v>1183</v>
      </c>
      <c r="M160" s="734">
        <f t="shared" si="46"/>
        <v>1</v>
      </c>
      <c r="N160" s="734">
        <f t="shared" si="46"/>
        <v>0</v>
      </c>
      <c r="O160" s="737">
        <v>8</v>
      </c>
      <c r="P160" s="734" t="s">
        <v>1183</v>
      </c>
      <c r="Q160" s="552" t="str">
        <f t="shared" ref="Q160:Q169" si="47">IFERROR(O160*P160,"--")</f>
        <v>--</v>
      </c>
      <c r="S160" s="686"/>
    </row>
    <row r="161" spans="1:19" ht="15" customHeight="1" x14ac:dyDescent="0.25">
      <c r="A161" s="729" t="s">
        <v>1133</v>
      </c>
      <c r="B161" s="1161"/>
      <c r="C161" s="734">
        <v>0</v>
      </c>
      <c r="D161" s="734">
        <v>0</v>
      </c>
      <c r="E161" s="1165">
        <v>0</v>
      </c>
      <c r="F161" s="1166"/>
      <c r="G161" s="1166"/>
      <c r="H161" s="1167"/>
      <c r="I161" s="734">
        <v>1</v>
      </c>
      <c r="J161" s="734">
        <v>0</v>
      </c>
      <c r="K161" s="734">
        <v>0</v>
      </c>
      <c r="L161" s="624" t="s">
        <v>1183</v>
      </c>
      <c r="M161" s="734">
        <f t="shared" si="46"/>
        <v>1</v>
      </c>
      <c r="N161" s="734">
        <f t="shared" si="46"/>
        <v>0</v>
      </c>
      <c r="O161" s="737">
        <v>8</v>
      </c>
      <c r="P161" s="734" t="s">
        <v>1183</v>
      </c>
      <c r="Q161" s="552" t="str">
        <f t="shared" si="47"/>
        <v>--</v>
      </c>
      <c r="S161" s="686"/>
    </row>
    <row r="162" spans="1:19" ht="15" customHeight="1" x14ac:dyDescent="0.25">
      <c r="A162" s="729" t="s">
        <v>1205</v>
      </c>
      <c r="B162" s="1161"/>
      <c r="C162" s="734">
        <v>0</v>
      </c>
      <c r="D162" s="734">
        <v>0</v>
      </c>
      <c r="E162" s="1165">
        <v>0</v>
      </c>
      <c r="F162" s="1166"/>
      <c r="G162" s="1166"/>
      <c r="H162" s="1167"/>
      <c r="I162" s="734">
        <v>1</v>
      </c>
      <c r="J162" s="734">
        <v>0</v>
      </c>
      <c r="K162" s="734">
        <v>0</v>
      </c>
      <c r="L162" s="624" t="s">
        <v>1183</v>
      </c>
      <c r="M162" s="734">
        <f t="shared" si="46"/>
        <v>1</v>
      </c>
      <c r="N162" s="734">
        <f t="shared" si="46"/>
        <v>0</v>
      </c>
      <c r="O162" s="737">
        <v>8</v>
      </c>
      <c r="P162" s="734" t="s">
        <v>1183</v>
      </c>
      <c r="Q162" s="552" t="str">
        <f t="shared" si="47"/>
        <v>--</v>
      </c>
      <c r="S162" s="686"/>
    </row>
    <row r="163" spans="1:19" ht="15" customHeight="1" x14ac:dyDescent="0.25">
      <c r="A163" s="729" t="s">
        <v>1189</v>
      </c>
      <c r="B163" s="1161"/>
      <c r="C163" s="734">
        <v>0</v>
      </c>
      <c r="D163" s="734">
        <v>0</v>
      </c>
      <c r="E163" s="1165">
        <v>0</v>
      </c>
      <c r="F163" s="1166"/>
      <c r="G163" s="1166"/>
      <c r="H163" s="1167"/>
      <c r="I163" s="734">
        <v>1</v>
      </c>
      <c r="J163" s="734">
        <v>0</v>
      </c>
      <c r="K163" s="734">
        <v>0</v>
      </c>
      <c r="L163" s="624" t="s">
        <v>1183</v>
      </c>
      <c r="M163" s="734">
        <f t="shared" si="46"/>
        <v>1</v>
      </c>
      <c r="N163" s="734">
        <f t="shared" si="46"/>
        <v>0</v>
      </c>
      <c r="O163" s="737">
        <v>8</v>
      </c>
      <c r="P163" s="734" t="s">
        <v>1183</v>
      </c>
      <c r="Q163" s="552" t="str">
        <f t="shared" si="47"/>
        <v>--</v>
      </c>
      <c r="S163" s="686"/>
    </row>
    <row r="164" spans="1:19" ht="15" customHeight="1" x14ac:dyDescent="0.25">
      <c r="A164" s="729" t="s">
        <v>1172</v>
      </c>
      <c r="B164" s="1161"/>
      <c r="C164" s="734">
        <v>0</v>
      </c>
      <c r="D164" s="734">
        <v>0</v>
      </c>
      <c r="E164" s="1165">
        <v>0</v>
      </c>
      <c r="F164" s="1166"/>
      <c r="G164" s="1166"/>
      <c r="H164" s="1167"/>
      <c r="I164" s="734">
        <v>1</v>
      </c>
      <c r="J164" s="734">
        <v>0</v>
      </c>
      <c r="K164" s="734">
        <v>0</v>
      </c>
      <c r="L164" s="624" t="s">
        <v>1183</v>
      </c>
      <c r="M164" s="734">
        <f t="shared" si="46"/>
        <v>1</v>
      </c>
      <c r="N164" s="734">
        <f t="shared" si="46"/>
        <v>0</v>
      </c>
      <c r="O164" s="737">
        <v>8</v>
      </c>
      <c r="P164" s="734" t="s">
        <v>1183</v>
      </c>
      <c r="Q164" s="552" t="str">
        <f t="shared" si="47"/>
        <v>--</v>
      </c>
      <c r="S164" s="686"/>
    </row>
    <row r="165" spans="1:19" ht="15" customHeight="1" x14ac:dyDescent="0.25">
      <c r="A165" s="729" t="s">
        <v>1206</v>
      </c>
      <c r="B165" s="1161"/>
      <c r="C165" s="734">
        <v>0</v>
      </c>
      <c r="D165" s="734">
        <v>0</v>
      </c>
      <c r="E165" s="1165">
        <v>0</v>
      </c>
      <c r="F165" s="1166"/>
      <c r="G165" s="1166"/>
      <c r="H165" s="1167"/>
      <c r="I165" s="734">
        <v>1</v>
      </c>
      <c r="J165" s="734">
        <v>0</v>
      </c>
      <c r="K165" s="734">
        <v>0</v>
      </c>
      <c r="L165" s="624" t="s">
        <v>1183</v>
      </c>
      <c r="M165" s="734">
        <f t="shared" si="46"/>
        <v>1</v>
      </c>
      <c r="N165" s="734">
        <f t="shared" si="46"/>
        <v>0</v>
      </c>
      <c r="O165" s="737">
        <v>8</v>
      </c>
      <c r="P165" s="734" t="s">
        <v>1183</v>
      </c>
      <c r="Q165" s="552" t="str">
        <f t="shared" si="47"/>
        <v>--</v>
      </c>
      <c r="S165" s="686"/>
    </row>
    <row r="166" spans="1:19" ht="15" customHeight="1" x14ac:dyDescent="0.25">
      <c r="A166" s="729" t="s">
        <v>1173</v>
      </c>
      <c r="B166" s="1161"/>
      <c r="C166" s="734">
        <v>0</v>
      </c>
      <c r="D166" s="734">
        <v>0</v>
      </c>
      <c r="E166" s="1165">
        <v>0</v>
      </c>
      <c r="F166" s="1166"/>
      <c r="G166" s="1166"/>
      <c r="H166" s="1167"/>
      <c r="I166" s="734">
        <v>1</v>
      </c>
      <c r="J166" s="734">
        <v>0</v>
      </c>
      <c r="K166" s="734">
        <v>0</v>
      </c>
      <c r="L166" s="624" t="s">
        <v>1183</v>
      </c>
      <c r="M166" s="734">
        <f t="shared" si="46"/>
        <v>1</v>
      </c>
      <c r="N166" s="734">
        <f t="shared" si="46"/>
        <v>0</v>
      </c>
      <c r="O166" s="737">
        <v>8</v>
      </c>
      <c r="P166" s="734" t="s">
        <v>1183</v>
      </c>
      <c r="Q166" s="552" t="str">
        <f t="shared" si="47"/>
        <v>--</v>
      </c>
      <c r="S166" s="686"/>
    </row>
    <row r="167" spans="1:19" ht="15" customHeight="1" x14ac:dyDescent="0.25">
      <c r="A167" s="729" t="s">
        <v>1208</v>
      </c>
      <c r="B167" s="1161"/>
      <c r="C167" s="734">
        <v>0</v>
      </c>
      <c r="D167" s="734">
        <v>0</v>
      </c>
      <c r="E167" s="1165">
        <v>0</v>
      </c>
      <c r="F167" s="1166"/>
      <c r="G167" s="1166"/>
      <c r="H167" s="1167"/>
      <c r="I167" s="734">
        <v>1</v>
      </c>
      <c r="J167" s="734">
        <v>0</v>
      </c>
      <c r="K167" s="734">
        <v>0</v>
      </c>
      <c r="L167" s="624" t="s">
        <v>1183</v>
      </c>
      <c r="M167" s="734">
        <f t="shared" si="46"/>
        <v>1</v>
      </c>
      <c r="N167" s="734">
        <f t="shared" si="46"/>
        <v>0</v>
      </c>
      <c r="O167" s="737">
        <v>8</v>
      </c>
      <c r="P167" s="734" t="s">
        <v>1183</v>
      </c>
      <c r="Q167" s="552" t="str">
        <f t="shared" si="47"/>
        <v>--</v>
      </c>
      <c r="S167" s="686"/>
    </row>
    <row r="168" spans="1:19" ht="15" customHeight="1" x14ac:dyDescent="0.25">
      <c r="A168" s="730" t="s">
        <v>1192</v>
      </c>
      <c r="B168" s="583" t="s">
        <v>1237</v>
      </c>
      <c r="C168" s="581">
        <v>0</v>
      </c>
      <c r="D168" s="581">
        <v>0</v>
      </c>
      <c r="E168" s="1189">
        <v>0</v>
      </c>
      <c r="F168" s="1190"/>
      <c r="G168" s="1190"/>
      <c r="H168" s="1191"/>
      <c r="I168" s="581">
        <v>1</v>
      </c>
      <c r="J168" s="581">
        <v>0</v>
      </c>
      <c r="K168" s="581">
        <v>0</v>
      </c>
      <c r="L168" s="627" t="s">
        <v>1183</v>
      </c>
      <c r="M168" s="581">
        <f t="shared" si="46"/>
        <v>1</v>
      </c>
      <c r="N168" s="581">
        <f t="shared" si="46"/>
        <v>0</v>
      </c>
      <c r="O168" s="578">
        <v>22</v>
      </c>
      <c r="P168" s="581" t="s">
        <v>1183</v>
      </c>
      <c r="Q168" s="552" t="str">
        <f t="shared" si="47"/>
        <v>--</v>
      </c>
      <c r="S168" s="686"/>
    </row>
    <row r="169" spans="1:19" ht="15" customHeight="1" x14ac:dyDescent="0.25">
      <c r="A169" s="673" t="s">
        <v>1238</v>
      </c>
      <c r="B169" s="586" t="s">
        <v>1183</v>
      </c>
      <c r="C169" s="554">
        <v>0</v>
      </c>
      <c r="D169" s="554">
        <v>0</v>
      </c>
      <c r="E169" s="1156">
        <v>0</v>
      </c>
      <c r="F169" s="1157"/>
      <c r="G169" s="1157"/>
      <c r="H169" s="1158"/>
      <c r="I169" s="554">
        <v>1</v>
      </c>
      <c r="J169" s="554">
        <v>0</v>
      </c>
      <c r="K169" s="554">
        <v>0</v>
      </c>
      <c r="L169" s="597" t="s">
        <v>1183</v>
      </c>
      <c r="M169" s="554">
        <f t="shared" si="46"/>
        <v>1</v>
      </c>
      <c r="N169" s="554">
        <f t="shared" si="46"/>
        <v>0</v>
      </c>
      <c r="O169" s="567">
        <v>0</v>
      </c>
      <c r="P169" s="554" t="s">
        <v>1183</v>
      </c>
      <c r="Q169" s="556" t="str">
        <f t="shared" si="47"/>
        <v>--</v>
      </c>
      <c r="S169" s="686"/>
    </row>
    <row r="170" spans="1:19" ht="24" customHeight="1" x14ac:dyDescent="0.25">
      <c r="A170" s="1203" t="s">
        <v>1239</v>
      </c>
      <c r="B170" s="1138"/>
      <c r="C170" s="587"/>
      <c r="D170" s="587"/>
      <c r="E170" s="587"/>
      <c r="F170" s="587"/>
      <c r="G170" s="587"/>
      <c r="H170" s="587"/>
      <c r="I170" s="587"/>
      <c r="J170" s="587"/>
      <c r="K170" s="587"/>
      <c r="L170" s="587"/>
      <c r="M170" s="587"/>
      <c r="N170" s="587"/>
      <c r="O170" s="1204">
        <f>Q170</f>
        <v>29886</v>
      </c>
      <c r="P170" s="1205"/>
      <c r="Q170" s="628">
        <f>SUM(Q159:Q169,Q146:Q157,Q142:Q144,Q124:Q140,Q121:Q122,Q97:Q119,Q83:Q95,Q66:Q81,Q55:Q64,Q53,Q47:Q51,Q43:Q45,Q33:Q41,Q30:Q31,Q28,Q23:Q26,Q13:Q21,Q9:Q11)</f>
        <v>29886</v>
      </c>
    </row>
    <row r="171" spans="1:19" ht="24" customHeight="1" x14ac:dyDescent="0.25">
      <c r="A171" s="1206" t="s">
        <v>1313</v>
      </c>
      <c r="B171" s="1207"/>
      <c r="C171" s="1207"/>
      <c r="D171" s="1207"/>
      <c r="E171" s="1207"/>
      <c r="F171" s="1207"/>
      <c r="G171" s="1207"/>
      <c r="H171" s="1207"/>
      <c r="I171" s="1207"/>
      <c r="J171" s="1207"/>
      <c r="K171" s="1207"/>
      <c r="L171" s="1207"/>
      <c r="M171" s="1207"/>
      <c r="N171" s="1207"/>
      <c r="O171" s="1207"/>
      <c r="P171" s="1208"/>
      <c r="Q171" s="588"/>
    </row>
    <row r="172" spans="1:19" ht="15" customHeight="1" x14ac:dyDescent="0.25">
      <c r="A172" s="1209" t="s">
        <v>1240</v>
      </c>
      <c r="B172" s="1210"/>
      <c r="C172" s="1210"/>
      <c r="D172" s="1210"/>
      <c r="E172" s="1210"/>
      <c r="F172" s="1210"/>
      <c r="G172" s="1210"/>
      <c r="H172" s="1210"/>
      <c r="I172" s="1210"/>
      <c r="J172" s="1210"/>
      <c r="K172" s="1210"/>
      <c r="L172" s="1210"/>
      <c r="M172" s="1210"/>
      <c r="N172" s="1210"/>
      <c r="O172" s="1210"/>
      <c r="P172" s="1211"/>
      <c r="Q172" s="589"/>
    </row>
    <row r="173" spans="1:19" ht="15" customHeight="1" x14ac:dyDescent="0.25">
      <c r="A173" s="590" t="s">
        <v>1314</v>
      </c>
      <c r="B173" s="726" t="s">
        <v>1180</v>
      </c>
      <c r="C173" s="591"/>
      <c r="D173" s="733">
        <v>0</v>
      </c>
      <c r="E173" s="591">
        <v>0</v>
      </c>
      <c r="F173" s="591">
        <v>0</v>
      </c>
      <c r="G173" s="591">
        <v>0</v>
      </c>
      <c r="H173" s="591">
        <v>0</v>
      </c>
      <c r="I173" s="591" t="s">
        <v>1183</v>
      </c>
      <c r="J173" s="591">
        <v>757</v>
      </c>
      <c r="K173" s="591"/>
      <c r="L173" s="591">
        <f t="shared" ref="L173:L187" si="48">($D173*6)+($G173)+($H173)</f>
        <v>0</v>
      </c>
      <c r="M173" s="591">
        <f t="shared" ref="M173:M190" si="49">($D173*12)+($E173)+($F173)+($G173)+($H173)</f>
        <v>0</v>
      </c>
      <c r="N173" s="591">
        <f>($D173*12)+($E173)+($J173)+($G173)+($H173)</f>
        <v>757</v>
      </c>
      <c r="O173" s="547">
        <v>11</v>
      </c>
      <c r="P173" s="546">
        <f>L173</f>
        <v>0</v>
      </c>
      <c r="Q173" s="548">
        <f>O173*P173</f>
        <v>0</v>
      </c>
    </row>
    <row r="174" spans="1:19" ht="15" customHeight="1" x14ac:dyDescent="0.25">
      <c r="A174" s="1212" t="s">
        <v>1159</v>
      </c>
      <c r="B174" s="1212" t="s">
        <v>1134</v>
      </c>
      <c r="C174" s="594"/>
      <c r="D174" s="734">
        <v>0</v>
      </c>
      <c r="E174" s="594">
        <v>0</v>
      </c>
      <c r="F174" s="594">
        <v>0</v>
      </c>
      <c r="G174" s="594">
        <v>0</v>
      </c>
      <c r="H174" s="594">
        <v>0</v>
      </c>
      <c r="I174" s="594" t="s">
        <v>1183</v>
      </c>
      <c r="J174" s="594">
        <v>503</v>
      </c>
      <c r="K174" s="594"/>
      <c r="L174" s="594">
        <f t="shared" si="48"/>
        <v>0</v>
      </c>
      <c r="M174" s="594">
        <f t="shared" si="49"/>
        <v>0</v>
      </c>
      <c r="N174" s="594">
        <f t="shared" ref="N174:N211" si="50">($D174*12)+($E174)+($J174)+($G174)+($H174)</f>
        <v>503</v>
      </c>
      <c r="O174" s="551">
        <v>8</v>
      </c>
      <c r="P174" s="550">
        <f t="shared" ref="P174:P190" si="51">L174</f>
        <v>0</v>
      </c>
      <c r="Q174" s="552">
        <f t="shared" ref="Q174:Q188" si="52">O174*P174</f>
        <v>0</v>
      </c>
    </row>
    <row r="175" spans="1:19" ht="15" customHeight="1" x14ac:dyDescent="0.25">
      <c r="A175" s="1213"/>
      <c r="B175" s="1214"/>
      <c r="C175" s="594"/>
      <c r="D175" s="734">
        <v>0</v>
      </c>
      <c r="E175" s="594">
        <v>0</v>
      </c>
      <c r="F175" s="594">
        <v>0</v>
      </c>
      <c r="G175" s="594">
        <v>0</v>
      </c>
      <c r="H175" s="594">
        <v>0</v>
      </c>
      <c r="I175" s="594" t="s">
        <v>1183</v>
      </c>
      <c r="J175" s="594">
        <f>757-J174</f>
        <v>254</v>
      </c>
      <c r="K175" s="594"/>
      <c r="L175" s="594">
        <f t="shared" si="48"/>
        <v>0</v>
      </c>
      <c r="M175" s="594">
        <f t="shared" si="49"/>
        <v>0</v>
      </c>
      <c r="N175" s="594">
        <f t="shared" si="50"/>
        <v>254</v>
      </c>
      <c r="O175" s="551">
        <v>25</v>
      </c>
      <c r="P175" s="550">
        <f t="shared" si="51"/>
        <v>0</v>
      </c>
      <c r="Q175" s="552">
        <f t="shared" si="52"/>
        <v>0</v>
      </c>
    </row>
    <row r="176" spans="1:19" ht="15" customHeight="1" x14ac:dyDescent="0.25">
      <c r="A176" s="592" t="s">
        <v>1133</v>
      </c>
      <c r="B176" s="1214"/>
      <c r="C176" s="594"/>
      <c r="D176" s="734">
        <v>64</v>
      </c>
      <c r="E176" s="594">
        <v>12</v>
      </c>
      <c r="F176" s="594">
        <v>442</v>
      </c>
      <c r="G176" s="594">
        <v>16</v>
      </c>
      <c r="H176" s="594">
        <v>124</v>
      </c>
      <c r="I176" s="594" t="s">
        <v>1183</v>
      </c>
      <c r="J176" s="594">
        <v>503</v>
      </c>
      <c r="K176" s="594"/>
      <c r="L176" s="594">
        <f t="shared" si="48"/>
        <v>524</v>
      </c>
      <c r="M176" s="594">
        <f t="shared" si="49"/>
        <v>1362</v>
      </c>
      <c r="N176" s="594">
        <f t="shared" si="50"/>
        <v>1423</v>
      </c>
      <c r="O176" s="551">
        <v>25</v>
      </c>
      <c r="P176" s="550">
        <f t="shared" si="51"/>
        <v>524</v>
      </c>
      <c r="Q176" s="552">
        <f t="shared" si="52"/>
        <v>13100</v>
      </c>
    </row>
    <row r="177" spans="1:19" ht="15" customHeight="1" x14ac:dyDescent="0.25">
      <c r="A177" s="592" t="s">
        <v>1140</v>
      </c>
      <c r="B177" s="1214"/>
      <c r="C177" s="594"/>
      <c r="D177" s="734">
        <v>0</v>
      </c>
      <c r="E177" s="594">
        <v>0</v>
      </c>
      <c r="F177" s="594">
        <v>0</v>
      </c>
      <c r="G177" s="594">
        <v>0</v>
      </c>
      <c r="H177" s="594">
        <v>0</v>
      </c>
      <c r="I177" s="594" t="s">
        <v>1183</v>
      </c>
      <c r="J177" s="594">
        <v>757</v>
      </c>
      <c r="K177" s="594"/>
      <c r="L177" s="594">
        <f t="shared" si="48"/>
        <v>0</v>
      </c>
      <c r="M177" s="594">
        <f t="shared" si="49"/>
        <v>0</v>
      </c>
      <c r="N177" s="594">
        <f t="shared" si="50"/>
        <v>757</v>
      </c>
      <c r="O177" s="551">
        <v>8</v>
      </c>
      <c r="P177" s="550">
        <f t="shared" si="51"/>
        <v>0</v>
      </c>
      <c r="Q177" s="552">
        <f t="shared" si="52"/>
        <v>0</v>
      </c>
    </row>
    <row r="178" spans="1:19" ht="15" customHeight="1" x14ac:dyDescent="0.25">
      <c r="A178" s="592" t="s">
        <v>1315</v>
      </c>
      <c r="B178" s="1214"/>
      <c r="C178" s="594"/>
      <c r="D178" s="734">
        <v>0</v>
      </c>
      <c r="E178" s="594">
        <v>0</v>
      </c>
      <c r="F178" s="594">
        <v>0</v>
      </c>
      <c r="G178" s="594">
        <v>0</v>
      </c>
      <c r="H178" s="594">
        <v>0</v>
      </c>
      <c r="I178" s="594" t="s">
        <v>1183</v>
      </c>
      <c r="J178" s="594">
        <v>757</v>
      </c>
      <c r="K178" s="594"/>
      <c r="L178" s="594">
        <f t="shared" si="48"/>
        <v>0</v>
      </c>
      <c r="M178" s="594">
        <f t="shared" si="49"/>
        <v>0</v>
      </c>
      <c r="N178" s="594">
        <f t="shared" si="50"/>
        <v>757</v>
      </c>
      <c r="O178" s="551">
        <v>8</v>
      </c>
      <c r="P178" s="550">
        <f t="shared" si="51"/>
        <v>0</v>
      </c>
      <c r="Q178" s="552">
        <f t="shared" si="52"/>
        <v>0</v>
      </c>
    </row>
    <row r="179" spans="1:19" ht="15" customHeight="1" x14ac:dyDescent="0.25">
      <c r="A179" s="592" t="s">
        <v>1316</v>
      </c>
      <c r="B179" s="1214"/>
      <c r="C179" s="594"/>
      <c r="D179" s="734">
        <v>0</v>
      </c>
      <c r="E179" s="594">
        <v>0</v>
      </c>
      <c r="F179" s="594">
        <v>0</v>
      </c>
      <c r="G179" s="594">
        <v>0</v>
      </c>
      <c r="H179" s="594">
        <v>0</v>
      </c>
      <c r="I179" s="594" t="s">
        <v>1183</v>
      </c>
      <c r="J179" s="594">
        <v>757</v>
      </c>
      <c r="K179" s="594"/>
      <c r="L179" s="594">
        <f t="shared" si="48"/>
        <v>0</v>
      </c>
      <c r="M179" s="594">
        <f t="shared" si="49"/>
        <v>0</v>
      </c>
      <c r="N179" s="594">
        <f t="shared" si="50"/>
        <v>757</v>
      </c>
      <c r="O179" s="551">
        <v>8</v>
      </c>
      <c r="P179" s="550">
        <f t="shared" si="51"/>
        <v>0</v>
      </c>
      <c r="Q179" s="552">
        <f t="shared" si="52"/>
        <v>0</v>
      </c>
    </row>
    <row r="180" spans="1:19" ht="15" customHeight="1" x14ac:dyDescent="0.25">
      <c r="A180" s="592" t="s">
        <v>1246</v>
      </c>
      <c r="B180" s="1213"/>
      <c r="C180" s="594"/>
      <c r="D180" s="734">
        <v>0</v>
      </c>
      <c r="E180" s="594">
        <v>0</v>
      </c>
      <c r="F180" s="594">
        <v>0</v>
      </c>
      <c r="G180" s="594">
        <v>0</v>
      </c>
      <c r="H180" s="594">
        <v>0</v>
      </c>
      <c r="I180" s="594" t="s">
        <v>1183</v>
      </c>
      <c r="J180" s="594">
        <v>757</v>
      </c>
      <c r="K180" s="594"/>
      <c r="L180" s="594">
        <f t="shared" si="48"/>
        <v>0</v>
      </c>
      <c r="M180" s="594">
        <f t="shared" si="49"/>
        <v>0</v>
      </c>
      <c r="N180" s="594">
        <f t="shared" si="50"/>
        <v>757</v>
      </c>
      <c r="O180" s="551">
        <v>8</v>
      </c>
      <c r="P180" s="550">
        <f t="shared" si="51"/>
        <v>0</v>
      </c>
      <c r="Q180" s="552">
        <f t="shared" si="52"/>
        <v>0</v>
      </c>
    </row>
    <row r="181" spans="1:19" ht="15" customHeight="1" x14ac:dyDescent="0.25">
      <c r="A181" s="592" t="s">
        <v>1160</v>
      </c>
      <c r="B181" s="727" t="s">
        <v>1317</v>
      </c>
      <c r="C181" s="594"/>
      <c r="D181" s="734">
        <v>0</v>
      </c>
      <c r="E181" s="594">
        <v>0</v>
      </c>
      <c r="F181" s="594">
        <v>0</v>
      </c>
      <c r="G181" s="594">
        <v>0</v>
      </c>
      <c r="H181" s="594">
        <v>0</v>
      </c>
      <c r="I181" s="594" t="s">
        <v>1183</v>
      </c>
      <c r="J181" s="594">
        <v>757</v>
      </c>
      <c r="K181" s="594"/>
      <c r="L181" s="594">
        <f t="shared" si="48"/>
        <v>0</v>
      </c>
      <c r="M181" s="594">
        <f t="shared" si="49"/>
        <v>0</v>
      </c>
      <c r="N181" s="594">
        <f t="shared" si="50"/>
        <v>757</v>
      </c>
      <c r="O181" s="551">
        <v>8</v>
      </c>
      <c r="P181" s="550">
        <f t="shared" si="51"/>
        <v>0</v>
      </c>
      <c r="Q181" s="552">
        <f t="shared" si="52"/>
        <v>0</v>
      </c>
    </row>
    <row r="182" spans="1:19" ht="15" customHeight="1" x14ac:dyDescent="0.25">
      <c r="A182" s="592" t="s">
        <v>1135</v>
      </c>
      <c r="B182" s="593" t="s">
        <v>1136</v>
      </c>
      <c r="C182" s="594"/>
      <c r="D182" s="734">
        <v>64</v>
      </c>
      <c r="E182" s="594">
        <v>11</v>
      </c>
      <c r="F182" s="594">
        <v>11</v>
      </c>
      <c r="G182" s="594">
        <v>11</v>
      </c>
      <c r="H182" s="594">
        <v>11</v>
      </c>
      <c r="I182" s="594" t="s">
        <v>1183</v>
      </c>
      <c r="J182" s="594">
        <v>11</v>
      </c>
      <c r="K182" s="594"/>
      <c r="L182" s="594">
        <f t="shared" si="48"/>
        <v>406</v>
      </c>
      <c r="M182" s="594">
        <f t="shared" si="49"/>
        <v>812</v>
      </c>
      <c r="N182" s="594">
        <f t="shared" si="50"/>
        <v>812</v>
      </c>
      <c r="O182" s="551">
        <v>50</v>
      </c>
      <c r="P182" s="550">
        <f t="shared" si="51"/>
        <v>406</v>
      </c>
      <c r="Q182" s="552">
        <f t="shared" si="52"/>
        <v>20300</v>
      </c>
    </row>
    <row r="183" spans="1:19" ht="15" customHeight="1" x14ac:dyDescent="0.25">
      <c r="A183" s="592" t="s">
        <v>1141</v>
      </c>
      <c r="B183" s="727" t="s">
        <v>1142</v>
      </c>
      <c r="C183" s="594"/>
      <c r="D183" s="734">
        <v>0</v>
      </c>
      <c r="E183" s="594">
        <v>0</v>
      </c>
      <c r="F183" s="594">
        <v>629</v>
      </c>
      <c r="G183" s="594">
        <v>0</v>
      </c>
      <c r="H183" s="594">
        <v>0</v>
      </c>
      <c r="I183" s="594" t="s">
        <v>1183</v>
      </c>
      <c r="J183" s="594">
        <v>757</v>
      </c>
      <c r="K183" s="594"/>
      <c r="L183" s="594">
        <f t="shared" si="48"/>
        <v>0</v>
      </c>
      <c r="M183" s="594">
        <f t="shared" si="49"/>
        <v>629</v>
      </c>
      <c r="N183" s="594">
        <f t="shared" si="50"/>
        <v>757</v>
      </c>
      <c r="O183" s="551">
        <v>8</v>
      </c>
      <c r="P183" s="550">
        <f t="shared" si="51"/>
        <v>0</v>
      </c>
      <c r="Q183" s="552">
        <f t="shared" si="52"/>
        <v>0</v>
      </c>
    </row>
    <row r="184" spans="1:19" ht="15" customHeight="1" x14ac:dyDescent="0.25">
      <c r="A184" s="592" t="s">
        <v>1152</v>
      </c>
      <c r="B184" s="593" t="s">
        <v>1153</v>
      </c>
      <c r="C184" s="594"/>
      <c r="D184" s="734">
        <v>64</v>
      </c>
      <c r="E184" s="594">
        <v>0</v>
      </c>
      <c r="F184" s="594">
        <v>565</v>
      </c>
      <c r="G184" s="594">
        <v>0</v>
      </c>
      <c r="H184" s="594">
        <v>124</v>
      </c>
      <c r="I184" s="594" t="s">
        <v>1183</v>
      </c>
      <c r="J184" s="594">
        <v>693</v>
      </c>
      <c r="K184" s="594"/>
      <c r="L184" s="594">
        <f t="shared" si="48"/>
        <v>508</v>
      </c>
      <c r="M184" s="594">
        <f t="shared" si="49"/>
        <v>1457</v>
      </c>
      <c r="N184" s="594">
        <f t="shared" si="50"/>
        <v>1585</v>
      </c>
      <c r="O184" s="551">
        <v>12</v>
      </c>
      <c r="P184" s="550">
        <f t="shared" si="51"/>
        <v>508</v>
      </c>
      <c r="Q184" s="552">
        <f t="shared" si="52"/>
        <v>6096</v>
      </c>
    </row>
    <row r="185" spans="1:19" ht="15" customHeight="1" x14ac:dyDescent="0.25">
      <c r="A185" s="592" t="s">
        <v>1137</v>
      </c>
      <c r="B185" s="593" t="s">
        <v>1138</v>
      </c>
      <c r="C185" s="594"/>
      <c r="D185" s="734">
        <v>64</v>
      </c>
      <c r="E185" s="594">
        <v>12</v>
      </c>
      <c r="F185" s="594">
        <v>565</v>
      </c>
      <c r="G185" s="594">
        <v>16</v>
      </c>
      <c r="H185" s="594">
        <v>124</v>
      </c>
      <c r="I185" s="594" t="s">
        <v>1183</v>
      </c>
      <c r="J185" s="594">
        <v>693</v>
      </c>
      <c r="K185" s="594"/>
      <c r="L185" s="594">
        <f t="shared" si="48"/>
        <v>524</v>
      </c>
      <c r="M185" s="594">
        <f t="shared" si="49"/>
        <v>1485</v>
      </c>
      <c r="N185" s="594">
        <f t="shared" si="50"/>
        <v>1613</v>
      </c>
      <c r="O185" s="551">
        <v>25</v>
      </c>
      <c r="P185" s="550">
        <f t="shared" si="51"/>
        <v>524</v>
      </c>
      <c r="Q185" s="552">
        <f t="shared" si="52"/>
        <v>13100</v>
      </c>
    </row>
    <row r="186" spans="1:19" ht="15" customHeight="1" x14ac:dyDescent="0.25">
      <c r="A186" s="592" t="s">
        <v>1162</v>
      </c>
      <c r="B186" s="485" t="s">
        <v>1161</v>
      </c>
      <c r="C186" s="594"/>
      <c r="D186" s="734">
        <v>0</v>
      </c>
      <c r="E186" s="594">
        <v>0</v>
      </c>
      <c r="F186" s="594">
        <v>0</v>
      </c>
      <c r="G186" s="594">
        <v>0</v>
      </c>
      <c r="H186" s="594">
        <v>0</v>
      </c>
      <c r="I186" s="594" t="s">
        <v>1183</v>
      </c>
      <c r="J186" s="594">
        <v>757</v>
      </c>
      <c r="K186" s="594"/>
      <c r="L186" s="594">
        <f>($D186*6)+($G186)+($H186)</f>
        <v>0</v>
      </c>
      <c r="M186" s="594">
        <f>($D186*12)+($E186)+($F186)+($G186)+($H186)</f>
        <v>0</v>
      </c>
      <c r="N186" s="594">
        <f t="shared" si="50"/>
        <v>757</v>
      </c>
      <c r="O186" s="551">
        <v>8</v>
      </c>
      <c r="P186" s="550">
        <f t="shared" si="51"/>
        <v>0</v>
      </c>
      <c r="Q186" s="552">
        <f>O186*P186</f>
        <v>0</v>
      </c>
    </row>
    <row r="187" spans="1:19" ht="15" customHeight="1" x14ac:dyDescent="0.25">
      <c r="A187" s="592" t="s">
        <v>1156</v>
      </c>
      <c r="B187" s="593" t="s">
        <v>1157</v>
      </c>
      <c r="C187" s="594"/>
      <c r="D187" s="734">
        <v>0</v>
      </c>
      <c r="E187" s="594">
        <v>12</v>
      </c>
      <c r="F187" s="594">
        <v>629</v>
      </c>
      <c r="G187" s="594">
        <v>12</v>
      </c>
      <c r="H187" s="594">
        <v>12</v>
      </c>
      <c r="I187" s="594" t="s">
        <v>1183</v>
      </c>
      <c r="J187" s="594">
        <v>757</v>
      </c>
      <c r="K187" s="594"/>
      <c r="L187" s="594">
        <f t="shared" si="48"/>
        <v>24</v>
      </c>
      <c r="M187" s="594">
        <f t="shared" si="49"/>
        <v>665</v>
      </c>
      <c r="N187" s="594">
        <f t="shared" si="50"/>
        <v>793</v>
      </c>
      <c r="O187" s="551">
        <v>10</v>
      </c>
      <c r="P187" s="550">
        <f t="shared" si="51"/>
        <v>24</v>
      </c>
      <c r="Q187" s="688">
        <f t="shared" si="52"/>
        <v>240</v>
      </c>
    </row>
    <row r="188" spans="1:19" ht="15" customHeight="1" x14ac:dyDescent="0.25">
      <c r="A188" s="645" t="s">
        <v>1167</v>
      </c>
      <c r="B188" s="729" t="s">
        <v>1168</v>
      </c>
      <c r="C188" s="624"/>
      <c r="D188" s="734">
        <v>64</v>
      </c>
      <c r="E188" s="624">
        <v>0</v>
      </c>
      <c r="F188" s="624">
        <v>0</v>
      </c>
      <c r="G188" s="624">
        <v>0</v>
      </c>
      <c r="H188" s="624">
        <v>0</v>
      </c>
      <c r="I188" s="624" t="s">
        <v>1183</v>
      </c>
      <c r="J188" s="624">
        <v>0</v>
      </c>
      <c r="K188" s="624"/>
      <c r="L188" s="624">
        <f>D188*6</f>
        <v>384</v>
      </c>
      <c r="M188" s="624">
        <f t="shared" si="49"/>
        <v>768</v>
      </c>
      <c r="N188" s="624">
        <f t="shared" si="50"/>
        <v>768</v>
      </c>
      <c r="O188" s="737">
        <v>0</v>
      </c>
      <c r="P188" s="550">
        <f t="shared" si="51"/>
        <v>384</v>
      </c>
      <c r="Q188" s="687">
        <f t="shared" si="52"/>
        <v>0</v>
      </c>
    </row>
    <row r="189" spans="1:19" ht="15" customHeight="1" x14ac:dyDescent="0.25">
      <c r="A189" s="592" t="s">
        <v>1241</v>
      </c>
      <c r="B189" s="598" t="s">
        <v>1242</v>
      </c>
      <c r="C189" s="594"/>
      <c r="D189" s="734">
        <v>0</v>
      </c>
      <c r="E189" s="594">
        <v>0</v>
      </c>
      <c r="F189" s="594">
        <v>447</v>
      </c>
      <c r="G189" s="594">
        <v>0</v>
      </c>
      <c r="H189" s="594">
        <v>0</v>
      </c>
      <c r="I189" s="594" t="s">
        <v>1183</v>
      </c>
      <c r="J189" s="594">
        <v>509</v>
      </c>
      <c r="K189" s="594"/>
      <c r="L189" s="594" t="s">
        <v>1183</v>
      </c>
      <c r="M189" s="594">
        <f t="shared" si="49"/>
        <v>447</v>
      </c>
      <c r="N189" s="594">
        <f t="shared" si="50"/>
        <v>509</v>
      </c>
      <c r="O189" s="551">
        <v>45</v>
      </c>
      <c r="P189" s="550" t="str">
        <f t="shared" si="51"/>
        <v>--</v>
      </c>
      <c r="Q189" s="552" t="str">
        <f>IFERROR(O189*P189,"--")</f>
        <v>--</v>
      </c>
      <c r="S189" s="686"/>
    </row>
    <row r="190" spans="1:19" ht="15" customHeight="1" x14ac:dyDescent="0.25">
      <c r="A190" s="595" t="s">
        <v>1241</v>
      </c>
      <c r="B190" s="596" t="s">
        <v>1243</v>
      </c>
      <c r="C190" s="597"/>
      <c r="D190" s="566">
        <v>0</v>
      </c>
      <c r="E190" s="597">
        <v>0</v>
      </c>
      <c r="F190" s="597">
        <v>447</v>
      </c>
      <c r="G190" s="597">
        <v>0</v>
      </c>
      <c r="H190" s="597">
        <v>0</v>
      </c>
      <c r="I190" s="597" t="s">
        <v>1183</v>
      </c>
      <c r="J190" s="597">
        <v>509</v>
      </c>
      <c r="K190" s="597"/>
      <c r="L190" s="597" t="s">
        <v>1183</v>
      </c>
      <c r="M190" s="597">
        <f t="shared" si="49"/>
        <v>447</v>
      </c>
      <c r="N190" s="597">
        <f t="shared" si="50"/>
        <v>509</v>
      </c>
      <c r="O190" s="555">
        <v>80</v>
      </c>
      <c r="P190" s="554" t="str">
        <f t="shared" si="51"/>
        <v>--</v>
      </c>
      <c r="Q190" s="556" t="str">
        <f>IFERROR(O190*P190,"--")</f>
        <v>--</v>
      </c>
      <c r="S190" s="686"/>
    </row>
    <row r="191" spans="1:19" ht="15" customHeight="1" x14ac:dyDescent="0.25">
      <c r="A191" s="1209" t="s">
        <v>1244</v>
      </c>
      <c r="B191" s="1210"/>
      <c r="C191" s="1210"/>
      <c r="D191" s="1210"/>
      <c r="E191" s="1210"/>
      <c r="F191" s="1210"/>
      <c r="G191" s="1210"/>
      <c r="H191" s="1210"/>
      <c r="I191" s="1210"/>
      <c r="J191" s="1210"/>
      <c r="K191" s="1210"/>
      <c r="L191" s="1210"/>
      <c r="M191" s="1210"/>
      <c r="N191" s="1210"/>
      <c r="O191" s="1210"/>
      <c r="P191" s="1215"/>
      <c r="Q191" s="589"/>
    </row>
    <row r="192" spans="1:19" ht="15" customHeight="1" x14ac:dyDescent="0.25">
      <c r="A192" s="590" t="s">
        <v>1185</v>
      </c>
      <c r="B192" s="1216" t="s">
        <v>1134</v>
      </c>
      <c r="C192" s="591"/>
      <c r="D192" s="733">
        <v>0</v>
      </c>
      <c r="E192" s="591">
        <v>1</v>
      </c>
      <c r="F192" s="591">
        <v>1</v>
      </c>
      <c r="G192" s="591">
        <v>1</v>
      </c>
      <c r="H192" s="591">
        <v>1</v>
      </c>
      <c r="I192" s="591" t="s">
        <v>1183</v>
      </c>
      <c r="J192" s="591">
        <v>1</v>
      </c>
      <c r="K192" s="591"/>
      <c r="L192" s="591">
        <f>SUM(G192:H192)</f>
        <v>2</v>
      </c>
      <c r="M192" s="591">
        <f t="shared" ref="M192:M200" si="53">SUM(E192:H192)</f>
        <v>4</v>
      </c>
      <c r="N192" s="591">
        <f t="shared" si="50"/>
        <v>4</v>
      </c>
      <c r="O192" s="547">
        <v>8</v>
      </c>
      <c r="P192" s="546">
        <f>L192</f>
        <v>2</v>
      </c>
      <c r="Q192" s="548">
        <f>O192*P192</f>
        <v>16</v>
      </c>
    </row>
    <row r="193" spans="1:17" ht="15" customHeight="1" x14ac:dyDescent="0.25">
      <c r="A193" s="592" t="s">
        <v>1204</v>
      </c>
      <c r="B193" s="1217"/>
      <c r="C193" s="594"/>
      <c r="D193" s="734">
        <v>0</v>
      </c>
      <c r="E193" s="594">
        <v>1</v>
      </c>
      <c r="F193" s="594">
        <v>1</v>
      </c>
      <c r="G193" s="594">
        <v>1</v>
      </c>
      <c r="H193" s="594">
        <v>1</v>
      </c>
      <c r="I193" s="594" t="s">
        <v>1183</v>
      </c>
      <c r="J193" s="594">
        <v>1</v>
      </c>
      <c r="K193" s="594"/>
      <c r="L193" s="594">
        <f t="shared" ref="L193:L211" si="54">SUM(G193:H193)</f>
        <v>2</v>
      </c>
      <c r="M193" s="594">
        <f t="shared" si="53"/>
        <v>4</v>
      </c>
      <c r="N193" s="594">
        <f t="shared" si="50"/>
        <v>4</v>
      </c>
      <c r="O193" s="551">
        <v>8</v>
      </c>
      <c r="P193" s="550">
        <f t="shared" ref="P193:P200" si="55">L193</f>
        <v>2</v>
      </c>
      <c r="Q193" s="552">
        <f t="shared" ref="Q193:Q200" si="56">O193*P193</f>
        <v>16</v>
      </c>
    </row>
    <row r="194" spans="1:17" ht="15" customHeight="1" x14ac:dyDescent="0.25">
      <c r="A194" s="592" t="s">
        <v>1140</v>
      </c>
      <c r="B194" s="1217"/>
      <c r="C194" s="594"/>
      <c r="D194" s="734">
        <v>0</v>
      </c>
      <c r="E194" s="594">
        <v>1</v>
      </c>
      <c r="F194" s="594">
        <v>1</v>
      </c>
      <c r="G194" s="594">
        <v>1</v>
      </c>
      <c r="H194" s="594">
        <v>1</v>
      </c>
      <c r="I194" s="594" t="s">
        <v>1183</v>
      </c>
      <c r="J194" s="594">
        <v>1</v>
      </c>
      <c r="K194" s="594"/>
      <c r="L194" s="594">
        <f t="shared" si="54"/>
        <v>2</v>
      </c>
      <c r="M194" s="594">
        <f t="shared" si="53"/>
        <v>4</v>
      </c>
      <c r="N194" s="594">
        <f t="shared" si="50"/>
        <v>4</v>
      </c>
      <c r="O194" s="551">
        <v>8</v>
      </c>
      <c r="P194" s="550">
        <f t="shared" si="55"/>
        <v>2</v>
      </c>
      <c r="Q194" s="552">
        <f t="shared" si="56"/>
        <v>16</v>
      </c>
    </row>
    <row r="195" spans="1:17" ht="15" customHeight="1" x14ac:dyDescent="0.25">
      <c r="A195" s="592" t="s">
        <v>1155</v>
      </c>
      <c r="B195" s="1217"/>
      <c r="C195" s="594"/>
      <c r="D195" s="734">
        <v>0</v>
      </c>
      <c r="E195" s="594">
        <v>1</v>
      </c>
      <c r="F195" s="594">
        <v>1</v>
      </c>
      <c r="G195" s="594">
        <v>1</v>
      </c>
      <c r="H195" s="594">
        <v>1</v>
      </c>
      <c r="I195" s="594" t="s">
        <v>1183</v>
      </c>
      <c r="J195" s="594">
        <v>1</v>
      </c>
      <c r="K195" s="594"/>
      <c r="L195" s="594">
        <f t="shared" si="54"/>
        <v>2</v>
      </c>
      <c r="M195" s="594">
        <f t="shared" si="53"/>
        <v>4</v>
      </c>
      <c r="N195" s="594">
        <f t="shared" si="50"/>
        <v>4</v>
      </c>
      <c r="O195" s="551">
        <v>8</v>
      </c>
      <c r="P195" s="550">
        <f t="shared" si="55"/>
        <v>2</v>
      </c>
      <c r="Q195" s="552">
        <f t="shared" si="56"/>
        <v>16</v>
      </c>
    </row>
    <row r="196" spans="1:17" ht="15" customHeight="1" x14ac:dyDescent="0.25">
      <c r="A196" s="592" t="s">
        <v>1173</v>
      </c>
      <c r="B196" s="645" t="s">
        <v>1134</v>
      </c>
      <c r="C196" s="594"/>
      <c r="D196" s="734">
        <v>0</v>
      </c>
      <c r="E196" s="594">
        <v>1</v>
      </c>
      <c r="F196" s="594">
        <v>1</v>
      </c>
      <c r="G196" s="594">
        <v>1</v>
      </c>
      <c r="H196" s="594">
        <v>1</v>
      </c>
      <c r="I196" s="594" t="s">
        <v>1183</v>
      </c>
      <c r="J196" s="594">
        <v>1</v>
      </c>
      <c r="K196" s="594"/>
      <c r="L196" s="594">
        <f t="shared" si="54"/>
        <v>2</v>
      </c>
      <c r="M196" s="594">
        <f t="shared" si="53"/>
        <v>4</v>
      </c>
      <c r="N196" s="594">
        <f t="shared" si="50"/>
        <v>4</v>
      </c>
      <c r="O196" s="551">
        <v>8</v>
      </c>
      <c r="P196" s="550">
        <f t="shared" si="55"/>
        <v>2</v>
      </c>
      <c r="Q196" s="552">
        <f t="shared" si="56"/>
        <v>16</v>
      </c>
    </row>
    <row r="197" spans="1:17" ht="15" customHeight="1" x14ac:dyDescent="0.25">
      <c r="A197" s="592" t="s">
        <v>1160</v>
      </c>
      <c r="B197" s="727" t="s">
        <v>1161</v>
      </c>
      <c r="C197" s="594"/>
      <c r="D197" s="734">
        <v>0</v>
      </c>
      <c r="E197" s="594">
        <v>1</v>
      </c>
      <c r="F197" s="594">
        <v>1</v>
      </c>
      <c r="G197" s="594">
        <v>1</v>
      </c>
      <c r="H197" s="594">
        <v>1</v>
      </c>
      <c r="I197" s="594" t="s">
        <v>1183</v>
      </c>
      <c r="J197" s="594">
        <v>1</v>
      </c>
      <c r="K197" s="594"/>
      <c r="L197" s="594">
        <f t="shared" si="54"/>
        <v>2</v>
      </c>
      <c r="M197" s="594">
        <f t="shared" si="53"/>
        <v>4</v>
      </c>
      <c r="N197" s="594">
        <f t="shared" si="50"/>
        <v>4</v>
      </c>
      <c r="O197" s="551">
        <v>8</v>
      </c>
      <c r="P197" s="550">
        <f t="shared" si="55"/>
        <v>2</v>
      </c>
      <c r="Q197" s="552">
        <f t="shared" si="56"/>
        <v>16</v>
      </c>
    </row>
    <row r="198" spans="1:17" ht="15" customHeight="1" x14ac:dyDescent="0.25">
      <c r="A198" s="595" t="s">
        <v>1143</v>
      </c>
      <c r="B198" s="757" t="s">
        <v>1142</v>
      </c>
      <c r="C198" s="597"/>
      <c r="D198" s="566">
        <v>0</v>
      </c>
      <c r="E198" s="597">
        <v>1</v>
      </c>
      <c r="F198" s="597">
        <v>1</v>
      </c>
      <c r="G198" s="597">
        <v>1</v>
      </c>
      <c r="H198" s="597">
        <v>1</v>
      </c>
      <c r="I198" s="597" t="s">
        <v>1183</v>
      </c>
      <c r="J198" s="597">
        <v>1</v>
      </c>
      <c r="K198" s="597"/>
      <c r="L198" s="597">
        <f t="shared" si="54"/>
        <v>2</v>
      </c>
      <c r="M198" s="597">
        <f t="shared" si="53"/>
        <v>4</v>
      </c>
      <c r="N198" s="597">
        <f t="shared" si="50"/>
        <v>4</v>
      </c>
      <c r="O198" s="555">
        <v>8</v>
      </c>
      <c r="P198" s="554">
        <f t="shared" si="55"/>
        <v>2</v>
      </c>
      <c r="Q198" s="552">
        <f t="shared" si="56"/>
        <v>16</v>
      </c>
    </row>
    <row r="199" spans="1:17" ht="15" customHeight="1" x14ac:dyDescent="0.25">
      <c r="A199" s="758" t="s">
        <v>1148</v>
      </c>
      <c r="B199" s="598" t="s">
        <v>1227</v>
      </c>
      <c r="C199" s="627"/>
      <c r="D199" s="735">
        <v>0</v>
      </c>
      <c r="E199" s="627">
        <v>1</v>
      </c>
      <c r="F199" s="627">
        <v>1</v>
      </c>
      <c r="G199" s="627">
        <v>1</v>
      </c>
      <c r="H199" s="627">
        <v>1</v>
      </c>
      <c r="I199" s="627" t="s">
        <v>1183</v>
      </c>
      <c r="J199" s="627">
        <v>1</v>
      </c>
      <c r="K199" s="627"/>
      <c r="L199" s="627">
        <f t="shared" si="54"/>
        <v>2</v>
      </c>
      <c r="M199" s="627">
        <f t="shared" si="53"/>
        <v>4</v>
      </c>
      <c r="N199" s="627">
        <f t="shared" si="50"/>
        <v>4</v>
      </c>
      <c r="O199" s="582">
        <v>20</v>
      </c>
      <c r="P199" s="581">
        <f t="shared" si="55"/>
        <v>2</v>
      </c>
      <c r="Q199" s="552">
        <f t="shared" si="56"/>
        <v>40</v>
      </c>
    </row>
    <row r="200" spans="1:17" ht="15" customHeight="1" x14ac:dyDescent="0.25">
      <c r="A200" s="599" t="s">
        <v>1144</v>
      </c>
      <c r="B200" s="596" t="s">
        <v>1145</v>
      </c>
      <c r="C200" s="597"/>
      <c r="D200" s="566">
        <v>0</v>
      </c>
      <c r="E200" s="597">
        <v>1</v>
      </c>
      <c r="F200" s="597">
        <v>1</v>
      </c>
      <c r="G200" s="597">
        <v>1</v>
      </c>
      <c r="H200" s="597">
        <v>1</v>
      </c>
      <c r="I200" s="597" t="s">
        <v>1183</v>
      </c>
      <c r="J200" s="597">
        <v>1</v>
      </c>
      <c r="K200" s="597"/>
      <c r="L200" s="597">
        <f t="shared" si="54"/>
        <v>2</v>
      </c>
      <c r="M200" s="597">
        <f t="shared" si="53"/>
        <v>4</v>
      </c>
      <c r="N200" s="597">
        <f t="shared" si="50"/>
        <v>4</v>
      </c>
      <c r="O200" s="555">
        <v>5</v>
      </c>
      <c r="P200" s="625">
        <f t="shared" si="55"/>
        <v>2</v>
      </c>
      <c r="Q200" s="556">
        <f t="shared" si="56"/>
        <v>10</v>
      </c>
    </row>
    <row r="201" spans="1:17" ht="15" customHeight="1" x14ac:dyDescent="0.25">
      <c r="A201" s="1209" t="s">
        <v>1245</v>
      </c>
      <c r="B201" s="1210"/>
      <c r="C201" s="1210"/>
      <c r="D201" s="1210"/>
      <c r="E201" s="1210"/>
      <c r="F201" s="1210"/>
      <c r="G201" s="1210"/>
      <c r="H201" s="1210"/>
      <c r="I201" s="1210"/>
      <c r="J201" s="1210"/>
      <c r="K201" s="1210"/>
      <c r="L201" s="1210"/>
      <c r="M201" s="1210"/>
      <c r="N201" s="1210"/>
      <c r="O201" s="1210"/>
      <c r="P201" s="1215"/>
      <c r="Q201" s="589"/>
    </row>
    <row r="202" spans="1:17" ht="15" customHeight="1" x14ac:dyDescent="0.25">
      <c r="A202" s="590" t="s">
        <v>1204</v>
      </c>
      <c r="B202" s="1216" t="s">
        <v>1134</v>
      </c>
      <c r="C202" s="591"/>
      <c r="D202" s="733">
        <v>0</v>
      </c>
      <c r="E202" s="591">
        <v>0</v>
      </c>
      <c r="F202" s="591">
        <v>4</v>
      </c>
      <c r="G202" s="591">
        <v>4</v>
      </c>
      <c r="H202" s="591">
        <v>0</v>
      </c>
      <c r="I202" s="591" t="s">
        <v>1183</v>
      </c>
      <c r="J202" s="591">
        <v>4</v>
      </c>
      <c r="K202" s="591"/>
      <c r="L202" s="591">
        <f t="shared" si="54"/>
        <v>4</v>
      </c>
      <c r="M202" s="591">
        <f t="shared" ref="M202:M211" si="57">SUM(E202:H202)</f>
        <v>8</v>
      </c>
      <c r="N202" s="591">
        <f t="shared" si="50"/>
        <v>8</v>
      </c>
      <c r="O202" s="547">
        <v>8</v>
      </c>
      <c r="P202" s="546">
        <f>L202</f>
        <v>4</v>
      </c>
      <c r="Q202" s="548">
        <f t="shared" ref="Q202:Q211" si="58">O202*P202</f>
        <v>32</v>
      </c>
    </row>
    <row r="203" spans="1:17" ht="15" customHeight="1" x14ac:dyDescent="0.25">
      <c r="A203" s="592" t="s">
        <v>1140</v>
      </c>
      <c r="B203" s="1217"/>
      <c r="C203" s="594"/>
      <c r="D203" s="734">
        <v>0</v>
      </c>
      <c r="E203" s="594">
        <v>0</v>
      </c>
      <c r="F203" s="594">
        <v>4</v>
      </c>
      <c r="G203" s="594">
        <v>4</v>
      </c>
      <c r="H203" s="594">
        <v>0</v>
      </c>
      <c r="I203" s="594" t="s">
        <v>1183</v>
      </c>
      <c r="J203" s="594">
        <v>4</v>
      </c>
      <c r="K203" s="594"/>
      <c r="L203" s="594">
        <f t="shared" si="54"/>
        <v>4</v>
      </c>
      <c r="M203" s="594">
        <f t="shared" si="57"/>
        <v>8</v>
      </c>
      <c r="N203" s="594">
        <f t="shared" si="50"/>
        <v>8</v>
      </c>
      <c r="O203" s="551">
        <v>8</v>
      </c>
      <c r="P203" s="550">
        <f t="shared" ref="P203:P211" si="59">L203</f>
        <v>4</v>
      </c>
      <c r="Q203" s="552">
        <f t="shared" si="58"/>
        <v>32</v>
      </c>
    </row>
    <row r="204" spans="1:17" ht="15" customHeight="1" x14ac:dyDescent="0.25">
      <c r="A204" s="592" t="s">
        <v>1155</v>
      </c>
      <c r="B204" s="1217"/>
      <c r="C204" s="594"/>
      <c r="D204" s="734">
        <v>0</v>
      </c>
      <c r="E204" s="594">
        <v>0</v>
      </c>
      <c r="F204" s="594">
        <v>4</v>
      </c>
      <c r="G204" s="594">
        <v>4</v>
      </c>
      <c r="H204" s="594">
        <v>0</v>
      </c>
      <c r="I204" s="594" t="s">
        <v>1183</v>
      </c>
      <c r="J204" s="594">
        <v>4</v>
      </c>
      <c r="K204" s="594"/>
      <c r="L204" s="594">
        <f t="shared" si="54"/>
        <v>4</v>
      </c>
      <c r="M204" s="594">
        <f t="shared" si="57"/>
        <v>8</v>
      </c>
      <c r="N204" s="594">
        <f t="shared" si="50"/>
        <v>8</v>
      </c>
      <c r="O204" s="551">
        <v>8</v>
      </c>
      <c r="P204" s="550">
        <f t="shared" si="59"/>
        <v>4</v>
      </c>
      <c r="Q204" s="552">
        <f t="shared" si="58"/>
        <v>32</v>
      </c>
    </row>
    <row r="205" spans="1:17" ht="15" customHeight="1" x14ac:dyDescent="0.25">
      <c r="A205" s="592" t="s">
        <v>1246</v>
      </c>
      <c r="B205" s="1217"/>
      <c r="C205" s="594"/>
      <c r="D205" s="734">
        <v>0</v>
      </c>
      <c r="E205" s="594">
        <v>0</v>
      </c>
      <c r="F205" s="594">
        <v>4</v>
      </c>
      <c r="G205" s="594">
        <v>4</v>
      </c>
      <c r="H205" s="594">
        <v>0</v>
      </c>
      <c r="I205" s="594" t="s">
        <v>1183</v>
      </c>
      <c r="J205" s="594">
        <v>4</v>
      </c>
      <c r="K205" s="594"/>
      <c r="L205" s="594">
        <f t="shared" si="54"/>
        <v>4</v>
      </c>
      <c r="M205" s="594">
        <f t="shared" si="57"/>
        <v>8</v>
      </c>
      <c r="N205" s="594">
        <f t="shared" si="50"/>
        <v>8</v>
      </c>
      <c r="O205" s="551">
        <v>8</v>
      </c>
      <c r="P205" s="550">
        <f t="shared" si="59"/>
        <v>4</v>
      </c>
      <c r="Q205" s="552">
        <f t="shared" si="58"/>
        <v>32</v>
      </c>
    </row>
    <row r="206" spans="1:17" ht="15" customHeight="1" x14ac:dyDescent="0.25">
      <c r="A206" s="592" t="s">
        <v>1160</v>
      </c>
      <c r="B206" s="1217" t="s">
        <v>1161</v>
      </c>
      <c r="C206" s="594"/>
      <c r="D206" s="734">
        <v>0</v>
      </c>
      <c r="E206" s="594">
        <v>0</v>
      </c>
      <c r="F206" s="594">
        <v>4</v>
      </c>
      <c r="G206" s="594">
        <v>4</v>
      </c>
      <c r="H206" s="594">
        <v>0</v>
      </c>
      <c r="I206" s="594" t="s">
        <v>1183</v>
      </c>
      <c r="J206" s="594">
        <v>4</v>
      </c>
      <c r="K206" s="594"/>
      <c r="L206" s="594">
        <f t="shared" si="54"/>
        <v>4</v>
      </c>
      <c r="M206" s="594">
        <f t="shared" si="57"/>
        <v>8</v>
      </c>
      <c r="N206" s="594">
        <f t="shared" si="50"/>
        <v>8</v>
      </c>
      <c r="O206" s="551">
        <v>8</v>
      </c>
      <c r="P206" s="550">
        <f t="shared" si="59"/>
        <v>4</v>
      </c>
      <c r="Q206" s="552">
        <f t="shared" si="58"/>
        <v>32</v>
      </c>
    </row>
    <row r="207" spans="1:17" ht="15" customHeight="1" x14ac:dyDescent="0.25">
      <c r="A207" s="592" t="s">
        <v>1162</v>
      </c>
      <c r="B207" s="1217"/>
      <c r="C207" s="594"/>
      <c r="D207" s="734">
        <v>0</v>
      </c>
      <c r="E207" s="594">
        <v>0</v>
      </c>
      <c r="F207" s="594">
        <v>4</v>
      </c>
      <c r="G207" s="594">
        <v>4</v>
      </c>
      <c r="H207" s="594">
        <v>0</v>
      </c>
      <c r="I207" s="594" t="s">
        <v>1183</v>
      </c>
      <c r="J207" s="594">
        <v>4</v>
      </c>
      <c r="K207" s="594"/>
      <c r="L207" s="594">
        <f t="shared" si="54"/>
        <v>4</v>
      </c>
      <c r="M207" s="594">
        <f t="shared" si="57"/>
        <v>8</v>
      </c>
      <c r="N207" s="594">
        <f t="shared" si="50"/>
        <v>8</v>
      </c>
      <c r="O207" s="551">
        <v>8</v>
      </c>
      <c r="P207" s="550">
        <f t="shared" si="59"/>
        <v>4</v>
      </c>
      <c r="Q207" s="552">
        <f t="shared" si="58"/>
        <v>32</v>
      </c>
    </row>
    <row r="208" spans="1:17" ht="15" customHeight="1" x14ac:dyDescent="0.25">
      <c r="A208" s="592" t="s">
        <v>1247</v>
      </c>
      <c r="B208" s="593" t="s">
        <v>1248</v>
      </c>
      <c r="C208" s="594"/>
      <c r="D208" s="734">
        <v>0</v>
      </c>
      <c r="E208" s="594">
        <v>0</v>
      </c>
      <c r="F208" s="594">
        <v>4</v>
      </c>
      <c r="G208" s="594">
        <v>4</v>
      </c>
      <c r="H208" s="594">
        <v>0</v>
      </c>
      <c r="I208" s="594" t="s">
        <v>1183</v>
      </c>
      <c r="J208" s="594">
        <v>4</v>
      </c>
      <c r="K208" s="594"/>
      <c r="L208" s="594">
        <f t="shared" si="54"/>
        <v>4</v>
      </c>
      <c r="M208" s="594">
        <f t="shared" si="57"/>
        <v>8</v>
      </c>
      <c r="N208" s="594">
        <f t="shared" si="50"/>
        <v>8</v>
      </c>
      <c r="O208" s="551">
        <v>35</v>
      </c>
      <c r="P208" s="550">
        <f t="shared" si="59"/>
        <v>4</v>
      </c>
      <c r="Q208" s="552">
        <f t="shared" si="58"/>
        <v>140</v>
      </c>
    </row>
    <row r="209" spans="1:19" ht="15" customHeight="1" x14ac:dyDescent="0.25">
      <c r="A209" s="592" t="s">
        <v>1249</v>
      </c>
      <c r="B209" s="727" t="s">
        <v>1250</v>
      </c>
      <c r="C209" s="594"/>
      <c r="D209" s="734">
        <v>0</v>
      </c>
      <c r="E209" s="594">
        <v>0</v>
      </c>
      <c r="F209" s="594">
        <v>4</v>
      </c>
      <c r="G209" s="594">
        <v>4</v>
      </c>
      <c r="H209" s="594">
        <v>0</v>
      </c>
      <c r="I209" s="594" t="s">
        <v>1183</v>
      </c>
      <c r="J209" s="594">
        <v>4</v>
      </c>
      <c r="K209" s="594"/>
      <c r="L209" s="594">
        <f t="shared" si="54"/>
        <v>4</v>
      </c>
      <c r="M209" s="594">
        <f t="shared" si="57"/>
        <v>8</v>
      </c>
      <c r="N209" s="594">
        <f t="shared" si="50"/>
        <v>8</v>
      </c>
      <c r="O209" s="551">
        <v>10</v>
      </c>
      <c r="P209" s="550">
        <f t="shared" si="59"/>
        <v>4</v>
      </c>
      <c r="Q209" s="552">
        <f t="shared" si="58"/>
        <v>40</v>
      </c>
    </row>
    <row r="210" spans="1:19" ht="15" customHeight="1" x14ac:dyDescent="0.25">
      <c r="A210" s="592" t="s">
        <v>1251</v>
      </c>
      <c r="B210" s="593" t="s">
        <v>1252</v>
      </c>
      <c r="C210" s="594"/>
      <c r="D210" s="734">
        <v>0</v>
      </c>
      <c r="E210" s="594">
        <v>0</v>
      </c>
      <c r="F210" s="594">
        <v>4</v>
      </c>
      <c r="G210" s="594">
        <v>4</v>
      </c>
      <c r="H210" s="594">
        <v>0</v>
      </c>
      <c r="I210" s="594" t="s">
        <v>1183</v>
      </c>
      <c r="J210" s="594">
        <v>4</v>
      </c>
      <c r="K210" s="594"/>
      <c r="L210" s="594">
        <f t="shared" si="54"/>
        <v>4</v>
      </c>
      <c r="M210" s="594">
        <f t="shared" si="57"/>
        <v>8</v>
      </c>
      <c r="N210" s="594">
        <f t="shared" si="50"/>
        <v>8</v>
      </c>
      <c r="O210" s="551">
        <v>30</v>
      </c>
      <c r="P210" s="550">
        <f t="shared" si="59"/>
        <v>4</v>
      </c>
      <c r="Q210" s="552">
        <f>O210*P210</f>
        <v>120</v>
      </c>
    </row>
    <row r="211" spans="1:19" ht="15" customHeight="1" x14ac:dyDescent="0.25">
      <c r="A211" s="595" t="s">
        <v>1253</v>
      </c>
      <c r="B211" s="596" t="s">
        <v>1254</v>
      </c>
      <c r="C211" s="597"/>
      <c r="D211" s="566">
        <v>0</v>
      </c>
      <c r="E211" s="597">
        <v>0</v>
      </c>
      <c r="F211" s="597">
        <v>4</v>
      </c>
      <c r="G211" s="597">
        <v>4</v>
      </c>
      <c r="H211" s="597">
        <v>0</v>
      </c>
      <c r="I211" s="597" t="s">
        <v>1183</v>
      </c>
      <c r="J211" s="597">
        <v>4</v>
      </c>
      <c r="K211" s="597"/>
      <c r="L211" s="597">
        <f t="shared" si="54"/>
        <v>4</v>
      </c>
      <c r="M211" s="597">
        <f t="shared" si="57"/>
        <v>8</v>
      </c>
      <c r="N211" s="597">
        <f t="shared" si="50"/>
        <v>8</v>
      </c>
      <c r="O211" s="555">
        <v>75</v>
      </c>
      <c r="P211" s="554">
        <f t="shared" si="59"/>
        <v>4</v>
      </c>
      <c r="Q211" s="556">
        <f t="shared" si="58"/>
        <v>300</v>
      </c>
    </row>
    <row r="212" spans="1:19" ht="15" customHeight="1" x14ac:dyDescent="0.25">
      <c r="A212" s="1209" t="s">
        <v>1255</v>
      </c>
      <c r="B212" s="1210"/>
      <c r="C212" s="1210"/>
      <c r="D212" s="1210"/>
      <c r="E212" s="1210"/>
      <c r="F212" s="1210"/>
      <c r="G212" s="1210"/>
      <c r="H212" s="1210"/>
      <c r="I212" s="1210"/>
      <c r="J212" s="1210"/>
      <c r="K212" s="1210"/>
      <c r="L212" s="1210"/>
      <c r="M212" s="1210"/>
      <c r="N212" s="1210"/>
      <c r="O212" s="1210"/>
      <c r="P212" s="1211"/>
      <c r="Q212" s="589"/>
    </row>
    <row r="213" spans="1:19" ht="15" customHeight="1" x14ac:dyDescent="0.25">
      <c r="A213" s="590" t="s">
        <v>1152</v>
      </c>
      <c r="B213" s="600" t="s">
        <v>1153</v>
      </c>
      <c r="C213" s="546"/>
      <c r="D213" s="733">
        <v>37</v>
      </c>
      <c r="E213" s="1145">
        <v>0</v>
      </c>
      <c r="F213" s="1146"/>
      <c r="G213" s="1146"/>
      <c r="H213" s="1147"/>
      <c r="I213" s="546" t="s">
        <v>1183</v>
      </c>
      <c r="J213" s="591" t="s">
        <v>1183</v>
      </c>
      <c r="K213" s="546"/>
      <c r="L213" s="546">
        <f>D213*6</f>
        <v>222</v>
      </c>
      <c r="M213" s="546">
        <f t="shared" ref="M213:N215" si="60">D213*12</f>
        <v>444</v>
      </c>
      <c r="N213" s="546">
        <f t="shared" si="60"/>
        <v>0</v>
      </c>
      <c r="O213" s="547">
        <v>12</v>
      </c>
      <c r="P213" s="546">
        <f>L213</f>
        <v>222</v>
      </c>
      <c r="Q213" s="548">
        <f t="shared" ref="Q213:Q215" si="61">O213*P213</f>
        <v>2664</v>
      </c>
    </row>
    <row r="214" spans="1:19" ht="15" customHeight="1" x14ac:dyDescent="0.25">
      <c r="A214" s="592" t="s">
        <v>1137</v>
      </c>
      <c r="B214" s="593" t="s">
        <v>1138</v>
      </c>
      <c r="C214" s="550"/>
      <c r="D214" s="734">
        <v>37</v>
      </c>
      <c r="E214" s="1148">
        <v>0</v>
      </c>
      <c r="F214" s="1149"/>
      <c r="G214" s="1149"/>
      <c r="H214" s="1150"/>
      <c r="I214" s="550" t="s">
        <v>1183</v>
      </c>
      <c r="J214" s="594" t="s">
        <v>1183</v>
      </c>
      <c r="K214" s="550"/>
      <c r="L214" s="550">
        <f t="shared" ref="L214:L215" si="62">D214*6</f>
        <v>222</v>
      </c>
      <c r="M214" s="550">
        <f t="shared" si="60"/>
        <v>444</v>
      </c>
      <c r="N214" s="550">
        <f t="shared" si="60"/>
        <v>0</v>
      </c>
      <c r="O214" s="551">
        <v>25</v>
      </c>
      <c r="P214" s="550">
        <f>L214</f>
        <v>222</v>
      </c>
      <c r="Q214" s="552">
        <f t="shared" si="61"/>
        <v>5550</v>
      </c>
    </row>
    <row r="215" spans="1:19" ht="15" customHeight="1" x14ac:dyDescent="0.25">
      <c r="A215" s="595" t="s">
        <v>1156</v>
      </c>
      <c r="B215" s="596" t="s">
        <v>1157</v>
      </c>
      <c r="C215" s="554"/>
      <c r="D215" s="566">
        <v>37</v>
      </c>
      <c r="E215" s="1156">
        <v>0</v>
      </c>
      <c r="F215" s="1157"/>
      <c r="G215" s="1157"/>
      <c r="H215" s="1158"/>
      <c r="I215" s="554" t="s">
        <v>1183</v>
      </c>
      <c r="J215" s="597" t="s">
        <v>1183</v>
      </c>
      <c r="K215" s="554"/>
      <c r="L215" s="554">
        <f t="shared" si="62"/>
        <v>222</v>
      </c>
      <c r="M215" s="554">
        <f t="shared" si="60"/>
        <v>444</v>
      </c>
      <c r="N215" s="554">
        <f t="shared" si="60"/>
        <v>0</v>
      </c>
      <c r="O215" s="555">
        <v>10</v>
      </c>
      <c r="P215" s="554">
        <f>L215</f>
        <v>222</v>
      </c>
      <c r="Q215" s="556">
        <f t="shared" si="61"/>
        <v>2220</v>
      </c>
    </row>
    <row r="216" spans="1:19" ht="15" customHeight="1" x14ac:dyDescent="0.25">
      <c r="A216" s="1209" t="s">
        <v>1256</v>
      </c>
      <c r="B216" s="1210"/>
      <c r="C216" s="1210"/>
      <c r="D216" s="1210"/>
      <c r="E216" s="1210"/>
      <c r="F216" s="1210"/>
      <c r="G216" s="1210"/>
      <c r="H216" s="1210"/>
      <c r="I216" s="1210"/>
      <c r="J216" s="1210"/>
      <c r="K216" s="1210"/>
      <c r="L216" s="1210"/>
      <c r="M216" s="1210"/>
      <c r="N216" s="1210"/>
      <c r="O216" s="1210"/>
      <c r="P216" s="1211"/>
      <c r="Q216" s="589"/>
    </row>
    <row r="217" spans="1:19" ht="15" customHeight="1" x14ac:dyDescent="0.25">
      <c r="A217" s="698" t="s">
        <v>1257</v>
      </c>
      <c r="B217" s="563" t="s">
        <v>1138</v>
      </c>
      <c r="C217" s="537"/>
      <c r="D217" s="672">
        <v>2</v>
      </c>
      <c r="E217" s="1168">
        <v>0</v>
      </c>
      <c r="F217" s="1169"/>
      <c r="G217" s="1169"/>
      <c r="H217" s="1170"/>
      <c r="I217" s="537" t="s">
        <v>1183</v>
      </c>
      <c r="J217" s="683" t="s">
        <v>1183</v>
      </c>
      <c r="K217" s="537"/>
      <c r="L217" s="537">
        <f>D217*6</f>
        <v>12</v>
      </c>
      <c r="M217" s="537">
        <f>D217*12</f>
        <v>24</v>
      </c>
      <c r="N217" s="537">
        <f>E217*12</f>
        <v>0</v>
      </c>
      <c r="O217" s="564">
        <v>25</v>
      </c>
      <c r="P217" s="537">
        <f>L217</f>
        <v>12</v>
      </c>
      <c r="Q217" s="601">
        <f t="shared" ref="Q217" si="63">O217*P217</f>
        <v>300</v>
      </c>
    </row>
    <row r="218" spans="1:19" s="569" customFormat="1" ht="24" customHeight="1" x14ac:dyDescent="0.25">
      <c r="A218" s="1203" t="s">
        <v>1318</v>
      </c>
      <c r="B218" s="1138"/>
      <c r="C218" s="587"/>
      <c r="D218" s="587"/>
      <c r="E218" s="587"/>
      <c r="F218" s="587"/>
      <c r="G218" s="587"/>
      <c r="H218" s="587"/>
      <c r="I218" s="587"/>
      <c r="J218" s="587"/>
      <c r="K218" s="587"/>
      <c r="L218" s="587"/>
      <c r="M218" s="587"/>
      <c r="N218" s="587"/>
      <c r="O218" s="1204">
        <f>Q218</f>
        <v>64524</v>
      </c>
      <c r="P218" s="1205"/>
      <c r="Q218" s="629">
        <f>SUM(Q173:Q190,Q192:Q200,Q202:Q211,Q213:Q215,Q217)</f>
        <v>64524</v>
      </c>
      <c r="S218" s="685"/>
    </row>
    <row r="219" spans="1:19" x14ac:dyDescent="0.25">
      <c r="A219" s="1218" t="s">
        <v>425</v>
      </c>
      <c r="B219" s="1218"/>
      <c r="C219" s="1218"/>
      <c r="D219" s="485"/>
      <c r="E219" s="485"/>
      <c r="F219" s="485"/>
      <c r="G219" s="485"/>
      <c r="H219" s="485"/>
      <c r="I219" s="485"/>
      <c r="J219" s="485"/>
      <c r="K219" s="485"/>
      <c r="L219" s="485"/>
      <c r="M219" s="485"/>
      <c r="N219" s="485"/>
      <c r="O219" s="485"/>
      <c r="P219" s="485"/>
      <c r="Q219" s="485"/>
    </row>
    <row r="220" spans="1:19" ht="24.75" customHeight="1" x14ac:dyDescent="0.25">
      <c r="A220" s="1219" t="s">
        <v>1319</v>
      </c>
      <c r="B220" s="1218"/>
      <c r="C220" s="1218"/>
      <c r="D220" s="1218"/>
      <c r="E220" s="1218"/>
      <c r="F220" s="1218"/>
      <c r="G220" s="1218"/>
      <c r="H220" s="1218"/>
      <c r="I220" s="1218"/>
      <c r="J220" s="1218"/>
      <c r="K220" s="1218"/>
      <c r="L220" s="1218"/>
      <c r="M220" s="1218"/>
      <c r="N220" s="1218"/>
      <c r="O220" s="1218"/>
      <c r="P220" s="1218"/>
      <c r="Q220" s="485"/>
    </row>
    <row r="221" spans="1:19" ht="48.75" customHeight="1" x14ac:dyDescent="0.25">
      <c r="A221" s="1129" t="s">
        <v>1320</v>
      </c>
      <c r="B221" s="1129"/>
      <c r="C221" s="1129"/>
      <c r="D221" s="1129"/>
      <c r="E221" s="1129"/>
      <c r="F221" s="1129"/>
      <c r="G221" s="1129"/>
      <c r="H221" s="1129"/>
      <c r="I221" s="1129"/>
      <c r="J221" s="1129"/>
      <c r="K221" s="1129"/>
      <c r="L221" s="1129"/>
      <c r="M221" s="1129"/>
      <c r="N221" s="1129"/>
      <c r="O221" s="1129"/>
      <c r="P221" s="1129"/>
      <c r="Q221" s="709"/>
      <c r="R221" s="630"/>
    </row>
    <row r="222" spans="1:19" ht="36.75" customHeight="1" x14ac:dyDescent="0.25">
      <c r="A222" s="1220" t="s">
        <v>1404</v>
      </c>
      <c r="B222" s="1220"/>
      <c r="C222" s="1220"/>
      <c r="D222" s="1220"/>
      <c r="E222" s="1220"/>
      <c r="F222" s="1220"/>
      <c r="G222" s="1220"/>
      <c r="H222" s="1220"/>
      <c r="I222" s="1220"/>
      <c r="J222" s="1220"/>
      <c r="K222" s="1220"/>
      <c r="L222" s="1220"/>
      <c r="M222" s="1220"/>
      <c r="N222" s="1220"/>
      <c r="O222" s="1220"/>
      <c r="P222" s="1220"/>
      <c r="Q222" s="709"/>
    </row>
    <row r="223" spans="1:19" ht="15" customHeight="1" x14ac:dyDescent="0.25">
      <c r="A223" s="1129"/>
      <c r="B223" s="1129"/>
      <c r="C223" s="1129"/>
      <c r="D223" s="1129"/>
      <c r="E223" s="1129"/>
      <c r="F223" s="1129"/>
      <c r="G223" s="1129"/>
      <c r="H223" s="1129"/>
      <c r="I223" s="1129"/>
      <c r="J223" s="1129"/>
      <c r="K223" s="1129"/>
      <c r="L223" s="1129"/>
      <c r="M223" s="1129"/>
      <c r="N223" s="1129"/>
      <c r="O223" s="1129"/>
      <c r="P223" s="1129"/>
      <c r="Q223" s="1129"/>
    </row>
  </sheetData>
  <autoFilter ref="A6:S221" xr:uid="{751AC781-E87F-409A-A033-A1C6FBA98740}"/>
  <mergeCells count="221">
    <mergeCell ref="A219:C219"/>
    <mergeCell ref="A220:P220"/>
    <mergeCell ref="A221:P221"/>
    <mergeCell ref="A223:Q223"/>
    <mergeCell ref="E213:H213"/>
    <mergeCell ref="E214:H214"/>
    <mergeCell ref="E215:H215"/>
    <mergeCell ref="A216:P216"/>
    <mergeCell ref="E217:H217"/>
    <mergeCell ref="A222:P222"/>
    <mergeCell ref="E168:H168"/>
    <mergeCell ref="E169:H169"/>
    <mergeCell ref="A170:B170"/>
    <mergeCell ref="O170:P170"/>
    <mergeCell ref="A171:P171"/>
    <mergeCell ref="A172:P172"/>
    <mergeCell ref="A174:A175"/>
    <mergeCell ref="B174:B180"/>
    <mergeCell ref="A218:B218"/>
    <mergeCell ref="O218:P218"/>
    <mergeCell ref="A191:P191"/>
    <mergeCell ref="B192:B195"/>
    <mergeCell ref="A201:P201"/>
    <mergeCell ref="B202:B205"/>
    <mergeCell ref="B206:B207"/>
    <mergeCell ref="A212:P212"/>
    <mergeCell ref="E153:H153"/>
    <mergeCell ref="E154:H154"/>
    <mergeCell ref="E155:H155"/>
    <mergeCell ref="E156:H156"/>
    <mergeCell ref="E157:H157"/>
    <mergeCell ref="A158:P158"/>
    <mergeCell ref="B159:B167"/>
    <mergeCell ref="E159:H159"/>
    <mergeCell ref="E160:H160"/>
    <mergeCell ref="E161:H161"/>
    <mergeCell ref="E162:H162"/>
    <mergeCell ref="E163:H163"/>
    <mergeCell ref="E164:H164"/>
    <mergeCell ref="E165:H165"/>
    <mergeCell ref="E166:H166"/>
    <mergeCell ref="E167:H167"/>
    <mergeCell ref="E144:H144"/>
    <mergeCell ref="A145:P145"/>
    <mergeCell ref="B146:B150"/>
    <mergeCell ref="E146:H146"/>
    <mergeCell ref="E147:H147"/>
    <mergeCell ref="E148:H148"/>
    <mergeCell ref="E149:H149"/>
    <mergeCell ref="E150:H150"/>
    <mergeCell ref="B151:B152"/>
    <mergeCell ref="E151:H151"/>
    <mergeCell ref="E152:H152"/>
    <mergeCell ref="E136:H136"/>
    <mergeCell ref="E137:H137"/>
    <mergeCell ref="E138:H138"/>
    <mergeCell ref="E139:H139"/>
    <mergeCell ref="E140:H140"/>
    <mergeCell ref="A141:P141"/>
    <mergeCell ref="B142:B143"/>
    <mergeCell ref="E142:H142"/>
    <mergeCell ref="E143:H143"/>
    <mergeCell ref="E127:H127"/>
    <mergeCell ref="B128:B129"/>
    <mergeCell ref="E128:H128"/>
    <mergeCell ref="E129:H129"/>
    <mergeCell ref="E130:H130"/>
    <mergeCell ref="E131:H131"/>
    <mergeCell ref="E132:H132"/>
    <mergeCell ref="E133:H133"/>
    <mergeCell ref="B134:B135"/>
    <mergeCell ref="E134:H134"/>
    <mergeCell ref="E135:H135"/>
    <mergeCell ref="E118:H118"/>
    <mergeCell ref="E119:H119"/>
    <mergeCell ref="A120:P120"/>
    <mergeCell ref="E121:H121"/>
    <mergeCell ref="E122:H122"/>
    <mergeCell ref="A123:P123"/>
    <mergeCell ref="E124:H124"/>
    <mergeCell ref="E125:H125"/>
    <mergeCell ref="E126:H126"/>
    <mergeCell ref="Q97:Q109"/>
    <mergeCell ref="E110:H110"/>
    <mergeCell ref="E111:H111"/>
    <mergeCell ref="E112:H112"/>
    <mergeCell ref="E113:H113"/>
    <mergeCell ref="E114:H114"/>
    <mergeCell ref="E115:H115"/>
    <mergeCell ref="E116:H116"/>
    <mergeCell ref="E117:H117"/>
    <mergeCell ref="A96:P96"/>
    <mergeCell ref="B97:B109"/>
    <mergeCell ref="C97:C109"/>
    <mergeCell ref="E97:H109"/>
    <mergeCell ref="I97:I109"/>
    <mergeCell ref="K97:K109"/>
    <mergeCell ref="L97:L109"/>
    <mergeCell ref="M97:M109"/>
    <mergeCell ref="N97:N109"/>
    <mergeCell ref="O97:O109"/>
    <mergeCell ref="P97:P109"/>
    <mergeCell ref="B88:B90"/>
    <mergeCell ref="E88:H88"/>
    <mergeCell ref="E89:H89"/>
    <mergeCell ref="E90:H90"/>
    <mergeCell ref="E91:H91"/>
    <mergeCell ref="E92:H92"/>
    <mergeCell ref="E93:H93"/>
    <mergeCell ref="E94:H94"/>
    <mergeCell ref="E95:H95"/>
    <mergeCell ref="E76:H76"/>
    <mergeCell ref="E77:H77"/>
    <mergeCell ref="E78:H78"/>
    <mergeCell ref="E79:H79"/>
    <mergeCell ref="E80:H80"/>
    <mergeCell ref="E81:H81"/>
    <mergeCell ref="B83:B87"/>
    <mergeCell ref="E83:H83"/>
    <mergeCell ref="E84:H84"/>
    <mergeCell ref="E85:H85"/>
    <mergeCell ref="E86:H86"/>
    <mergeCell ref="E87:H87"/>
    <mergeCell ref="B68:B74"/>
    <mergeCell ref="E68:H68"/>
    <mergeCell ref="E69:H69"/>
    <mergeCell ref="E70:H70"/>
    <mergeCell ref="E71:H71"/>
    <mergeCell ref="E72:H72"/>
    <mergeCell ref="E73:H73"/>
    <mergeCell ref="E74:H74"/>
    <mergeCell ref="E75:H75"/>
    <mergeCell ref="E61:H63"/>
    <mergeCell ref="Q61:Q63"/>
    <mergeCell ref="E64:H64"/>
    <mergeCell ref="A65:P65"/>
    <mergeCell ref="E66:H66"/>
    <mergeCell ref="E67:H67"/>
    <mergeCell ref="I61:I63"/>
    <mergeCell ref="K61:K63"/>
    <mergeCell ref="L61:L63"/>
    <mergeCell ref="M61:M63"/>
    <mergeCell ref="N61:N63"/>
    <mergeCell ref="E43:H43"/>
    <mergeCell ref="P61:P63"/>
    <mergeCell ref="E44:H44"/>
    <mergeCell ref="E45:H45"/>
    <mergeCell ref="A46:P46"/>
    <mergeCell ref="E47:H47"/>
    <mergeCell ref="E48:H48"/>
    <mergeCell ref="E49:H49"/>
    <mergeCell ref="E50:H50"/>
    <mergeCell ref="E51:H51"/>
    <mergeCell ref="A52:P52"/>
    <mergeCell ref="E53:H53"/>
    <mergeCell ref="A54:P54"/>
    <mergeCell ref="B55:B58"/>
    <mergeCell ref="E55:H55"/>
    <mergeCell ref="E56:H56"/>
    <mergeCell ref="E57:H57"/>
    <mergeCell ref="E58:H58"/>
    <mergeCell ref="O61:O63"/>
    <mergeCell ref="E59:H59"/>
    <mergeCell ref="E60:H60"/>
    <mergeCell ref="B61:B63"/>
    <mergeCell ref="C61:C63"/>
    <mergeCell ref="D61:D63"/>
    <mergeCell ref="E35:H35"/>
    <mergeCell ref="B36:B37"/>
    <mergeCell ref="E36:H36"/>
    <mergeCell ref="E37:H37"/>
    <mergeCell ref="E38:H38"/>
    <mergeCell ref="E39:H39"/>
    <mergeCell ref="E40:H40"/>
    <mergeCell ref="E41:H41"/>
    <mergeCell ref="A42:P42"/>
    <mergeCell ref="A27:P27"/>
    <mergeCell ref="E28:H28"/>
    <mergeCell ref="A29:P29"/>
    <mergeCell ref="E30:H30"/>
    <mergeCell ref="E31:H31"/>
    <mergeCell ref="A32:P32"/>
    <mergeCell ref="B33:B34"/>
    <mergeCell ref="E33:H33"/>
    <mergeCell ref="E34:H34"/>
    <mergeCell ref="E18:H18"/>
    <mergeCell ref="E19:H19"/>
    <mergeCell ref="E20:H20"/>
    <mergeCell ref="E21:H21"/>
    <mergeCell ref="A22:P22"/>
    <mergeCell ref="E23:H23"/>
    <mergeCell ref="E24:H24"/>
    <mergeCell ref="E25:H25"/>
    <mergeCell ref="E26:H26"/>
    <mergeCell ref="E11:H11"/>
    <mergeCell ref="A12:P12"/>
    <mergeCell ref="B13:B14"/>
    <mergeCell ref="E13:H13"/>
    <mergeCell ref="E14:H14"/>
    <mergeCell ref="E15:H15"/>
    <mergeCell ref="B16:B17"/>
    <mergeCell ref="E16:H16"/>
    <mergeCell ref="E17:H17"/>
    <mergeCell ref="Q5:Q6"/>
    <mergeCell ref="A7:P7"/>
    <mergeCell ref="A8:P8"/>
    <mergeCell ref="E9:H9"/>
    <mergeCell ref="E10:H10"/>
    <mergeCell ref="J5:J6"/>
    <mergeCell ref="K5:K6"/>
    <mergeCell ref="L5:L6"/>
    <mergeCell ref="M5:M6"/>
    <mergeCell ref="N5:N6"/>
    <mergeCell ref="O5:O6"/>
    <mergeCell ref="A5:A6"/>
    <mergeCell ref="B5:B6"/>
    <mergeCell ref="C5:C6"/>
    <mergeCell ref="D5:D6"/>
    <mergeCell ref="E5:H5"/>
    <mergeCell ref="I5:I6"/>
    <mergeCell ref="P5:P6"/>
  </mergeCells>
  <pageMargins left="0.7" right="0.7" top="0.75" bottom="0.75" header="0.3" footer="0.3"/>
  <pageSetup orientation="portrait" horizontalDpi="1200" verticalDpi="1200" r:id="rId1"/>
  <headerFooter>
    <oddHeader>&amp;R&amp;"Arial,Bold Italic"&amp;12DRAFT</oddHeader>
    <oddFooter>&amp;C&amp;"Arial,Regular"&amp;9Page &amp;P of &amp;N_x000D_&amp;1#&amp;"Verdana"&amp;7&amp;K000000 Confidential&amp;R&amp;"Arial,Regular"&amp;9Ramboll</oddFooter>
  </headerFooter>
  <rowBreaks count="1" manualBreakCount="1">
    <brk id="45"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89</vt:i4>
      </vt:variant>
    </vt:vector>
  </HeadingPairs>
  <TitlesOfParts>
    <vt:vector size="113" baseType="lpstr">
      <vt:lpstr>General</vt:lpstr>
      <vt:lpstr>Input Instructions</vt:lpstr>
      <vt:lpstr>Detailed Notes and Explanations</vt:lpstr>
      <vt:lpstr>Input Summary</vt:lpstr>
      <vt:lpstr>Electricity - GW Extraction</vt:lpstr>
      <vt:lpstr>Electricity - GW Treatment</vt:lpstr>
      <vt:lpstr>GWETS except Electricity</vt:lpstr>
      <vt:lpstr>Supporting Calculations GWETS</vt:lpstr>
      <vt:lpstr>GWM Activities</vt:lpstr>
      <vt:lpstr>Supporting Calculations GWM</vt:lpstr>
      <vt:lpstr>Grid Electricity</vt:lpstr>
      <vt:lpstr>User Defined Factors</vt:lpstr>
      <vt:lpstr>Supporting Calculations</vt:lpstr>
      <vt:lpstr>Well Material Calculator</vt:lpstr>
      <vt:lpstr>Well Material Calculator (2)</vt:lpstr>
      <vt:lpstr>Lookup</vt:lpstr>
      <vt:lpstr>G-1 Sources</vt:lpstr>
      <vt:lpstr>G-2 Personnel Trans</vt:lpstr>
      <vt:lpstr>G-3 Equipment</vt:lpstr>
      <vt:lpstr>G-4 Electricity</vt:lpstr>
      <vt:lpstr>G-5 Materials</vt:lpstr>
      <vt:lpstr>G-6 Waste</vt:lpstr>
      <vt:lpstr>G-7 Water Use</vt:lpstr>
      <vt:lpstr>G-8 Lab Analyses</vt:lpstr>
      <vt:lpstr>Acid</vt:lpstr>
      <vt:lpstr>Asphalt</vt:lpstr>
      <vt:lpstr>Borrow</vt:lpstr>
      <vt:lpstr>Cement</vt:lpstr>
      <vt:lpstr>Clay</vt:lpstr>
      <vt:lpstr>Concrete</vt:lpstr>
      <vt:lpstr>Diesel_Off</vt:lpstr>
      <vt:lpstr>Elec_Use</vt:lpstr>
      <vt:lpstr>equipment</vt:lpstr>
      <vt:lpstr>EVO</vt:lpstr>
      <vt:lpstr>fuel_eu</vt:lpstr>
      <vt:lpstr>fuel_mt</vt:lpstr>
      <vt:lpstr>fuel_pt</vt:lpstr>
      <vt:lpstr>GAC_coco</vt:lpstr>
      <vt:lpstr>GAC_R</vt:lpstr>
      <vt:lpstr>GAC_V</vt:lpstr>
      <vt:lpstr>Gas_Off</vt:lpstr>
      <vt:lpstr>GHG_Emis</vt:lpstr>
      <vt:lpstr>GHG_Seq</vt:lpstr>
      <vt:lpstr>H2O2</vt:lpstr>
      <vt:lpstr>HAP_Emis</vt:lpstr>
      <vt:lpstr>HDPE</vt:lpstr>
      <vt:lpstr>heavyhours</vt:lpstr>
      <vt:lpstr>heavymiles</vt:lpstr>
      <vt:lpstr>hours</vt:lpstr>
      <vt:lpstr>KMnO4</vt:lpstr>
      <vt:lpstr>level</vt:lpstr>
      <vt:lpstr>Lime</vt:lpstr>
      <vt:lpstr>material</vt:lpstr>
      <vt:lpstr>materialsmiles</vt:lpstr>
      <vt:lpstr>materialstrips</vt:lpstr>
      <vt:lpstr>mode</vt:lpstr>
      <vt:lpstr>modem</vt:lpstr>
      <vt:lpstr>Molasses</vt:lpstr>
      <vt:lpstr>N_Fert</vt:lpstr>
      <vt:lpstr>NaOH</vt:lpstr>
      <vt:lpstr>NG</vt:lpstr>
      <vt:lpstr>offsiteB20</vt:lpstr>
      <vt:lpstr>offsiteE85</vt:lpstr>
      <vt:lpstr>onsiteB20</vt:lpstr>
      <vt:lpstr>onsiteE85</vt:lpstr>
      <vt:lpstr>Other1</vt:lpstr>
      <vt:lpstr>Other2</vt:lpstr>
      <vt:lpstr>Other3</vt:lpstr>
      <vt:lpstr>Other4</vt:lpstr>
      <vt:lpstr>Other5</vt:lpstr>
      <vt:lpstr>P_Fert</vt:lpstr>
      <vt:lpstr>passengermiles</vt:lpstr>
      <vt:lpstr>passengertrips</vt:lpstr>
      <vt:lpstr>Polymer</vt:lpstr>
      <vt:lpstr>potwatertrans</vt:lpstr>
      <vt:lpstr>'Electricity - GW Extraction'!Print_Area</vt:lpstr>
      <vt:lpstr>'Electricity - GW Treatment'!Print_Area</vt:lpstr>
      <vt:lpstr>'G-1 Sources'!Print_Area</vt:lpstr>
      <vt:lpstr>'G-2 Personnel Trans'!Print_Area</vt:lpstr>
      <vt:lpstr>'G-3 Equipment'!Print_Area</vt:lpstr>
      <vt:lpstr>'G-4 Electricity'!Print_Area</vt:lpstr>
      <vt:lpstr>'G-5 Materials'!Print_Area</vt:lpstr>
      <vt:lpstr>'G-6 Waste'!Print_Area</vt:lpstr>
      <vt:lpstr>'G-7 Water Use'!Print_Area</vt:lpstr>
      <vt:lpstr>'G-8 Lab Analyses'!Print_Area</vt:lpstr>
      <vt:lpstr>General!Print_Area</vt:lpstr>
      <vt:lpstr>'GWETS except Electricity'!Print_Area</vt:lpstr>
      <vt:lpstr>'GWM Activities'!Print_Area</vt:lpstr>
      <vt:lpstr>'Input Summary'!Print_Area</vt:lpstr>
      <vt:lpstr>Lookup!Print_Area</vt:lpstr>
      <vt:lpstr>'User Defined Factors'!Print_Area</vt:lpstr>
      <vt:lpstr>'Well Material Calculator'!Print_Area</vt:lpstr>
      <vt:lpstr>'Well Material Calculator (2)'!Print_Area</vt:lpstr>
      <vt:lpstr>'Electricity - GW Extraction'!Print_Titles</vt:lpstr>
      <vt:lpstr>'Electricity - GW Treatment'!Print_Titles</vt:lpstr>
      <vt:lpstr>'G-2 Personnel Trans'!Print_Titles</vt:lpstr>
      <vt:lpstr>'G-8 Lab Analyses'!Print_Titles</vt:lpstr>
      <vt:lpstr>'GWETS except Electricity'!Print_Titles</vt:lpstr>
      <vt:lpstr>'GWM Activities'!Print_Titles</vt:lpstr>
      <vt:lpstr>'Input Summary'!Print_Titles</vt:lpstr>
      <vt:lpstr>PV</vt:lpstr>
      <vt:lpstr>PVC</vt:lpstr>
      <vt:lpstr>RECs</vt:lpstr>
      <vt:lpstr>S_Steel</vt:lpstr>
      <vt:lpstr>Sand</vt:lpstr>
      <vt:lpstr>Seed</vt:lpstr>
      <vt:lpstr>Sequester</vt:lpstr>
      <vt:lpstr>Steel</vt:lpstr>
      <vt:lpstr>trips</vt:lpstr>
      <vt:lpstr>waste</vt:lpstr>
      <vt:lpstr>wastemiles</vt:lpstr>
      <vt:lpstr>wastetrips</vt:lpstr>
      <vt:lpstr>Whey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2025-05-15T17:26:41Z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ea7001-5c24-4702-a3ac-e436ccb02747_Enabled">
    <vt:lpwstr>true</vt:lpwstr>
  </property>
  <property fmtid="{D5CDD505-2E9C-101B-9397-08002B2CF9AE}" pid="3" name="MSIP_Label_20ea7001-5c24-4702-a3ac-e436ccb02747_SetDate">
    <vt:lpwstr>2023-12-22T19:19:19Z</vt:lpwstr>
  </property>
  <property fmtid="{D5CDD505-2E9C-101B-9397-08002B2CF9AE}" pid="4" name="MSIP_Label_20ea7001-5c24-4702-a3ac-e436ccb02747_Method">
    <vt:lpwstr>Standard</vt:lpwstr>
  </property>
  <property fmtid="{D5CDD505-2E9C-101B-9397-08002B2CF9AE}" pid="5" name="MSIP_Label_20ea7001-5c24-4702-a3ac-e436ccb02747_Name">
    <vt:lpwstr>Confidential</vt:lpwstr>
  </property>
  <property fmtid="{D5CDD505-2E9C-101B-9397-08002B2CF9AE}" pid="6" name="MSIP_Label_20ea7001-5c24-4702-a3ac-e436ccb02747_SiteId">
    <vt:lpwstr>c8823c91-be81-4f89-b024-6c3dd789c106</vt:lpwstr>
  </property>
  <property fmtid="{D5CDD505-2E9C-101B-9397-08002B2CF9AE}" pid="7" name="MSIP_Label_20ea7001-5c24-4702-a3ac-e436ccb02747_ActionId">
    <vt:lpwstr>a18b3170-3171-4fd2-8f0f-44f91987d38b</vt:lpwstr>
  </property>
  <property fmtid="{D5CDD505-2E9C-101B-9397-08002B2CF9AE}" pid="8" name="MSIP_Label_20ea7001-5c24-4702-a3ac-e436ccb02747_ContentBits">
    <vt:lpwstr>2</vt:lpwstr>
  </property>
  <property fmtid="{D5CDD505-2E9C-101B-9397-08002B2CF9AE}" pid="9" name="ESRI_WORKBOOK_ID">
    <vt:lpwstr>655f5d87de684129b6b6b9fe4b22514c</vt:lpwstr>
  </property>
</Properties>
</file>